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7470" yWindow="360" windowWidth="15480" windowHeight="10500" tabRatio="825" firstSheet="1" activeTab="1"/>
  </bookViews>
  <sheets>
    <sheet name="封面（后排座椅总成）" sheetId="12" r:id="rId1"/>
    <sheet name="后排座椅靠背左总成(织物面料) " sheetId="13" r:id="rId2"/>
    <sheet name="后排座椅靠背右总成(织物面料)" sheetId="17" r:id="rId3"/>
    <sheet name="后排座椅坐垫总成(织物面料)" sheetId="19" r:id="rId4"/>
    <sheet name="后排座椅随车件" sheetId="18" r:id="rId5"/>
  </sheets>
  <calcPr calcId="124519"/>
</workbook>
</file>

<file path=xl/calcChain.xml><?xml version="1.0" encoding="utf-8"?>
<calcChain xmlns="http://schemas.openxmlformats.org/spreadsheetml/2006/main">
  <c r="R14" i="17"/>
  <c r="R10" i="13" l="1"/>
  <c r="R21" i="18" l="1"/>
  <c r="R20" s="1"/>
  <c r="R13"/>
  <c r="R12" s="1"/>
  <c r="R11" i="19" l="1"/>
  <c r="R10" s="1"/>
  <c r="R47" i="17"/>
  <c r="R46" s="1"/>
  <c r="R34"/>
  <c r="R28"/>
  <c r="R11"/>
  <c r="R62" i="13"/>
  <c r="R61" s="1"/>
  <c r="R54"/>
  <c r="R53" s="1"/>
  <c r="R40"/>
  <c r="R33"/>
  <c r="R14"/>
  <c r="R11"/>
</calcChain>
</file>

<file path=xl/comments1.xml><?xml version="1.0" encoding="utf-8"?>
<comments xmlns="http://schemas.openxmlformats.org/spreadsheetml/2006/main">
  <authors>
    <author>yanhui</author>
    <author>李继平</author>
    <author>微软用户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主机厂车型代号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1">
      <text>
        <r>
          <rPr>
            <b/>
            <sz val="9"/>
            <color indexed="81"/>
            <rFont val="宋体"/>
            <family val="3"/>
            <charset val="134"/>
          </rPr>
          <t>李继平:</t>
        </r>
        <r>
          <rPr>
            <sz val="9"/>
            <color indexed="81"/>
            <rFont val="宋体"/>
            <family val="3"/>
            <charset val="134"/>
          </rPr>
          <t xml:space="preserve">
主机厂的产品图号(总成零件号)</t>
        </r>
      </text>
    </comment>
    <comment ref="B7" authorId="2">
      <text>
        <r>
          <rPr>
            <b/>
            <sz val="10"/>
            <color indexed="81"/>
            <rFont val="宋体"/>
            <family val="3"/>
            <charset val="134"/>
          </rPr>
          <t>微软用户</t>
        </r>
        <r>
          <rPr>
            <b/>
            <sz val="10"/>
            <color indexed="81"/>
            <rFont val="Tahoma"/>
            <family val="2"/>
          </rPr>
          <t>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宋体"/>
            <family val="3"/>
            <charset val="134"/>
          </rPr>
          <t>装配等级</t>
        </r>
        <r>
          <rPr>
            <sz val="10"/>
            <color indexed="81"/>
            <rFont val="Tahoma"/>
            <family val="2"/>
          </rPr>
          <t>(BOM</t>
        </r>
        <r>
          <rPr>
            <sz val="10"/>
            <color indexed="81"/>
            <rFont val="宋体"/>
            <family val="3"/>
            <charset val="134"/>
          </rPr>
          <t>结构层次</t>
        </r>
        <r>
          <rPr>
            <sz val="10"/>
            <color indexed="81"/>
            <rFont val="Tahoma"/>
            <family val="2"/>
          </rPr>
          <t>)</t>
        </r>
      </text>
    </comment>
    <comment ref="K7" authorId="1">
      <text>
        <r>
          <rPr>
            <sz val="9"/>
            <color indexed="81"/>
            <rFont val="宋体"/>
            <family val="3"/>
            <charset val="134"/>
          </rPr>
          <t>零件编号，按新编码原则编号，新旧编码规则过渡期，对借用件，新老编号共存；</t>
        </r>
      </text>
    </comment>
    <comment ref="M7" authorId="0">
      <text>
        <r>
          <rPr>
            <b/>
            <sz val="9"/>
            <color indexed="81"/>
            <rFont val="宋体"/>
            <family val="3"/>
            <charset val="134"/>
          </rPr>
          <t>参考命名规范编制；</t>
        </r>
      </text>
    </comment>
    <comment ref="N7" authorId="0">
      <text>
        <r>
          <rPr>
            <sz val="9"/>
            <color indexed="81"/>
            <rFont val="宋体"/>
            <family val="3"/>
            <charset val="134"/>
          </rPr>
          <t>是指在该零件上一级中包含的数量；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" authorId="1">
      <text>
        <r>
          <rPr>
            <sz val="9"/>
            <color indexed="81"/>
            <rFont val="宋体"/>
            <family val="3"/>
            <charset val="134"/>
          </rPr>
          <t>对于布料用量，以米表示(幅宽×长度)</t>
        </r>
      </text>
    </comment>
    <comment ref="P7" authorId="0">
      <text>
        <r>
          <rPr>
            <sz val="9"/>
            <color indexed="81"/>
            <rFont val="宋体"/>
            <family val="3"/>
            <charset val="134"/>
          </rPr>
          <t>注明材质要求，对特殊材质要求，尽可能详尽；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7" authorId="2">
      <text>
        <r>
          <rPr>
            <sz val="10"/>
            <color indexed="81"/>
            <rFont val="宋体"/>
            <family val="3"/>
            <charset val="134"/>
          </rPr>
          <t>注明材质规格，其中标准件按国家标准；</t>
        </r>
      </text>
    </comment>
    <comment ref="R7" authorId="0">
      <text>
        <r>
          <rPr>
            <sz val="9"/>
            <color indexed="81"/>
            <rFont val="宋体"/>
            <family val="3"/>
            <charset val="134"/>
          </rPr>
          <t>此行对应零件单件重量；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7" authorId="2">
      <text>
        <r>
          <rPr>
            <sz val="10"/>
            <color indexed="81"/>
            <rFont val="宋体"/>
            <family val="3"/>
            <charset val="134"/>
          </rPr>
          <t>指自制（注明工厂），采购</t>
        </r>
      </text>
    </comment>
    <comment ref="Z7" authorId="0">
      <text>
        <r>
          <rPr>
            <b/>
            <sz val="9"/>
            <color indexed="81"/>
            <rFont val="宋体"/>
            <family val="3"/>
            <charset val="134"/>
          </rPr>
          <t>贴图，要求为白底；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yanhui</author>
    <author>李继平</author>
    <author>微软用户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主机厂车型代号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1">
      <text>
        <r>
          <rPr>
            <b/>
            <sz val="9"/>
            <color indexed="81"/>
            <rFont val="宋体"/>
            <family val="3"/>
            <charset val="134"/>
          </rPr>
          <t>李继平:</t>
        </r>
        <r>
          <rPr>
            <sz val="9"/>
            <color indexed="81"/>
            <rFont val="宋体"/>
            <family val="3"/>
            <charset val="134"/>
          </rPr>
          <t xml:space="preserve">
主机厂的产品图号(总成零件号)</t>
        </r>
      </text>
    </comment>
    <comment ref="B7" authorId="2">
      <text>
        <r>
          <rPr>
            <b/>
            <sz val="10"/>
            <color indexed="81"/>
            <rFont val="宋体"/>
            <family val="3"/>
            <charset val="134"/>
          </rPr>
          <t>微软用户</t>
        </r>
        <r>
          <rPr>
            <b/>
            <sz val="10"/>
            <color indexed="81"/>
            <rFont val="Tahoma"/>
            <family val="2"/>
          </rPr>
          <t>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宋体"/>
            <family val="3"/>
            <charset val="134"/>
          </rPr>
          <t>装配等级</t>
        </r>
        <r>
          <rPr>
            <sz val="10"/>
            <color indexed="81"/>
            <rFont val="Tahoma"/>
            <family val="2"/>
          </rPr>
          <t>(BOM</t>
        </r>
        <r>
          <rPr>
            <sz val="10"/>
            <color indexed="81"/>
            <rFont val="宋体"/>
            <family val="3"/>
            <charset val="134"/>
          </rPr>
          <t>结构层次</t>
        </r>
        <r>
          <rPr>
            <sz val="10"/>
            <color indexed="81"/>
            <rFont val="Tahoma"/>
            <family val="2"/>
          </rPr>
          <t>)</t>
        </r>
      </text>
    </comment>
    <comment ref="K7" authorId="1">
      <text>
        <r>
          <rPr>
            <sz val="9"/>
            <color indexed="81"/>
            <rFont val="宋体"/>
            <family val="3"/>
            <charset val="134"/>
          </rPr>
          <t>零件编号，按新编码原则编号，新旧编码规则过渡期，对借用件，新老编号共存；</t>
        </r>
      </text>
    </comment>
    <comment ref="M7" authorId="0">
      <text>
        <r>
          <rPr>
            <b/>
            <sz val="9"/>
            <color indexed="81"/>
            <rFont val="宋体"/>
            <family val="3"/>
            <charset val="134"/>
          </rPr>
          <t>参考命名规范编制；</t>
        </r>
      </text>
    </comment>
    <comment ref="N7" authorId="0">
      <text>
        <r>
          <rPr>
            <sz val="9"/>
            <color indexed="81"/>
            <rFont val="宋体"/>
            <family val="3"/>
            <charset val="134"/>
          </rPr>
          <t>是指在该零件上一级中包含的数量；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" authorId="1">
      <text>
        <r>
          <rPr>
            <sz val="9"/>
            <color indexed="81"/>
            <rFont val="宋体"/>
            <family val="3"/>
            <charset val="134"/>
          </rPr>
          <t>对于布料用量，以米表示(幅宽×长度)</t>
        </r>
      </text>
    </comment>
    <comment ref="P7" authorId="0">
      <text>
        <r>
          <rPr>
            <sz val="9"/>
            <color indexed="81"/>
            <rFont val="宋体"/>
            <family val="3"/>
            <charset val="134"/>
          </rPr>
          <t>注明材质要求，对特殊材质要求，尽可能详尽；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7" authorId="2">
      <text>
        <r>
          <rPr>
            <sz val="10"/>
            <color indexed="81"/>
            <rFont val="宋体"/>
            <family val="3"/>
            <charset val="134"/>
          </rPr>
          <t>注明材质规格，其中标准件按国家标准；</t>
        </r>
      </text>
    </comment>
    <comment ref="R7" authorId="0">
      <text>
        <r>
          <rPr>
            <sz val="9"/>
            <color indexed="81"/>
            <rFont val="宋体"/>
            <family val="3"/>
            <charset val="134"/>
          </rPr>
          <t>此行对应零件单件重量；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7" authorId="2">
      <text>
        <r>
          <rPr>
            <sz val="10"/>
            <color indexed="81"/>
            <rFont val="宋体"/>
            <family val="3"/>
            <charset val="134"/>
          </rPr>
          <t>指自制（注明工厂），采购</t>
        </r>
      </text>
    </comment>
    <comment ref="Y7" authorId="0">
      <text>
        <r>
          <rPr>
            <b/>
            <sz val="9"/>
            <color indexed="81"/>
            <rFont val="宋体"/>
            <family val="3"/>
            <charset val="134"/>
          </rPr>
          <t>贴图，要求为白底；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yanhui</author>
    <author>李继平</author>
    <author>微软用户</author>
    <author>叶峰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主机厂车型代号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1">
      <text>
        <r>
          <rPr>
            <b/>
            <sz val="9"/>
            <color indexed="81"/>
            <rFont val="宋体"/>
            <family val="3"/>
            <charset val="134"/>
          </rPr>
          <t>李继平:</t>
        </r>
        <r>
          <rPr>
            <sz val="9"/>
            <color indexed="81"/>
            <rFont val="宋体"/>
            <family val="3"/>
            <charset val="134"/>
          </rPr>
          <t xml:space="preserve">
主机厂的产品图号(总成零件号)</t>
        </r>
      </text>
    </comment>
    <comment ref="B7" authorId="2">
      <text>
        <r>
          <rPr>
            <b/>
            <sz val="10"/>
            <color indexed="81"/>
            <rFont val="宋体"/>
            <family val="3"/>
            <charset val="134"/>
          </rPr>
          <t>微软用户</t>
        </r>
        <r>
          <rPr>
            <b/>
            <sz val="10"/>
            <color indexed="81"/>
            <rFont val="Tahoma"/>
            <family val="2"/>
          </rPr>
          <t>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宋体"/>
            <family val="3"/>
            <charset val="134"/>
          </rPr>
          <t>装配等级</t>
        </r>
        <r>
          <rPr>
            <sz val="10"/>
            <color indexed="81"/>
            <rFont val="Tahoma"/>
            <family val="2"/>
          </rPr>
          <t>(BOM</t>
        </r>
        <r>
          <rPr>
            <sz val="10"/>
            <color indexed="81"/>
            <rFont val="宋体"/>
            <family val="3"/>
            <charset val="134"/>
          </rPr>
          <t>结构层次</t>
        </r>
        <r>
          <rPr>
            <sz val="10"/>
            <color indexed="81"/>
            <rFont val="Tahoma"/>
            <family val="2"/>
          </rPr>
          <t>)</t>
        </r>
      </text>
    </comment>
    <comment ref="K7" authorId="1">
      <text>
        <r>
          <rPr>
            <sz val="9"/>
            <color indexed="81"/>
            <rFont val="宋体"/>
            <family val="3"/>
            <charset val="134"/>
          </rPr>
          <t>零件编号，按新编码原则编号，新旧编码规则过渡期，对借用件，新老编号共存；</t>
        </r>
      </text>
    </comment>
    <comment ref="M7" authorId="0">
      <text>
        <r>
          <rPr>
            <b/>
            <sz val="9"/>
            <color indexed="81"/>
            <rFont val="宋体"/>
            <family val="3"/>
            <charset val="134"/>
          </rPr>
          <t>参考命名规范编制；</t>
        </r>
      </text>
    </comment>
    <comment ref="N7" authorId="0">
      <text>
        <r>
          <rPr>
            <sz val="9"/>
            <color indexed="81"/>
            <rFont val="宋体"/>
            <family val="3"/>
            <charset val="134"/>
          </rPr>
          <t>是指在该零件上一级中包含的数量；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" authorId="1">
      <text>
        <r>
          <rPr>
            <sz val="9"/>
            <color indexed="81"/>
            <rFont val="宋体"/>
            <family val="3"/>
            <charset val="134"/>
          </rPr>
          <t>对于布料用量，以米表示(幅宽×长度)</t>
        </r>
      </text>
    </comment>
    <comment ref="P7" authorId="0">
      <text>
        <r>
          <rPr>
            <sz val="9"/>
            <color indexed="81"/>
            <rFont val="宋体"/>
            <family val="3"/>
            <charset val="134"/>
          </rPr>
          <t>注明材质要求，对特殊材质要求，尽可能详尽；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7" authorId="2">
      <text>
        <r>
          <rPr>
            <sz val="10"/>
            <color indexed="81"/>
            <rFont val="宋体"/>
            <family val="3"/>
            <charset val="134"/>
          </rPr>
          <t>注明材质规格，其中标准件按国家标准；</t>
        </r>
      </text>
    </comment>
    <comment ref="R7" authorId="0">
      <text>
        <r>
          <rPr>
            <sz val="9"/>
            <color indexed="81"/>
            <rFont val="宋体"/>
            <family val="3"/>
            <charset val="134"/>
          </rPr>
          <t>此行对应零件单件重量；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7" authorId="2">
      <text>
        <r>
          <rPr>
            <sz val="10"/>
            <color indexed="81"/>
            <rFont val="宋体"/>
            <family val="3"/>
            <charset val="134"/>
          </rPr>
          <t>指自制（注明工厂），采购</t>
        </r>
      </text>
    </comment>
    <comment ref="Z7" authorId="0">
      <text>
        <r>
          <rPr>
            <b/>
            <sz val="9"/>
            <color indexed="81"/>
            <rFont val="宋体"/>
            <family val="3"/>
            <charset val="134"/>
          </rPr>
          <t>贴图，要求为白底；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9" authorId="3">
      <text>
        <r>
          <rPr>
            <b/>
            <sz val="9"/>
            <color indexed="81"/>
            <rFont val="宋体"/>
            <family val="3"/>
            <charset val="134"/>
          </rPr>
          <t>叶峰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必填项</t>
        </r>
      </text>
    </comment>
  </commentList>
</comments>
</file>

<file path=xl/comments4.xml><?xml version="1.0" encoding="utf-8"?>
<comments xmlns="http://schemas.openxmlformats.org/spreadsheetml/2006/main">
  <authors>
    <author>yanhui</author>
    <author>李继平</author>
    <author>微软用户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主机厂车型代号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1">
      <text>
        <r>
          <rPr>
            <b/>
            <sz val="9"/>
            <color indexed="81"/>
            <rFont val="宋体"/>
            <family val="3"/>
            <charset val="134"/>
          </rPr>
          <t>李继平:</t>
        </r>
        <r>
          <rPr>
            <sz val="9"/>
            <color indexed="81"/>
            <rFont val="宋体"/>
            <family val="3"/>
            <charset val="134"/>
          </rPr>
          <t xml:space="preserve">
主机厂的产品图号(总成零件号)</t>
        </r>
      </text>
    </comment>
    <comment ref="B7" authorId="2">
      <text>
        <r>
          <rPr>
            <b/>
            <sz val="10"/>
            <color indexed="81"/>
            <rFont val="宋体"/>
            <family val="3"/>
            <charset val="134"/>
          </rPr>
          <t>微软用户</t>
        </r>
        <r>
          <rPr>
            <b/>
            <sz val="10"/>
            <color indexed="81"/>
            <rFont val="Tahoma"/>
            <family val="2"/>
          </rPr>
          <t>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宋体"/>
            <family val="3"/>
            <charset val="134"/>
          </rPr>
          <t>装配等级</t>
        </r>
        <r>
          <rPr>
            <sz val="10"/>
            <color indexed="81"/>
            <rFont val="Tahoma"/>
            <family val="2"/>
          </rPr>
          <t>(BOM</t>
        </r>
        <r>
          <rPr>
            <sz val="10"/>
            <color indexed="81"/>
            <rFont val="宋体"/>
            <family val="3"/>
            <charset val="134"/>
          </rPr>
          <t>结构层次</t>
        </r>
        <r>
          <rPr>
            <sz val="10"/>
            <color indexed="81"/>
            <rFont val="Tahoma"/>
            <family val="2"/>
          </rPr>
          <t>)</t>
        </r>
      </text>
    </comment>
    <comment ref="K7" authorId="1">
      <text>
        <r>
          <rPr>
            <sz val="9"/>
            <color indexed="81"/>
            <rFont val="宋体"/>
            <family val="3"/>
            <charset val="134"/>
          </rPr>
          <t>零件编号，按新编码原则编号，新旧编码规则过渡期，对借用件，新老编号共存；</t>
        </r>
      </text>
    </comment>
    <comment ref="M7" authorId="0">
      <text>
        <r>
          <rPr>
            <b/>
            <sz val="9"/>
            <color indexed="81"/>
            <rFont val="宋体"/>
            <family val="3"/>
            <charset val="134"/>
          </rPr>
          <t>参考命名规范编制；</t>
        </r>
      </text>
    </comment>
    <comment ref="N7" authorId="0">
      <text>
        <r>
          <rPr>
            <sz val="9"/>
            <color indexed="81"/>
            <rFont val="宋体"/>
            <family val="3"/>
            <charset val="134"/>
          </rPr>
          <t>是指在该零件上一级中包含的数量；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" authorId="1">
      <text>
        <r>
          <rPr>
            <sz val="9"/>
            <color indexed="81"/>
            <rFont val="宋体"/>
            <family val="3"/>
            <charset val="134"/>
          </rPr>
          <t>对于布料用量，以米表示(幅宽×长度)</t>
        </r>
      </text>
    </comment>
    <comment ref="P7" authorId="0">
      <text>
        <r>
          <rPr>
            <sz val="9"/>
            <color indexed="81"/>
            <rFont val="宋体"/>
            <family val="3"/>
            <charset val="134"/>
          </rPr>
          <t>注明材质要求，对特殊材质要求，尽可能详尽；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7" authorId="2">
      <text>
        <r>
          <rPr>
            <sz val="10"/>
            <color indexed="81"/>
            <rFont val="宋体"/>
            <family val="3"/>
            <charset val="134"/>
          </rPr>
          <t>注明材质规格，其中标准件按国家标准；</t>
        </r>
      </text>
    </comment>
    <comment ref="R7" authorId="0">
      <text>
        <r>
          <rPr>
            <sz val="9"/>
            <color indexed="81"/>
            <rFont val="宋体"/>
            <family val="3"/>
            <charset val="134"/>
          </rPr>
          <t>此行对应零件单件重量；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7" authorId="2">
      <text>
        <r>
          <rPr>
            <sz val="10"/>
            <color indexed="81"/>
            <rFont val="宋体"/>
            <family val="3"/>
            <charset val="134"/>
          </rPr>
          <t>指自制（注明工厂），采购</t>
        </r>
      </text>
    </comment>
    <comment ref="Z7" authorId="0">
      <text>
        <r>
          <rPr>
            <b/>
            <sz val="9"/>
            <color indexed="81"/>
            <rFont val="宋体"/>
            <family val="3"/>
            <charset val="134"/>
          </rPr>
          <t>贴图，要求为白底；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<sst xmlns="http://schemas.openxmlformats.org/spreadsheetml/2006/main" count="1261" uniqueCount="427">
  <si>
    <t>零件名称</t>
  </si>
  <si>
    <t>数量</t>
  </si>
  <si>
    <t>零      件       表</t>
    <phoneticPr fontId="37" type="noConversion"/>
  </si>
  <si>
    <t xml:space="preserve">页次: </t>
    <phoneticPr fontId="37" type="noConversion"/>
  </si>
  <si>
    <t>一式一联  :  拷贝分发</t>
    <phoneticPr fontId="37" type="noConversion"/>
  </si>
  <si>
    <t>产品编号</t>
    <phoneticPr fontId="37" type="noConversion"/>
  </si>
  <si>
    <t>产品名称</t>
    <phoneticPr fontId="37" type="noConversion"/>
  </si>
  <si>
    <t>厂商</t>
    <phoneticPr fontId="37" type="noConversion"/>
  </si>
  <si>
    <t>名称</t>
    <phoneticPr fontId="37" type="noConversion"/>
  </si>
  <si>
    <t>型式</t>
    <phoneticPr fontId="37" type="noConversion"/>
  </si>
  <si>
    <t>发布类别</t>
    <phoneticPr fontId="37" type="noConversion"/>
  </si>
  <si>
    <t>件名</t>
    <phoneticPr fontId="37" type="noConversion"/>
  </si>
  <si>
    <t>尺寸/重量</t>
    <phoneticPr fontId="37" type="noConversion"/>
  </si>
  <si>
    <r>
      <t xml:space="preserve">Lx：    Wx：    H：   </t>
    </r>
    <r>
      <rPr>
        <sz val="10"/>
        <rFont val="宋体"/>
        <family val="3"/>
        <charset val="134"/>
      </rPr>
      <t>（单位：mm）</t>
    </r>
    <r>
      <rPr>
        <sz val="14"/>
        <rFont val="宋体"/>
        <family val="3"/>
        <charset val="134"/>
      </rPr>
      <t xml:space="preserve">  Kg：</t>
    </r>
    <phoneticPr fontId="37" type="noConversion"/>
  </si>
  <si>
    <t>件号</t>
    <phoneticPr fontId="37" type="noConversion"/>
  </si>
  <si>
    <t>批准</t>
    <phoneticPr fontId="37" type="noConversion"/>
  </si>
  <si>
    <t>审核</t>
    <phoneticPr fontId="37" type="noConversion"/>
  </si>
  <si>
    <t xml:space="preserve"> </t>
    <phoneticPr fontId="37" type="noConversion"/>
  </si>
  <si>
    <t>制表日期</t>
    <phoneticPr fontId="37" type="noConversion"/>
  </si>
  <si>
    <t xml:space="preserve">说明：
                                                                                                                                                                                                                   </t>
    <phoneticPr fontId="37" type="noConversion"/>
  </si>
  <si>
    <t>财务</t>
    <phoneticPr fontId="37" type="noConversion"/>
  </si>
  <si>
    <t>初版发行</t>
    <phoneticPr fontId="37" type="noConversion"/>
  </si>
  <si>
    <t>采购</t>
    <phoneticPr fontId="37" type="noConversion"/>
  </si>
  <si>
    <t>序号</t>
    <phoneticPr fontId="37" type="noConversion"/>
  </si>
  <si>
    <t>日  期</t>
    <phoneticPr fontId="37" type="noConversion"/>
  </si>
  <si>
    <t>设变号</t>
    <phoneticPr fontId="37" type="noConversion"/>
  </si>
  <si>
    <r>
      <t>设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变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内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容</t>
    </r>
    <phoneticPr fontId="37" type="noConversion"/>
  </si>
  <si>
    <t>设计</t>
    <phoneticPr fontId="37" type="noConversion"/>
  </si>
  <si>
    <t>北京光华荣昌汽车部件有限公司</t>
    <phoneticPr fontId="37" type="noConversion"/>
  </si>
  <si>
    <t>产品图号</t>
    <phoneticPr fontId="37" type="noConversion"/>
  </si>
  <si>
    <t>版本</t>
  </si>
  <si>
    <t>BOM类型</t>
    <phoneticPr fontId="37" type="noConversion"/>
  </si>
  <si>
    <t>名 称</t>
    <phoneticPr fontId="37" type="noConversion"/>
  </si>
  <si>
    <t>处数</t>
  </si>
  <si>
    <t>更改标记</t>
  </si>
  <si>
    <t>审 核</t>
    <phoneticPr fontId="37" type="noConversion"/>
  </si>
  <si>
    <t>原发</t>
  </si>
  <si>
    <t>校 对</t>
    <phoneticPr fontId="37" type="noConversion"/>
  </si>
  <si>
    <t>批 准</t>
    <phoneticPr fontId="37" type="noConversion"/>
  </si>
  <si>
    <t>日期</t>
  </si>
  <si>
    <t>负责人</t>
  </si>
  <si>
    <t>材料</t>
  </si>
  <si>
    <t>规格</t>
  </si>
  <si>
    <t>√</t>
  </si>
  <si>
    <t>座椅材料清单(BOM)</t>
    <phoneticPr fontId="37" type="noConversion"/>
  </si>
  <si>
    <t>车 型</t>
    <phoneticPr fontId="37" type="noConversion"/>
  </si>
  <si>
    <t>00</t>
    <phoneticPr fontId="37" type="noConversion"/>
  </si>
  <si>
    <t>文件编号</t>
    <phoneticPr fontId="37" type="noConversion"/>
  </si>
  <si>
    <t>编 制</t>
    <phoneticPr fontId="37" type="noConversion"/>
  </si>
  <si>
    <t>更改内容</t>
    <phoneticPr fontId="37" type="noConversion"/>
  </si>
  <si>
    <t xml:space="preserve"> 年   月   日</t>
    <phoneticPr fontId="37" type="noConversion"/>
  </si>
  <si>
    <t>序号</t>
    <phoneticPr fontId="37" type="noConversion"/>
  </si>
  <si>
    <t>水   平</t>
    <phoneticPr fontId="37" type="noConversion"/>
  </si>
  <si>
    <t>图号</t>
    <phoneticPr fontId="37" type="noConversion"/>
  </si>
  <si>
    <t>更改水平</t>
    <phoneticPr fontId="37" type="noConversion"/>
  </si>
  <si>
    <t>单位</t>
    <phoneticPr fontId="37" type="noConversion"/>
  </si>
  <si>
    <t>重量（kg/ea）</t>
    <phoneticPr fontId="37" type="noConversion"/>
  </si>
  <si>
    <t>重要度分级</t>
    <phoneticPr fontId="37" type="noConversion"/>
  </si>
  <si>
    <t>QAD零件编码</t>
    <phoneticPr fontId="37" type="noConversion"/>
  </si>
  <si>
    <t>供应商</t>
    <phoneticPr fontId="37" type="noConversion"/>
  </si>
  <si>
    <t>单价</t>
    <phoneticPr fontId="37" type="noConversion"/>
  </si>
  <si>
    <t>金额</t>
    <phoneticPr fontId="37" type="noConversion"/>
  </si>
  <si>
    <t>备注</t>
    <phoneticPr fontId="37" type="noConversion"/>
  </si>
  <si>
    <t>设计BOM</t>
  </si>
  <si>
    <t>属性</t>
    <phoneticPr fontId="37" type="noConversion"/>
  </si>
  <si>
    <t>√</t>
    <phoneticPr fontId="61" type="noConversion"/>
  </si>
  <si>
    <t>√</t>
    <phoneticPr fontId="8" type="noConversion"/>
  </si>
  <si>
    <t>新设</t>
    <phoneticPr fontId="8" type="noConversion"/>
  </si>
  <si>
    <t>后排六分靠背骨架侧铰链总成</t>
    <phoneticPr fontId="8" type="noConversion"/>
  </si>
  <si>
    <t>标准件</t>
    <phoneticPr fontId="8" type="noConversion"/>
  </si>
  <si>
    <t>后排六分靠背骨架竖支撑钢丝</t>
    <phoneticPr fontId="8" type="noConversion"/>
  </si>
  <si>
    <t>后排六分靠背骨架横支撑钢丝B</t>
    <phoneticPr fontId="8" type="noConversion"/>
  </si>
  <si>
    <t>后排六分靠背骨架头枕支管A</t>
    <phoneticPr fontId="8" type="noConversion"/>
  </si>
  <si>
    <t>借用C50</t>
    <phoneticPr fontId="8" type="noConversion"/>
  </si>
  <si>
    <t>320121300200</t>
    <phoneticPr fontId="4" type="noConversion"/>
  </si>
  <si>
    <t>后排六分靠背骨架头枕支管B</t>
    <phoneticPr fontId="8" type="noConversion"/>
  </si>
  <si>
    <t>后排六分靠背儿童座椅挂钩</t>
    <phoneticPr fontId="8" type="noConversion"/>
  </si>
  <si>
    <t>椅背锁固定支架总成</t>
    <phoneticPr fontId="8" type="noConversion"/>
  </si>
  <si>
    <t>椅背锁固定支架</t>
    <phoneticPr fontId="8" type="noConversion"/>
  </si>
  <si>
    <t>GB/T13681-92</t>
    <phoneticPr fontId="8" type="noConversion"/>
  </si>
  <si>
    <t>六角点焊螺帽</t>
    <phoneticPr fontId="8" type="noConversion"/>
  </si>
  <si>
    <t>卷轴器总成（自带安装螺母）</t>
    <phoneticPr fontId="8" type="noConversion"/>
  </si>
  <si>
    <t>北汽提供</t>
    <phoneticPr fontId="8" type="noConversion"/>
  </si>
  <si>
    <t>六角头螺栓</t>
    <phoneticPr fontId="8" type="noConversion"/>
  </si>
  <si>
    <t>平垫圈</t>
    <phoneticPr fontId="8" type="noConversion"/>
  </si>
  <si>
    <t>预埋钢丝A</t>
    <phoneticPr fontId="8" type="noConversion"/>
  </si>
  <si>
    <t>预埋钢丝B</t>
    <phoneticPr fontId="8" type="noConversion"/>
  </si>
  <si>
    <t>ea</t>
    <phoneticPr fontId="61" type="noConversion"/>
  </si>
  <si>
    <t>GB/T5783-2000</t>
    <phoneticPr fontId="8" type="noConversion"/>
  </si>
  <si>
    <t>GB/T96</t>
    <phoneticPr fontId="8" type="noConversion"/>
  </si>
  <si>
    <t>合棉垫材</t>
    <phoneticPr fontId="8" type="noConversion"/>
  </si>
  <si>
    <t>320121100700 (2057805)</t>
    <phoneticPr fontId="8" type="noConversion"/>
  </si>
  <si>
    <t>头枕导套(锁端)灰</t>
    <phoneticPr fontId="8" type="noConversion"/>
  </si>
  <si>
    <t>320121100800 (2057773)</t>
    <phoneticPr fontId="8" type="noConversion"/>
  </si>
  <si>
    <t>头枕导套(自由端)灰</t>
    <phoneticPr fontId="8" type="noConversion"/>
  </si>
  <si>
    <t>解锁罩壳</t>
    <phoneticPr fontId="8" type="noConversion"/>
  </si>
  <si>
    <t>解锁按钮</t>
    <phoneticPr fontId="8" type="noConversion"/>
  </si>
  <si>
    <t>安全带出口罩壳</t>
    <phoneticPr fontId="8" type="noConversion"/>
  </si>
  <si>
    <t>后排六分靠背防尘罩总成</t>
    <phoneticPr fontId="8" type="noConversion"/>
  </si>
  <si>
    <t>ASSY</t>
    <phoneticPr fontId="8" type="noConversion"/>
  </si>
  <si>
    <t>SAPH440</t>
    <phoneticPr fontId="8" type="noConversion"/>
  </si>
  <si>
    <t>20#</t>
    <phoneticPr fontId="8" type="noConversion"/>
  </si>
  <si>
    <t>Q235</t>
    <phoneticPr fontId="4" type="noConversion"/>
  </si>
  <si>
    <t>20#</t>
    <phoneticPr fontId="4" type="noConversion"/>
  </si>
  <si>
    <t>SPHC-P</t>
    <phoneticPr fontId="4" type="noConversion"/>
  </si>
  <si>
    <t>20＃</t>
    <phoneticPr fontId="8" type="noConversion"/>
  </si>
  <si>
    <t>无纺布 100g/㎡</t>
    <phoneticPr fontId="8" type="noConversion"/>
  </si>
  <si>
    <t xml:space="preserve">PA6 </t>
    <phoneticPr fontId="8" type="noConversion"/>
  </si>
  <si>
    <t>PP</t>
    <phoneticPr fontId="8" type="noConversion"/>
  </si>
  <si>
    <t>STKM213C</t>
    <phoneticPr fontId="8" type="noConversion"/>
  </si>
  <si>
    <t>PUR</t>
    <phoneticPr fontId="8" type="noConversion"/>
  </si>
  <si>
    <t xml:space="preserve">Q235 </t>
    <phoneticPr fontId="8" type="noConversion"/>
  </si>
  <si>
    <t>高压聚乙烯</t>
    <phoneticPr fontId="8" type="noConversion"/>
  </si>
  <si>
    <t>2.6t</t>
    <phoneticPr fontId="8" type="noConversion"/>
  </si>
  <si>
    <t>Φ17</t>
    <phoneticPr fontId="8" type="noConversion"/>
  </si>
  <si>
    <t>Φ5</t>
    <phoneticPr fontId="8" type="noConversion"/>
  </si>
  <si>
    <t>t=2.0</t>
    <phoneticPr fontId="8" type="noConversion"/>
  </si>
  <si>
    <t>2.0t</t>
    <phoneticPr fontId="8" type="noConversion"/>
  </si>
  <si>
    <t>Φ6</t>
    <phoneticPr fontId="8" type="noConversion"/>
  </si>
  <si>
    <t>1.5t</t>
    <phoneticPr fontId="8" type="noConversion"/>
  </si>
  <si>
    <t>3.0t</t>
    <phoneticPr fontId="8" type="noConversion"/>
  </si>
  <si>
    <t>M8</t>
    <phoneticPr fontId="8" type="noConversion"/>
  </si>
  <si>
    <t>M8*30L</t>
    <phoneticPr fontId="8" type="noConversion"/>
  </si>
  <si>
    <t>￠8*1.5t</t>
    <phoneticPr fontId="8" type="noConversion"/>
  </si>
  <si>
    <t>5cm*7cm</t>
    <phoneticPr fontId="8" type="noConversion"/>
  </si>
  <si>
    <t>Φ12.7 t=1.6</t>
    <phoneticPr fontId="8" type="noConversion"/>
  </si>
  <si>
    <t>2t</t>
    <phoneticPr fontId="8" type="noConversion"/>
  </si>
  <si>
    <t>C32B</t>
    <phoneticPr fontId="37" type="noConversion"/>
  </si>
  <si>
    <t>后排六分靠背总成</t>
    <phoneticPr fontId="37" type="noConversion"/>
  </si>
  <si>
    <t>北汽</t>
    <phoneticPr fontId="37" type="noConversion"/>
  </si>
  <si>
    <t>后排座椅总成</t>
    <phoneticPr fontId="4" type="noConversion"/>
  </si>
  <si>
    <t>2015.2.10</t>
    <phoneticPr fontId="4" type="noConversion"/>
  </si>
  <si>
    <t>后排座椅总成</t>
    <phoneticPr fontId="4" type="noConversion"/>
  </si>
  <si>
    <t>后排四分靠背总成</t>
    <phoneticPr fontId="8" type="noConversion"/>
  </si>
  <si>
    <t>后排四分靠背骨架中间铰链总成</t>
    <phoneticPr fontId="8" type="noConversion"/>
  </si>
  <si>
    <t>后排四分靠背骨架中间铰链</t>
    <phoneticPr fontId="8" type="noConversion"/>
  </si>
  <si>
    <t>后排四分靠背骨架侧铰链</t>
    <phoneticPr fontId="8" type="noConversion"/>
  </si>
  <si>
    <t>后排四分靠背骨架弯管</t>
    <phoneticPr fontId="8" type="noConversion"/>
  </si>
  <si>
    <t>后排四分靠背骨架横支撑钢丝A</t>
    <phoneticPr fontId="8" type="noConversion"/>
  </si>
  <si>
    <t>后排四分靠背骨架横支撑钢丝B</t>
    <phoneticPr fontId="8" type="noConversion"/>
  </si>
  <si>
    <t>后排四分靠背骨架下支撑钢丝</t>
    <phoneticPr fontId="8" type="noConversion"/>
  </si>
  <si>
    <t>后排四分靠背合棉总成</t>
    <phoneticPr fontId="8" type="noConversion"/>
  </si>
  <si>
    <t>后排四分靠背合棉</t>
    <phoneticPr fontId="8" type="noConversion"/>
  </si>
  <si>
    <t>后排4分靠背面套</t>
    <phoneticPr fontId="8" type="noConversion"/>
  </si>
  <si>
    <t>新设</t>
    <phoneticPr fontId="4" type="noConversion"/>
  </si>
  <si>
    <t>标准件</t>
    <phoneticPr fontId="4" type="noConversion"/>
  </si>
  <si>
    <t>借用C50</t>
    <phoneticPr fontId="4" type="noConversion"/>
  </si>
  <si>
    <t>北汽提供</t>
    <phoneticPr fontId="4" type="noConversion"/>
  </si>
  <si>
    <t>ea</t>
    <phoneticPr fontId="4" type="noConversion"/>
  </si>
  <si>
    <t>5cm*7cm</t>
    <phoneticPr fontId="4" type="noConversion"/>
  </si>
  <si>
    <t>√</t>
    <phoneticPr fontId="4" type="noConversion"/>
  </si>
  <si>
    <t>√</t>
    <phoneticPr fontId="4" type="noConversion"/>
  </si>
  <si>
    <t>ASSY</t>
    <phoneticPr fontId="4" type="noConversion"/>
  </si>
  <si>
    <t>ea</t>
    <phoneticPr fontId="8" type="noConversion"/>
  </si>
  <si>
    <t>后排坐垫</t>
    <phoneticPr fontId="8" type="noConversion"/>
  </si>
  <si>
    <t xml:space="preserve">20# </t>
    <phoneticPr fontId="8" type="noConversion"/>
  </si>
  <si>
    <t>Φ5.0</t>
    <phoneticPr fontId="8" type="noConversion"/>
  </si>
  <si>
    <t>座垫支撑钢丝B</t>
    <phoneticPr fontId="8" type="noConversion"/>
  </si>
  <si>
    <t>座垫支撑钢丝C</t>
    <phoneticPr fontId="8" type="noConversion"/>
  </si>
  <si>
    <t>座垫支撑钢丝D</t>
    <phoneticPr fontId="8" type="noConversion"/>
  </si>
  <si>
    <t>座垫支撑钢丝G</t>
    <phoneticPr fontId="8" type="noConversion"/>
  </si>
  <si>
    <t>座垫支撑钢丝I</t>
    <phoneticPr fontId="8" type="noConversion"/>
  </si>
  <si>
    <t>座垫支撑钢丝J</t>
    <phoneticPr fontId="8" type="noConversion"/>
  </si>
  <si>
    <t>座垫支撑钢丝M</t>
    <phoneticPr fontId="8" type="noConversion"/>
  </si>
  <si>
    <t>座垫支撑钢丝N</t>
    <phoneticPr fontId="8" type="noConversion"/>
  </si>
  <si>
    <t>座垫支撑钢丝Q</t>
    <phoneticPr fontId="8" type="noConversion"/>
  </si>
  <si>
    <t xml:space="preserve">70# </t>
    <phoneticPr fontId="8" type="noConversion"/>
  </si>
  <si>
    <t>L350XΦ2.0</t>
    <phoneticPr fontId="8" type="noConversion"/>
  </si>
  <si>
    <t>L1060XΦ2.0</t>
    <phoneticPr fontId="8" type="noConversion"/>
  </si>
  <si>
    <t>√</t>
    <phoneticPr fontId="8" type="noConversion"/>
  </si>
  <si>
    <t>后排靠背中间装车支架总成</t>
    <phoneticPr fontId="8" type="noConversion"/>
  </si>
  <si>
    <t>铆钉</t>
    <phoneticPr fontId="8" type="noConversion"/>
  </si>
  <si>
    <t>垫片</t>
    <phoneticPr fontId="8" type="noConversion"/>
  </si>
  <si>
    <t>自攻钉</t>
    <phoneticPr fontId="4" type="noConversion"/>
  </si>
  <si>
    <t>SAPH440</t>
    <phoneticPr fontId="4" type="noConversion"/>
  </si>
  <si>
    <t>PA66</t>
    <phoneticPr fontId="4" type="noConversion"/>
  </si>
  <si>
    <t>PP</t>
    <phoneticPr fontId="4" type="noConversion"/>
  </si>
  <si>
    <t>织物</t>
    <phoneticPr fontId="8" type="noConversion"/>
  </si>
  <si>
    <t>后排四分靠背防尘罩总成</t>
    <phoneticPr fontId="8" type="noConversion"/>
  </si>
  <si>
    <t>120623120100</t>
    <phoneticPr fontId="4" type="noConversion"/>
  </si>
  <si>
    <t>后排六分靠背合棉总成</t>
    <phoneticPr fontId="8" type="noConversion"/>
  </si>
  <si>
    <t>后排六分靠背骨架总成</t>
    <phoneticPr fontId="8" type="noConversion"/>
  </si>
  <si>
    <t>后排六分靠背中间轴销</t>
    <phoneticPr fontId="8" type="noConversion"/>
  </si>
  <si>
    <t>后排六分靠背骨架弯管</t>
    <phoneticPr fontId="8" type="noConversion"/>
  </si>
  <si>
    <t>后排六分靠背骨架横支撑钢丝A</t>
    <phoneticPr fontId="8" type="noConversion"/>
  </si>
  <si>
    <t>后排六分靠背中间头枕总成</t>
    <phoneticPr fontId="8" type="noConversion"/>
  </si>
  <si>
    <t>STKM13C</t>
    <phoneticPr fontId="8" type="noConversion"/>
  </si>
  <si>
    <t>解锁按钮</t>
    <phoneticPr fontId="8" type="noConversion"/>
  </si>
  <si>
    <t>320121300100</t>
    <phoneticPr fontId="61" type="noConversion"/>
  </si>
  <si>
    <t>320121300200</t>
    <phoneticPr fontId="61" type="noConversion"/>
  </si>
  <si>
    <t>尼龙</t>
    <phoneticPr fontId="4" type="noConversion"/>
  </si>
  <si>
    <t>后排四分靠背骨架中间铰链衬套</t>
    <phoneticPr fontId="8" type="noConversion"/>
  </si>
  <si>
    <t>六角点焊螺帽</t>
    <phoneticPr fontId="8" type="noConversion"/>
  </si>
  <si>
    <t>后排四分靠背锁总成</t>
    <phoneticPr fontId="8" type="noConversion"/>
  </si>
  <si>
    <t>后排座椅坐垫总成(织物面料)</t>
    <phoneticPr fontId="8" type="noConversion"/>
  </si>
  <si>
    <t>泡沫钢丝A</t>
    <phoneticPr fontId="8" type="noConversion"/>
  </si>
  <si>
    <t>泡沫钢丝B</t>
    <phoneticPr fontId="8" type="noConversion"/>
  </si>
  <si>
    <t>后排座垫骨架总成</t>
    <phoneticPr fontId="8" type="noConversion"/>
  </si>
  <si>
    <t>座椅面套-后排坐垫(织物面料)</t>
    <phoneticPr fontId="8" type="noConversion"/>
  </si>
  <si>
    <t>座垫包装袋</t>
    <phoneticPr fontId="8" type="noConversion"/>
  </si>
  <si>
    <t>座垫支撑钢丝A</t>
    <phoneticPr fontId="8" type="noConversion"/>
  </si>
  <si>
    <t>√</t>
    <phoneticPr fontId="4" type="noConversion"/>
  </si>
  <si>
    <t xml:space="preserve">A00051468 </t>
    <phoneticPr fontId="4" type="noConversion"/>
  </si>
  <si>
    <t>后排靠背中间装车支架</t>
    <phoneticPr fontId="8" type="noConversion"/>
  </si>
  <si>
    <t>塑胶衬套</t>
    <phoneticPr fontId="8" type="noConversion"/>
  </si>
  <si>
    <t>后排靠背6分侧装车支架总成</t>
    <phoneticPr fontId="8" type="noConversion"/>
  </si>
  <si>
    <t>后排靠背6分侧装车支架骨架总成</t>
    <phoneticPr fontId="8" type="noConversion"/>
  </si>
  <si>
    <t>铆钉</t>
    <phoneticPr fontId="8" type="noConversion"/>
  </si>
  <si>
    <t>垫片</t>
    <phoneticPr fontId="8" type="noConversion"/>
  </si>
  <si>
    <t>后排靠背4分侧装车支架总成</t>
    <phoneticPr fontId="8" type="noConversion"/>
  </si>
  <si>
    <t>后排靠背4分侧装车支架骨架总成</t>
    <phoneticPr fontId="8" type="noConversion"/>
  </si>
  <si>
    <t>后排靠背4分侧装车支架罩壳</t>
    <phoneticPr fontId="4" type="noConversion"/>
  </si>
  <si>
    <t>后排靠背4分侧装车支架</t>
    <phoneticPr fontId="8" type="noConversion"/>
  </si>
  <si>
    <t>六分装车连接支架</t>
    <phoneticPr fontId="8" type="noConversion"/>
  </si>
  <si>
    <t>四分装车连接支架</t>
    <phoneticPr fontId="8" type="noConversion"/>
  </si>
  <si>
    <t>后排六分靠背骨架补强钣金B</t>
    <phoneticPr fontId="8" type="noConversion"/>
  </si>
  <si>
    <t>后排六分靠背骨架补强钣金A</t>
    <phoneticPr fontId="8" type="noConversion"/>
  </si>
  <si>
    <t>ea</t>
  </si>
  <si>
    <t>M8</t>
    <phoneticPr fontId="8" type="noConversion"/>
  </si>
  <si>
    <t>320121300100</t>
    <phoneticPr fontId="4" type="noConversion"/>
  </si>
  <si>
    <t>ISOFIX标识固定支架</t>
    <phoneticPr fontId="4" type="noConversion"/>
  </si>
  <si>
    <t>2t</t>
    <phoneticPr fontId="4" type="noConversion"/>
  </si>
  <si>
    <t>BQ301-7009 110</t>
    <phoneticPr fontId="8" type="noConversion"/>
  </si>
  <si>
    <t>320622202200</t>
    <phoneticPr fontId="61" type="noConversion"/>
  </si>
  <si>
    <t>后排四分靠背总成</t>
  </si>
  <si>
    <t>后排座椅坐垫总成(织物面料)</t>
  </si>
  <si>
    <t>320623401000</t>
    <phoneticPr fontId="4" type="noConversion"/>
  </si>
  <si>
    <t>320623401100</t>
    <phoneticPr fontId="4" type="noConversion"/>
  </si>
  <si>
    <t>320623401300</t>
    <phoneticPr fontId="4" type="noConversion"/>
  </si>
  <si>
    <t>320623401400</t>
    <phoneticPr fontId="4" type="noConversion"/>
  </si>
  <si>
    <t>320623401600</t>
    <phoneticPr fontId="4" type="noConversion"/>
  </si>
  <si>
    <t>320623401900</t>
    <phoneticPr fontId="4" type="noConversion"/>
  </si>
  <si>
    <t>320623402300</t>
    <phoneticPr fontId="4" type="noConversion"/>
  </si>
  <si>
    <t>320623402400</t>
    <phoneticPr fontId="4" type="noConversion"/>
  </si>
  <si>
    <t>320623402700</t>
    <phoneticPr fontId="4" type="noConversion"/>
  </si>
  <si>
    <t>320623402800</t>
    <phoneticPr fontId="4" type="noConversion"/>
  </si>
  <si>
    <t>320623403100</t>
    <phoneticPr fontId="4" type="noConversion"/>
  </si>
  <si>
    <t>320623403200</t>
    <phoneticPr fontId="4" type="noConversion"/>
  </si>
  <si>
    <t>320623100000</t>
    <phoneticPr fontId="4" type="noConversion"/>
  </si>
  <si>
    <t>320623403000</t>
    <phoneticPr fontId="4" type="noConversion"/>
  </si>
  <si>
    <t>320622306000</t>
    <phoneticPr fontId="4" type="noConversion"/>
  </si>
  <si>
    <t>320622305100</t>
    <phoneticPr fontId="4" type="noConversion"/>
  </si>
  <si>
    <t>320622100700</t>
    <phoneticPr fontId="61" type="noConversion"/>
  </si>
  <si>
    <t>320622100800</t>
    <phoneticPr fontId="61" type="noConversion"/>
  </si>
  <si>
    <t>320622204000</t>
    <phoneticPr fontId="61" type="noConversion"/>
  </si>
  <si>
    <t>320622205000</t>
    <phoneticPr fontId="61" type="noConversion"/>
  </si>
  <si>
    <t>320622206000</t>
    <phoneticPr fontId="61" type="noConversion"/>
  </si>
  <si>
    <t>320622101300</t>
    <phoneticPr fontId="61" type="noConversion"/>
  </si>
  <si>
    <t>320622200000</t>
    <phoneticPr fontId="61" type="noConversion"/>
  </si>
  <si>
    <t>320622202000</t>
    <phoneticPr fontId="61" type="noConversion"/>
  </si>
  <si>
    <t>320622202100</t>
    <phoneticPr fontId="61" type="noConversion"/>
  </si>
  <si>
    <t>320622207000</t>
    <phoneticPr fontId="61" type="noConversion"/>
  </si>
  <si>
    <t>320622203000</t>
    <phoneticPr fontId="61" type="noConversion"/>
  </si>
  <si>
    <t>后排六分靠背面套(织物/皮革)</t>
    <phoneticPr fontId="8" type="noConversion"/>
  </si>
  <si>
    <t>320622301000</t>
    <phoneticPr fontId="61" type="noConversion"/>
  </si>
  <si>
    <t>320622301100</t>
    <phoneticPr fontId="61" type="noConversion"/>
  </si>
  <si>
    <t>320622301200</t>
    <phoneticPr fontId="61" type="noConversion"/>
  </si>
  <si>
    <t>320622305000</t>
    <phoneticPr fontId="61" type="noConversion"/>
  </si>
  <si>
    <t>320622205000</t>
    <phoneticPr fontId="61" type="noConversion"/>
  </si>
  <si>
    <t>320622206400</t>
    <phoneticPr fontId="61" type="noConversion"/>
  </si>
  <si>
    <t>320622206100</t>
    <phoneticPr fontId="61" type="noConversion"/>
  </si>
  <si>
    <t>320622206200</t>
    <phoneticPr fontId="61" type="noConversion"/>
  </si>
  <si>
    <t>320621301000</t>
    <phoneticPr fontId="4" type="noConversion"/>
  </si>
  <si>
    <t>320621301200</t>
    <phoneticPr fontId="4" type="noConversion"/>
  </si>
  <si>
    <t>320621302000</t>
    <phoneticPr fontId="4" type="noConversion"/>
  </si>
  <si>
    <t>后排四分靠背骨架侧铰链总成</t>
    <phoneticPr fontId="8" type="noConversion"/>
  </si>
  <si>
    <t>320621302100</t>
    <phoneticPr fontId="4" type="noConversion"/>
  </si>
  <si>
    <t>320621301100</t>
    <phoneticPr fontId="4" type="noConversion"/>
  </si>
  <si>
    <t>卷轴器固定支架</t>
    <phoneticPr fontId="8" type="noConversion"/>
  </si>
  <si>
    <t>后排六分靠背骨架侧铰链</t>
    <phoneticPr fontId="8" type="noConversion"/>
  </si>
  <si>
    <t>后排六分靠背骨架下支撑钢丝</t>
    <phoneticPr fontId="8" type="noConversion"/>
  </si>
  <si>
    <t>后排靠背6分侧装车支架</t>
    <phoneticPr fontId="8" type="noConversion"/>
  </si>
  <si>
    <t>320622306100</t>
    <phoneticPr fontId="4" type="noConversion"/>
  </si>
  <si>
    <t>后排靠背6分侧装车支架罩壳</t>
    <phoneticPr fontId="4" type="noConversion"/>
  </si>
  <si>
    <t>Φ32×2.5t</t>
    <phoneticPr fontId="4" type="noConversion"/>
  </si>
  <si>
    <t>后排六分靠背总成</t>
    <phoneticPr fontId="8" type="noConversion"/>
  </si>
  <si>
    <t>后排六分靠背骨架中间铰链总成</t>
    <phoneticPr fontId="8" type="noConversion"/>
  </si>
  <si>
    <t>SAPH440</t>
    <phoneticPr fontId="8" type="noConversion"/>
  </si>
  <si>
    <t>2.6t</t>
    <phoneticPr fontId="8" type="noConversion"/>
  </si>
  <si>
    <t>320622302000</t>
    <phoneticPr fontId="61" type="noConversion"/>
  </si>
  <si>
    <t>Φ5</t>
    <phoneticPr fontId="8" type="noConversion"/>
  </si>
  <si>
    <t>新设</t>
    <phoneticPr fontId="4" type="noConversion"/>
  </si>
  <si>
    <t>SAPH440</t>
    <phoneticPr fontId="61" type="noConversion"/>
  </si>
  <si>
    <t>新设(2015.3.3增加)</t>
    <phoneticPr fontId="8" type="noConversion"/>
  </si>
  <si>
    <t>3.0t</t>
    <phoneticPr fontId="8" type="noConversion"/>
  </si>
  <si>
    <t>后排六分靠背锁总成</t>
    <phoneticPr fontId="8" type="noConversion"/>
  </si>
  <si>
    <t>GB/T96</t>
    <phoneticPr fontId="8" type="noConversion"/>
  </si>
  <si>
    <t>￠8*1.5t</t>
    <phoneticPr fontId="8" type="noConversion"/>
  </si>
  <si>
    <t>后排六分靠背合棉</t>
    <phoneticPr fontId="8" type="noConversion"/>
  </si>
  <si>
    <t>预埋钢丝C</t>
    <phoneticPr fontId="8" type="noConversion"/>
  </si>
  <si>
    <t>320121100700 (2057805)</t>
    <phoneticPr fontId="8" type="noConversion"/>
  </si>
  <si>
    <t>320121100800 (2057773)</t>
    <phoneticPr fontId="8" type="noConversion"/>
  </si>
  <si>
    <t>320622100700</t>
    <phoneticPr fontId="61" type="noConversion"/>
  </si>
  <si>
    <t>PP</t>
    <phoneticPr fontId="8" type="noConversion"/>
  </si>
  <si>
    <t>320622100900</t>
    <phoneticPr fontId="61" type="noConversion"/>
  </si>
  <si>
    <t>PA66</t>
    <phoneticPr fontId="8" type="noConversion"/>
  </si>
  <si>
    <t>320622201000</t>
    <phoneticPr fontId="61" type="noConversion"/>
  </si>
  <si>
    <t xml:space="preserve">Q235 </t>
    <phoneticPr fontId="4" type="noConversion"/>
  </si>
  <si>
    <t>2t</t>
    <phoneticPr fontId="8" type="noConversion"/>
  </si>
  <si>
    <t>320622101100</t>
    <phoneticPr fontId="61" type="noConversion"/>
  </si>
  <si>
    <t>后排六分靠背侧头枕总成</t>
    <phoneticPr fontId="8" type="noConversion"/>
  </si>
  <si>
    <t>320622206100</t>
    <phoneticPr fontId="61" type="noConversion"/>
  </si>
  <si>
    <t>高压聚乙烯</t>
    <phoneticPr fontId="8" type="noConversion"/>
  </si>
  <si>
    <t>ISOFIX标识固定支架钢丝</t>
    <phoneticPr fontId="4" type="noConversion"/>
  </si>
  <si>
    <t>20#</t>
    <phoneticPr fontId="4" type="noConversion"/>
  </si>
  <si>
    <t>Φ5</t>
    <phoneticPr fontId="8" type="noConversion"/>
  </si>
  <si>
    <t>新设</t>
    <phoneticPr fontId="4" type="noConversion"/>
  </si>
  <si>
    <t>ISOFIX标识固定支架</t>
    <phoneticPr fontId="4" type="noConversion"/>
  </si>
  <si>
    <t>Q235</t>
    <phoneticPr fontId="4" type="noConversion"/>
  </si>
  <si>
    <t>2t</t>
    <phoneticPr fontId="4" type="noConversion"/>
  </si>
  <si>
    <t>安全带出口罩壳固定支架</t>
    <phoneticPr fontId="8" type="noConversion"/>
  </si>
  <si>
    <t>ea</t>
    <phoneticPr fontId="61" type="noConversion"/>
  </si>
  <si>
    <t>SAPH440</t>
    <phoneticPr fontId="8" type="noConversion"/>
  </si>
  <si>
    <t>2.0t</t>
    <phoneticPr fontId="8" type="noConversion"/>
  </si>
  <si>
    <t>新设</t>
    <phoneticPr fontId="8" type="noConversion"/>
  </si>
  <si>
    <t>4/6分对称</t>
    <phoneticPr fontId="37" type="noConversion"/>
  </si>
  <si>
    <t>4/6分共用</t>
    <phoneticPr fontId="37" type="noConversion"/>
  </si>
  <si>
    <t>重量不明确</t>
    <phoneticPr fontId="37" type="noConversion"/>
  </si>
  <si>
    <t>预埋钢丝A</t>
    <phoneticPr fontId="8" type="noConversion"/>
  </si>
  <si>
    <t>20#</t>
    <phoneticPr fontId="8" type="noConversion"/>
  </si>
  <si>
    <t>￠1.8*475L</t>
    <phoneticPr fontId="8" type="noConversion"/>
  </si>
  <si>
    <t>预埋钢丝B</t>
    <phoneticPr fontId="8" type="noConversion"/>
  </si>
  <si>
    <t>￠1.8*425L</t>
    <phoneticPr fontId="8" type="noConversion"/>
  </si>
  <si>
    <t>预埋钢丝C</t>
    <phoneticPr fontId="8" type="noConversion"/>
  </si>
  <si>
    <t>￠1.8*120L</t>
    <phoneticPr fontId="8" type="noConversion"/>
  </si>
  <si>
    <t>ea</t>
    <phoneticPr fontId="4" type="noConversion"/>
  </si>
  <si>
    <t>√</t>
    <phoneticPr fontId="4" type="noConversion"/>
  </si>
  <si>
    <t>焊接螺母</t>
    <phoneticPr fontId="8" type="noConversion"/>
  </si>
  <si>
    <t>ea</t>
    <phoneticPr fontId="4" type="noConversion"/>
  </si>
  <si>
    <t>标准件</t>
    <phoneticPr fontId="4" type="noConversion"/>
  </si>
  <si>
    <t>Φ32×1.5t</t>
    <phoneticPr fontId="4" type="noConversion"/>
  </si>
  <si>
    <t>预估</t>
    <phoneticPr fontId="4" type="noConversion"/>
  </si>
  <si>
    <t>功能件</t>
    <phoneticPr fontId="4" type="noConversion"/>
  </si>
  <si>
    <t>4/6分共用</t>
    <phoneticPr fontId="4" type="noConversion"/>
  </si>
  <si>
    <t>320623401500</t>
    <phoneticPr fontId="4" type="noConversion"/>
  </si>
  <si>
    <t>座垫支撑钢丝E</t>
    <phoneticPr fontId="8" type="noConversion"/>
  </si>
  <si>
    <t>座垫支撑钢丝H</t>
    <phoneticPr fontId="8" type="noConversion"/>
  </si>
  <si>
    <t>320623401800</t>
    <phoneticPr fontId="4" type="noConversion"/>
  </si>
  <si>
    <t>对称件</t>
    <phoneticPr fontId="4" type="noConversion"/>
  </si>
  <si>
    <t>320623401700</t>
    <phoneticPr fontId="4" type="noConversion"/>
  </si>
  <si>
    <t>座垫支撑钢丝F</t>
    <phoneticPr fontId="8" type="noConversion"/>
  </si>
  <si>
    <t>座垫支撑钢丝K</t>
    <phoneticPr fontId="8" type="noConversion"/>
  </si>
  <si>
    <t>座垫支撑钢丝L</t>
    <phoneticPr fontId="8" type="noConversion"/>
  </si>
  <si>
    <t>320623402500</t>
    <phoneticPr fontId="4" type="noConversion"/>
  </si>
  <si>
    <t>320623402600</t>
    <phoneticPr fontId="4" type="noConversion"/>
  </si>
  <si>
    <t>座垫支撑钢丝O</t>
    <phoneticPr fontId="8" type="noConversion"/>
  </si>
  <si>
    <t>座垫支撑钢丝P</t>
    <phoneticPr fontId="8" type="noConversion"/>
  </si>
  <si>
    <t>座垫合棉</t>
    <phoneticPr fontId="8" type="noConversion"/>
  </si>
  <si>
    <t>焊接螺母</t>
    <phoneticPr fontId="8" type="noConversion"/>
  </si>
  <si>
    <t>320622306200</t>
    <phoneticPr fontId="4" type="noConversion"/>
  </si>
  <si>
    <t>320622306200</t>
    <phoneticPr fontId="4" type="noConversion"/>
  </si>
  <si>
    <t>320622101100</t>
    <phoneticPr fontId="4" type="noConversion"/>
  </si>
  <si>
    <t>320621102100</t>
    <phoneticPr fontId="4" type="noConversion"/>
  </si>
  <si>
    <t>GB/T845</t>
    <phoneticPr fontId="4" type="noConversion"/>
  </si>
  <si>
    <t>t=3.2</t>
    <phoneticPr fontId="4" type="noConversion"/>
  </si>
  <si>
    <t>4/7分共用</t>
  </si>
  <si>
    <t>后排四分靠背骨架总成</t>
    <phoneticPr fontId="8" type="noConversion"/>
  </si>
  <si>
    <t>后排六分靠背侧铰链补强钣金C</t>
    <phoneticPr fontId="37" type="noConversion"/>
  </si>
  <si>
    <t>ea</t>
    <phoneticPr fontId="37" type="noConversion"/>
  </si>
  <si>
    <t>SAPH440</t>
    <phoneticPr fontId="37" type="noConversion"/>
  </si>
  <si>
    <t>2.0t</t>
    <phoneticPr fontId="37" type="noConversion"/>
  </si>
  <si>
    <t>后排六分靠背骨架中间铰链</t>
    <phoneticPr fontId="8" type="noConversion"/>
  </si>
  <si>
    <t>中间头枕合棉骨架总成</t>
    <phoneticPr fontId="8" type="noConversion"/>
  </si>
  <si>
    <t>后排六分中间头枕骨架总成</t>
    <phoneticPr fontId="8" type="noConversion"/>
  </si>
  <si>
    <t>后排六分中间头枕骨架支杆</t>
    <phoneticPr fontId="8" type="noConversion"/>
  </si>
  <si>
    <t>后排六分中间头枕骨架横支撑</t>
    <phoneticPr fontId="8" type="noConversion"/>
  </si>
  <si>
    <t>后排六分中间头枕合棉</t>
    <phoneticPr fontId="8" type="noConversion"/>
  </si>
  <si>
    <t>座椅面套-后排中间头枕(织物/皮革)</t>
    <phoneticPr fontId="8" type="noConversion"/>
  </si>
  <si>
    <t>中间头枕防尘罩总成</t>
    <phoneticPr fontId="8" type="noConversion"/>
  </si>
  <si>
    <t>侧头枕合棉骨架总成</t>
    <phoneticPr fontId="8" type="noConversion"/>
  </si>
  <si>
    <t>后排六分侧头枕骨架总成</t>
    <phoneticPr fontId="8" type="noConversion"/>
  </si>
  <si>
    <t>后排六分侧头枕骨架支杆</t>
    <phoneticPr fontId="8" type="noConversion"/>
  </si>
  <si>
    <t>后排六分侧头枕骨架横支撑</t>
    <phoneticPr fontId="8" type="noConversion"/>
  </si>
  <si>
    <t>后排六分侧头枕合棉</t>
    <phoneticPr fontId="8" type="noConversion"/>
  </si>
  <si>
    <t>侧头枕防尘罩总成</t>
    <phoneticPr fontId="8" type="noConversion"/>
  </si>
  <si>
    <t>座椅面套-后排侧头枕(织物/皮革))</t>
    <phoneticPr fontId="8" type="noConversion"/>
  </si>
  <si>
    <t>320623401200</t>
    <phoneticPr fontId="4" type="noConversion"/>
  </si>
  <si>
    <t>320623402100</t>
    <phoneticPr fontId="4" type="noConversion"/>
  </si>
  <si>
    <t>320623402200</t>
    <phoneticPr fontId="4" type="noConversion"/>
  </si>
  <si>
    <t>2.5t</t>
    <phoneticPr fontId="8" type="noConversion"/>
  </si>
  <si>
    <t xml:space="preserve"> 草案:  2015年2月10日   正式:    年   月  日</t>
    <phoneticPr fontId="37" type="noConversion"/>
  </si>
  <si>
    <t>校对</t>
    <phoneticPr fontId="37" type="noConversion"/>
  </si>
  <si>
    <t>编制</t>
  </si>
  <si>
    <t xml:space="preserve"> </t>
    <phoneticPr fontId="37" type="noConversion"/>
  </si>
  <si>
    <t>六分解锁罩壳固定支架</t>
    <phoneticPr fontId="8" type="noConversion"/>
  </si>
  <si>
    <t>四分解锁罩壳固定支架</t>
    <phoneticPr fontId="8" type="noConversion"/>
  </si>
  <si>
    <t>√</t>
    <phoneticPr fontId="8" type="noConversion"/>
  </si>
  <si>
    <t>4/6分共用</t>
    <phoneticPr fontId="8" type="noConversion"/>
  </si>
  <si>
    <t>320622101500</t>
    <phoneticPr fontId="8" type="noConversion"/>
  </si>
  <si>
    <t>ISOFIX上固定点饰盖</t>
    <phoneticPr fontId="8" type="noConversion"/>
  </si>
  <si>
    <t>ea</t>
    <phoneticPr fontId="8" type="noConversion"/>
  </si>
  <si>
    <t>PP</t>
    <phoneticPr fontId="8" type="noConversion"/>
  </si>
  <si>
    <t>新设</t>
    <phoneticPr fontId="8" type="noConversion"/>
  </si>
  <si>
    <t>120622210100（A00051456）</t>
    <phoneticPr fontId="61" type="noConversion"/>
  </si>
  <si>
    <t>320622300000（A00051452）</t>
    <phoneticPr fontId="61" type="noConversion"/>
  </si>
  <si>
    <t>320622100600（A00051453）</t>
    <phoneticPr fontId="37" type="noConversion"/>
  </si>
  <si>
    <t>320622101400（A00051454）</t>
    <phoneticPr fontId="61" type="noConversion"/>
  </si>
  <si>
    <t>320622101200（A00051455）</t>
    <phoneticPr fontId="61" type="noConversion"/>
  </si>
  <si>
    <t>120621210100（A00051462）</t>
    <phoneticPr fontId="4" type="noConversion"/>
  </si>
  <si>
    <t>320621300000（A00051463）</t>
    <phoneticPr fontId="4" type="noConversion"/>
  </si>
  <si>
    <t>320621100600（A00051464）</t>
    <phoneticPr fontId="8" type="noConversion"/>
  </si>
  <si>
    <t>320622101400（A00051454）</t>
    <phoneticPr fontId="61" type="noConversion"/>
  </si>
  <si>
    <t>M10</t>
    <phoneticPr fontId="8" type="noConversion"/>
  </si>
  <si>
    <t>￠1.8*475</t>
    <phoneticPr fontId="8" type="noConversion"/>
  </si>
  <si>
    <t>￠1.8*425</t>
    <phoneticPr fontId="8" type="noConversion"/>
  </si>
  <si>
    <t>￠1.8*120</t>
    <phoneticPr fontId="8" type="noConversion"/>
  </si>
  <si>
    <t>M8*30</t>
    <phoneticPr fontId="8" type="noConversion"/>
  </si>
  <si>
    <t>120623120100（A00051469）</t>
    <phoneticPr fontId="4" type="noConversion"/>
  </si>
  <si>
    <t>320623400000（A00051470）</t>
    <phoneticPr fontId="4" type="noConversion"/>
  </si>
  <si>
    <t>320623100100（A00051471）</t>
    <phoneticPr fontId="4" type="noConversion"/>
  </si>
  <si>
    <t>A00051461</t>
    <phoneticPr fontId="4" type="noConversion"/>
  </si>
  <si>
    <t>A00051467</t>
    <phoneticPr fontId="4" type="noConversion"/>
  </si>
  <si>
    <t>ST4.2x9.5（F型发黑）</t>
    <phoneticPr fontId="4" type="noConversion"/>
  </si>
  <si>
    <t>Q370C       GB/T13681-92</t>
    <phoneticPr fontId="8" type="noConversion"/>
  </si>
  <si>
    <t>自制</t>
    <phoneticPr fontId="37" type="noConversion"/>
  </si>
  <si>
    <t>采购</t>
    <phoneticPr fontId="37" type="noConversion"/>
  </si>
  <si>
    <t>河北荣昌</t>
    <phoneticPr fontId="37" type="noConversion"/>
  </si>
  <si>
    <t>客户提供</t>
    <phoneticPr fontId="37" type="noConversion"/>
  </si>
  <si>
    <t>中捷
明康</t>
    <phoneticPr fontId="37" type="noConversion"/>
  </si>
  <si>
    <t>采购</t>
    <phoneticPr fontId="4" type="noConversion"/>
  </si>
  <si>
    <t>海兴</t>
    <phoneticPr fontId="4" type="noConversion"/>
  </si>
  <si>
    <t>自制</t>
    <phoneticPr fontId="4" type="noConversion"/>
  </si>
  <si>
    <t>河北荣昌</t>
    <phoneticPr fontId="4" type="noConversion"/>
  </si>
  <si>
    <t>采购</t>
    <phoneticPr fontId="8" type="noConversion"/>
  </si>
  <si>
    <t>庆方
科工</t>
    <phoneticPr fontId="8" type="noConversion"/>
  </si>
  <si>
    <t>采购</t>
    <phoneticPr fontId="8" type="noConversion"/>
  </si>
  <si>
    <t>常州泓业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</si>
</sst>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_ "/>
  </numFmts>
  <fonts count="73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Tahoma"/>
      <family val="2"/>
    </font>
    <font>
      <sz val="12"/>
      <name val="新細明體"/>
      <family val="1"/>
    </font>
    <font>
      <sz val="12"/>
      <color indexed="8"/>
      <name val="新細明體"/>
      <family val="1"/>
    </font>
    <font>
      <sz val="12"/>
      <color indexed="9"/>
      <name val="新細明體"/>
      <family val="1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sz val="12"/>
      <color indexed="20"/>
      <name val="新細明體"/>
      <family val="1"/>
    </font>
    <font>
      <sz val="12"/>
      <color indexed="17"/>
      <name val="新細明體"/>
      <family val="1"/>
    </font>
    <font>
      <b/>
      <sz val="12"/>
      <color indexed="8"/>
      <name val="新細明體"/>
      <family val="1"/>
    </font>
    <font>
      <b/>
      <sz val="12"/>
      <color indexed="52"/>
      <name val="新細明體"/>
      <family val="1"/>
    </font>
    <font>
      <b/>
      <sz val="12"/>
      <color indexed="9"/>
      <name val="新細明體"/>
      <family val="1"/>
    </font>
    <font>
      <i/>
      <sz val="12"/>
      <color indexed="23"/>
      <name val="新細明體"/>
      <family val="1"/>
    </font>
    <font>
      <sz val="12"/>
      <color indexed="10"/>
      <name val="新細明體"/>
      <family val="1"/>
    </font>
    <font>
      <sz val="12"/>
      <color indexed="52"/>
      <name val="新細明體"/>
      <family val="1"/>
    </font>
    <font>
      <sz val="12"/>
      <color indexed="60"/>
      <name val="新細明體"/>
      <family val="1"/>
    </font>
    <font>
      <b/>
      <sz val="12"/>
      <color indexed="63"/>
      <name val="新細明體"/>
      <family val="1"/>
    </font>
    <font>
      <sz val="12"/>
      <color indexed="62"/>
      <name val="新細明體"/>
      <family val="1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2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1"/>
      <name val="宋体"/>
      <family val="3"/>
      <charset val="134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indexed="81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indexed="63"/>
      <name val="宋体"/>
      <family val="3"/>
      <charset val="134"/>
      <scheme val="minor"/>
    </font>
    <font>
      <u/>
      <sz val="14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14"/>
      <color theme="6" tint="0.39997558519241921"/>
      <name val="宋体"/>
      <family val="3"/>
      <charset val="134"/>
      <scheme val="minor"/>
    </font>
    <font>
      <sz val="12"/>
      <color rgb="FFFF0000"/>
      <name val="微软雅黑"/>
      <family val="2"/>
      <charset val="134"/>
    </font>
    <font>
      <sz val="10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8"/>
      <name val="宋体"/>
      <family val="3"/>
      <charset val="134"/>
      <scheme val="minor"/>
    </font>
    <font>
      <sz val="18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80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1" fillId="0" borderId="0"/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0" borderId="0"/>
    <xf numFmtId="0" fontId="12" fillId="29" borderId="12" applyNumberFormat="0" applyFont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29" borderId="1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29" borderId="12" applyNumberFormat="0" applyFont="0" applyAlignment="0" applyProtection="0">
      <alignment vertical="center"/>
    </xf>
    <xf numFmtId="0" fontId="32" fillId="0" borderId="0">
      <alignment vertical="center"/>
    </xf>
    <xf numFmtId="0" fontId="34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3" fillId="0" borderId="0"/>
    <xf numFmtId="0" fontId="10" fillId="0" borderId="0">
      <alignment vertical="center"/>
    </xf>
    <xf numFmtId="0" fontId="33" fillId="0" borderId="0"/>
    <xf numFmtId="0" fontId="1" fillId="0" borderId="0"/>
    <xf numFmtId="0" fontId="34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3" fillId="0" borderId="0"/>
    <xf numFmtId="0" fontId="35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0" borderId="0">
      <alignment vertical="center"/>
    </xf>
    <xf numFmtId="0" fontId="34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/>
    <xf numFmtId="0" fontId="34" fillId="20" borderId="0" applyNumberFormat="0" applyBorder="0" applyAlignment="0" applyProtection="0">
      <alignment vertical="center"/>
    </xf>
    <xf numFmtId="0" fontId="1" fillId="0" borderId="0"/>
    <xf numFmtId="0" fontId="35" fillId="21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1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29" borderId="12" applyNumberFormat="0" applyFont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33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3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1" fillId="0" borderId="0"/>
    <xf numFmtId="0" fontId="1" fillId="0" borderId="0"/>
    <xf numFmtId="0" fontId="3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3" fillId="0" borderId="0"/>
    <xf numFmtId="0" fontId="1" fillId="0" borderId="0"/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3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0" fillId="0" borderId="0">
      <alignment vertical="center"/>
    </xf>
    <xf numFmtId="0" fontId="33" fillId="0" borderId="0"/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38" fillId="0" borderId="1" xfId="0" applyFont="1" applyBorder="1" applyAlignment="1"/>
    <xf numFmtId="0" fontId="38" fillId="0" borderId="0" xfId="0" applyFont="1" applyAlignment="1"/>
    <xf numFmtId="0" fontId="40" fillId="0" borderId="1" xfId="0" applyFont="1" applyBorder="1" applyAlignment="1"/>
    <xf numFmtId="0" fontId="40" fillId="0" borderId="0" xfId="0" applyFont="1" applyAlignment="1"/>
    <xf numFmtId="0" fontId="40" fillId="0" borderId="1" xfId="0" applyFont="1" applyBorder="1" applyAlignment="1">
      <alignment vertical="justify"/>
    </xf>
    <xf numFmtId="0" fontId="42" fillId="0" borderId="1" xfId="0" applyFont="1" applyBorder="1" applyAlignment="1">
      <alignment horizontal="center"/>
    </xf>
    <xf numFmtId="0" fontId="0" fillId="0" borderId="1" xfId="0" applyFont="1" applyBorder="1" applyAlignment="1"/>
    <xf numFmtId="0" fontId="38" fillId="0" borderId="0" xfId="0" applyFont="1" applyBorder="1" applyAlignment="1"/>
    <xf numFmtId="0" fontId="38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2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/>
    </xf>
    <xf numFmtId="0" fontId="37" fillId="0" borderId="1" xfId="0" applyFont="1" applyBorder="1" applyAlignment="1">
      <alignment horizontal="center"/>
    </xf>
    <xf numFmtId="0" fontId="48" fillId="0" borderId="0" xfId="0" applyFont="1" applyAlignment="1">
      <alignment vertical="distributed"/>
    </xf>
    <xf numFmtId="0" fontId="38" fillId="0" borderId="0" xfId="0" applyFont="1" applyAlignment="1">
      <alignment horizontal="center"/>
    </xf>
    <xf numFmtId="0" fontId="53" fillId="0" borderId="1" xfId="0" applyFont="1" applyFill="1" applyBorder="1" applyAlignment="1">
      <alignment horizontal="center" vertical="center" wrapText="1"/>
    </xf>
    <xf numFmtId="0" fontId="56" fillId="0" borderId="0" xfId="0" applyFont="1">
      <alignment vertical="center"/>
    </xf>
    <xf numFmtId="0" fontId="53" fillId="0" borderId="1" xfId="2" applyFont="1" applyFill="1" applyBorder="1" applyAlignment="1">
      <alignment horizontal="center" vertical="center"/>
    </xf>
    <xf numFmtId="49" fontId="57" fillId="0" borderId="1" xfId="2" applyNumberFormat="1" applyFont="1" applyFill="1" applyBorder="1" applyAlignment="1">
      <alignment horizontal="center" vertical="center"/>
    </xf>
    <xf numFmtId="0" fontId="53" fillId="31" borderId="1" xfId="2" applyFont="1" applyFill="1" applyBorder="1" applyAlignment="1">
      <alignment horizontal="center" vertical="center"/>
    </xf>
    <xf numFmtId="0" fontId="53" fillId="30" borderId="1" xfId="2" applyFont="1" applyFill="1" applyBorder="1" applyAlignment="1">
      <alignment horizontal="center" vertical="center"/>
    </xf>
    <xf numFmtId="0" fontId="53" fillId="3" borderId="1" xfId="2" applyFont="1" applyFill="1" applyBorder="1" applyAlignment="1">
      <alignment horizontal="center" vertical="center"/>
    </xf>
    <xf numFmtId="0" fontId="53" fillId="4" borderId="1" xfId="2" applyFont="1" applyFill="1" applyBorder="1" applyAlignment="1">
      <alignment horizontal="center" vertical="center"/>
    </xf>
    <xf numFmtId="0" fontId="53" fillId="5" borderId="1" xfId="2" applyFont="1" applyFill="1" applyBorder="1" applyAlignment="1">
      <alignment horizontal="center" vertical="center"/>
    </xf>
    <xf numFmtId="0" fontId="53" fillId="32" borderId="1" xfId="2" applyFont="1" applyFill="1" applyBorder="1" applyAlignment="1">
      <alignment horizontal="center" vertical="center"/>
    </xf>
    <xf numFmtId="0" fontId="53" fillId="33" borderId="1" xfId="2" applyFont="1" applyFill="1" applyBorder="1" applyAlignment="1">
      <alignment horizontal="center" vertical="center"/>
    </xf>
    <xf numFmtId="0" fontId="53" fillId="31" borderId="1" xfId="2" applyFont="1" applyFill="1" applyBorder="1" applyAlignment="1">
      <alignment horizontal="center" vertical="center" wrapText="1"/>
    </xf>
    <xf numFmtId="0" fontId="53" fillId="30" borderId="1" xfId="2" applyFont="1" applyFill="1" applyBorder="1" applyAlignment="1">
      <alignment horizontal="center" vertical="center" wrapText="1"/>
    </xf>
    <xf numFmtId="0" fontId="53" fillId="3" borderId="1" xfId="2" applyFont="1" applyFill="1" applyBorder="1" applyAlignment="1">
      <alignment horizontal="center" vertical="center" wrapText="1"/>
    </xf>
    <xf numFmtId="0" fontId="53" fillId="4" borderId="1" xfId="2" applyFont="1" applyFill="1" applyBorder="1" applyAlignment="1">
      <alignment horizontal="center" vertical="center" wrapText="1"/>
    </xf>
    <xf numFmtId="0" fontId="53" fillId="5" borderId="1" xfId="2" applyFont="1" applyFill="1" applyBorder="1" applyAlignment="1">
      <alignment horizontal="center" vertical="center" wrapText="1"/>
    </xf>
    <xf numFmtId="0" fontId="53" fillId="32" borderId="1" xfId="2" applyFont="1" applyFill="1" applyBorder="1" applyAlignment="1">
      <alignment horizontal="center" vertical="center" wrapText="1"/>
    </xf>
    <xf numFmtId="0" fontId="53" fillId="33" borderId="1" xfId="0" applyFont="1" applyFill="1" applyBorder="1" applyAlignment="1">
      <alignment horizontal="center" vertical="center" wrapText="1"/>
    </xf>
    <xf numFmtId="0" fontId="53" fillId="33" borderId="1" xfId="0" applyFont="1" applyFill="1" applyBorder="1" applyAlignment="1">
      <alignment vertical="center" wrapText="1"/>
    </xf>
    <xf numFmtId="0" fontId="53" fillId="34" borderId="1" xfId="2" applyFont="1" applyFill="1" applyBorder="1" applyAlignment="1">
      <alignment horizontal="center" vertical="center"/>
    </xf>
    <xf numFmtId="0" fontId="53" fillId="0" borderId="1" xfId="2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6" fillId="0" borderId="1" xfId="0" applyFont="1" applyBorder="1">
      <alignment vertical="center"/>
    </xf>
    <xf numFmtId="0" fontId="60" fillId="2" borderId="1" xfId="0" applyFont="1" applyFill="1" applyBorder="1" applyAlignment="1">
      <alignment horizontal="center" vertical="center" wrapText="1"/>
    </xf>
    <xf numFmtId="0" fontId="60" fillId="31" borderId="1" xfId="0" applyFont="1" applyFill="1" applyBorder="1" applyAlignment="1">
      <alignment horizontal="center" vertical="center" wrapText="1"/>
    </xf>
    <xf numFmtId="0" fontId="56" fillId="31" borderId="0" xfId="0" applyFont="1" applyFill="1">
      <alignment vertical="center"/>
    </xf>
    <xf numFmtId="0" fontId="60" fillId="30" borderId="1" xfId="0" applyFont="1" applyFill="1" applyBorder="1" applyAlignment="1">
      <alignment horizontal="center" vertical="center" wrapText="1"/>
    </xf>
    <xf numFmtId="0" fontId="56" fillId="30" borderId="0" xfId="0" applyFont="1" applyFill="1">
      <alignment vertical="center"/>
    </xf>
    <xf numFmtId="0" fontId="60" fillId="3" borderId="1" xfId="0" applyFont="1" applyFill="1" applyBorder="1" applyAlignment="1">
      <alignment horizontal="center" vertical="center" wrapText="1"/>
    </xf>
    <xf numFmtId="0" fontId="60" fillId="3" borderId="1" xfId="0" applyFont="1" applyFill="1" applyBorder="1">
      <alignment vertical="center"/>
    </xf>
    <xf numFmtId="0" fontId="56" fillId="3" borderId="0" xfId="0" applyFont="1" applyFill="1">
      <alignment vertical="center"/>
    </xf>
    <xf numFmtId="0" fontId="60" fillId="4" borderId="1" xfId="0" applyFont="1" applyFill="1" applyBorder="1" applyAlignment="1">
      <alignment horizontal="center" vertical="center" wrapText="1"/>
    </xf>
    <xf numFmtId="0" fontId="56" fillId="4" borderId="0" xfId="0" applyFont="1" applyFill="1">
      <alignment vertical="center"/>
    </xf>
    <xf numFmtId="0" fontId="60" fillId="5" borderId="1" xfId="0" applyFont="1" applyFill="1" applyBorder="1" applyAlignment="1">
      <alignment horizontal="center" vertical="center" wrapText="1"/>
    </xf>
    <xf numFmtId="0" fontId="56" fillId="5" borderId="0" xfId="0" applyFont="1" applyFill="1">
      <alignment vertical="center"/>
    </xf>
    <xf numFmtId="0" fontId="60" fillId="32" borderId="1" xfId="0" applyFont="1" applyFill="1" applyBorder="1" applyAlignment="1">
      <alignment horizontal="center" vertical="center" wrapText="1"/>
    </xf>
    <xf numFmtId="0" fontId="56" fillId="32" borderId="0" xfId="0" applyFont="1" applyFill="1">
      <alignment vertical="center"/>
    </xf>
    <xf numFmtId="0" fontId="56" fillId="33" borderId="0" xfId="0" applyFont="1" applyFill="1">
      <alignment vertical="center"/>
    </xf>
    <xf numFmtId="0" fontId="53" fillId="35" borderId="1" xfId="0" applyFont="1" applyFill="1" applyBorder="1" applyAlignment="1">
      <alignment horizontal="center" vertical="center" wrapText="1"/>
    </xf>
    <xf numFmtId="0" fontId="60" fillId="35" borderId="1" xfId="0" applyFont="1" applyFill="1" applyBorder="1" applyAlignment="1">
      <alignment horizontal="center" vertical="center" wrapText="1"/>
    </xf>
    <xf numFmtId="0" fontId="56" fillId="35" borderId="0" xfId="0" applyFont="1" applyFill="1">
      <alignment vertical="center"/>
    </xf>
    <xf numFmtId="0" fontId="62" fillId="34" borderId="1" xfId="2" applyFont="1" applyFill="1" applyBorder="1" applyAlignment="1">
      <alignment horizontal="center" vertical="center"/>
    </xf>
    <xf numFmtId="0" fontId="62" fillId="0" borderId="0" xfId="0" applyFont="1">
      <alignment vertical="center"/>
    </xf>
    <xf numFmtId="176" fontId="60" fillId="2" borderId="1" xfId="0" applyNumberFormat="1" applyFont="1" applyFill="1" applyBorder="1" applyAlignment="1">
      <alignment horizontal="center" vertical="center" wrapText="1"/>
    </xf>
    <xf numFmtId="0" fontId="56" fillId="0" borderId="0" xfId="0" applyFont="1" applyBorder="1">
      <alignment vertical="center"/>
    </xf>
    <xf numFmtId="0" fontId="56" fillId="2" borderId="0" xfId="0" applyFont="1" applyFill="1">
      <alignment vertical="center"/>
    </xf>
    <xf numFmtId="0" fontId="62" fillId="2" borderId="0" xfId="0" applyFont="1" applyFill="1">
      <alignment vertical="center"/>
    </xf>
    <xf numFmtId="0" fontId="56" fillId="0" borderId="0" xfId="0" applyFont="1" applyFill="1">
      <alignment vertical="center"/>
    </xf>
    <xf numFmtId="0" fontId="55" fillId="2" borderId="0" xfId="0" applyFont="1" applyFill="1">
      <alignment vertical="center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60" fillId="2" borderId="0" xfId="0" applyFont="1" applyFill="1" applyBorder="1" applyAlignment="1">
      <alignment horizontal="center" vertical="center" wrapText="1"/>
    </xf>
    <xf numFmtId="176" fontId="60" fillId="2" borderId="0" xfId="0" applyNumberFormat="1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center" vertical="center"/>
    </xf>
    <xf numFmtId="0" fontId="53" fillId="2" borderId="0" xfId="0" applyFont="1" applyFill="1" applyBorder="1" applyAlignment="1">
      <alignment horizontal="center" vertical="center" wrapText="1"/>
    </xf>
    <xf numFmtId="0" fontId="55" fillId="2" borderId="0" xfId="0" applyFont="1" applyFill="1" applyBorder="1" applyAlignment="1">
      <alignment horizontal="center" vertical="center" wrapText="1"/>
    </xf>
    <xf numFmtId="0" fontId="56" fillId="2" borderId="0" xfId="0" applyFont="1" applyFill="1" applyBorder="1">
      <alignment vertical="center"/>
    </xf>
    <xf numFmtId="0" fontId="62" fillId="2" borderId="0" xfId="0" applyFont="1" applyFill="1" applyBorder="1">
      <alignment vertical="center"/>
    </xf>
    <xf numFmtId="0" fontId="59" fillId="0" borderId="0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center" vertical="center" wrapText="1"/>
    </xf>
    <xf numFmtId="0" fontId="64" fillId="0" borderId="1" xfId="2" applyFont="1" applyFill="1" applyBorder="1" applyAlignment="1">
      <alignment horizontal="center" vertical="center"/>
    </xf>
    <xf numFmtId="0" fontId="60" fillId="3" borderId="1" xfId="0" applyFont="1" applyFill="1" applyBorder="1" applyAlignment="1">
      <alignment horizontal="center" vertical="center"/>
    </xf>
    <xf numFmtId="0" fontId="65" fillId="0" borderId="0" xfId="0" applyFont="1">
      <alignment vertical="center"/>
    </xf>
    <xf numFmtId="0" fontId="65" fillId="2" borderId="0" xfId="0" applyFont="1" applyFill="1" applyBorder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177" fontId="60" fillId="0" borderId="1" xfId="3" applyNumberFormat="1" applyFont="1" applyFill="1" applyBorder="1" applyAlignment="1">
      <alignment horizontal="center" vertical="center" wrapText="1"/>
    </xf>
    <xf numFmtId="0" fontId="60" fillId="0" borderId="1" xfId="2" applyFont="1" applyFill="1" applyBorder="1" applyAlignment="1">
      <alignment horizontal="center" vertical="center"/>
    </xf>
    <xf numFmtId="176" fontId="60" fillId="0" borderId="1" xfId="0" applyNumberFormat="1" applyFont="1" applyFill="1" applyBorder="1" applyAlignment="1">
      <alignment horizontal="center" vertical="center" wrapText="1"/>
    </xf>
    <xf numFmtId="0" fontId="68" fillId="0" borderId="1" xfId="0" applyFont="1" applyBorder="1">
      <alignment vertical="center"/>
    </xf>
    <xf numFmtId="0" fontId="63" fillId="0" borderId="1" xfId="2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vertical="center" wrapText="1"/>
    </xf>
    <xf numFmtId="176" fontId="66" fillId="0" borderId="1" xfId="0" applyNumberFormat="1" applyFont="1" applyFill="1" applyBorder="1" applyAlignment="1">
      <alignment horizontal="center" vertical="center" wrapText="1"/>
    </xf>
    <xf numFmtId="0" fontId="66" fillId="0" borderId="1" xfId="3" applyFont="1" applyFill="1" applyBorder="1" applyAlignment="1">
      <alignment horizontal="center" vertical="center" wrapText="1"/>
    </xf>
    <xf numFmtId="0" fontId="60" fillId="0" borderId="1" xfId="2" applyFont="1" applyFill="1" applyBorder="1" applyAlignment="1">
      <alignment horizontal="left" vertical="center"/>
    </xf>
    <xf numFmtId="0" fontId="68" fillId="0" borderId="1" xfId="2" applyFont="1" applyFill="1" applyBorder="1" applyAlignment="1">
      <alignment horizontal="left" vertical="center"/>
    </xf>
    <xf numFmtId="0" fontId="60" fillId="0" borderId="3" xfId="3" applyFont="1" applyFill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60" fillId="0" borderId="1" xfId="3" applyFont="1" applyFill="1" applyBorder="1" applyAlignment="1">
      <alignment horizontal="center" vertical="center" wrapText="1"/>
    </xf>
    <xf numFmtId="0" fontId="68" fillId="0" borderId="0" xfId="0" applyFont="1">
      <alignment vertical="center"/>
    </xf>
    <xf numFmtId="0" fontId="60" fillId="0" borderId="1" xfId="2" quotePrefix="1" applyFont="1" applyFill="1" applyBorder="1" applyAlignment="1">
      <alignment horizontal="center" vertical="center" wrapText="1"/>
    </xf>
    <xf numFmtId="0" fontId="60" fillId="0" borderId="1" xfId="2" applyFont="1" applyFill="1" applyBorder="1" applyAlignment="1">
      <alignment horizontal="center" vertical="center" wrapText="1"/>
    </xf>
    <xf numFmtId="0" fontId="60" fillId="0" borderId="1" xfId="0" quotePrefix="1" applyFont="1" applyFill="1" applyBorder="1" applyAlignment="1">
      <alignment horizontal="center" vertical="center" wrapText="1"/>
    </xf>
    <xf numFmtId="49" fontId="60" fillId="0" borderId="1" xfId="0" quotePrefix="1" applyNumberFormat="1" applyFont="1" applyFill="1" applyBorder="1" applyAlignment="1">
      <alignment horizontal="center" vertical="center" wrapText="1"/>
    </xf>
    <xf numFmtId="177" fontId="60" fillId="0" borderId="1" xfId="3" quotePrefix="1" applyNumberFormat="1" applyFont="1" applyFill="1" applyBorder="1" applyAlignment="1">
      <alignment horizontal="center" vertical="center" wrapText="1"/>
    </xf>
    <xf numFmtId="177" fontId="66" fillId="0" borderId="1" xfId="3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56" fillId="2" borderId="0" xfId="0" applyFont="1" applyFill="1" applyAlignment="1">
      <alignment horizontal="center" vertical="center"/>
    </xf>
    <xf numFmtId="0" fontId="55" fillId="2" borderId="0" xfId="0" applyFont="1" applyFill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3" fillId="0" borderId="1" xfId="2" applyFont="1" applyFill="1" applyBorder="1" applyAlignment="1">
      <alignment horizontal="center" vertical="center" wrapText="1"/>
    </xf>
    <xf numFmtId="0" fontId="53" fillId="0" borderId="1" xfId="2" applyFont="1" applyFill="1" applyBorder="1" applyAlignment="1">
      <alignment horizontal="center" vertical="center"/>
    </xf>
    <xf numFmtId="177" fontId="63" fillId="0" borderId="1" xfId="3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3" fillId="0" borderId="1" xfId="0" applyFont="1" applyBorder="1">
      <alignment vertical="center"/>
    </xf>
    <xf numFmtId="0" fontId="63" fillId="2" borderId="1" xfId="0" applyFont="1" applyFill="1" applyBorder="1" applyAlignment="1">
      <alignment horizontal="center" vertical="center" wrapText="1"/>
    </xf>
    <xf numFmtId="176" fontId="63" fillId="2" borderId="1" xfId="0" applyNumberFormat="1" applyFont="1" applyFill="1" applyBorder="1" applyAlignment="1">
      <alignment horizontal="center" vertical="center" wrapText="1"/>
    </xf>
    <xf numFmtId="0" fontId="63" fillId="0" borderId="1" xfId="2" applyFont="1" applyFill="1" applyBorder="1" applyAlignment="1">
      <alignment horizontal="left" vertical="center"/>
    </xf>
    <xf numFmtId="0" fontId="66" fillId="0" borderId="1" xfId="2" applyFont="1" applyFill="1" applyBorder="1" applyAlignment="1">
      <alignment horizontal="center" vertical="center"/>
    </xf>
    <xf numFmtId="0" fontId="70" fillId="0" borderId="0" xfId="0" applyFont="1">
      <alignment vertical="center"/>
    </xf>
    <xf numFmtId="0" fontId="53" fillId="0" borderId="1" xfId="2" applyFont="1" applyFill="1" applyBorder="1" applyAlignment="1">
      <alignment horizontal="center" vertical="center"/>
    </xf>
    <xf numFmtId="177" fontId="60" fillId="3" borderId="1" xfId="3" applyNumberFormat="1" applyFont="1" applyFill="1" applyBorder="1" applyAlignment="1">
      <alignment horizontal="center" vertical="center" wrapText="1"/>
    </xf>
    <xf numFmtId="0" fontId="63" fillId="3" borderId="1" xfId="0" applyFont="1" applyFill="1" applyBorder="1" applyAlignment="1">
      <alignment horizontal="center" vertical="center" wrapText="1"/>
    </xf>
    <xf numFmtId="0" fontId="64" fillId="3" borderId="1" xfId="2" applyFont="1" applyFill="1" applyBorder="1" applyAlignment="1">
      <alignment horizontal="center" vertical="center"/>
    </xf>
    <xf numFmtId="0" fontId="60" fillId="3" borderId="1" xfId="0" quotePrefix="1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176" fontId="53" fillId="0" borderId="1" xfId="0" applyNumberFormat="1" applyFont="1" applyFill="1" applyBorder="1" applyAlignment="1">
      <alignment horizontal="center" vertical="center" wrapText="1"/>
    </xf>
    <xf numFmtId="176" fontId="55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54" fillId="0" borderId="1" xfId="0" applyFont="1" applyBorder="1">
      <alignment vertical="center"/>
    </xf>
    <xf numFmtId="0" fontId="53" fillId="3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53" fillId="31" borderId="1" xfId="0" applyFont="1" applyFill="1" applyBorder="1" applyAlignment="1">
      <alignment horizontal="center" vertical="center" wrapText="1"/>
    </xf>
    <xf numFmtId="0" fontId="53" fillId="30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horizontal="center" vertical="center" wrapText="1"/>
    </xf>
    <xf numFmtId="0" fontId="53" fillId="32" borderId="1" xfId="0" applyFont="1" applyFill="1" applyBorder="1" applyAlignment="1">
      <alignment horizontal="center" vertical="center" wrapText="1"/>
    </xf>
    <xf numFmtId="49" fontId="53" fillId="0" borderId="1" xfId="0" quotePrefix="1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176" fontId="53" fillId="2" borderId="1" xfId="0" applyNumberFormat="1" applyFont="1" applyFill="1" applyBorder="1" applyAlignment="1">
      <alignment horizontal="center" vertical="center" wrapText="1"/>
    </xf>
    <xf numFmtId="0" fontId="54" fillId="0" borderId="1" xfId="2" applyFont="1" applyFill="1" applyBorder="1" applyAlignment="1">
      <alignment horizontal="center" vertical="center"/>
    </xf>
    <xf numFmtId="177" fontId="53" fillId="0" borderId="1" xfId="3" quotePrefix="1" applyNumberFormat="1" applyFont="1" applyFill="1" applyBorder="1" applyAlignment="1">
      <alignment horizontal="center" vertical="center" wrapText="1"/>
    </xf>
    <xf numFmtId="0" fontId="55" fillId="0" borderId="1" xfId="3" applyFont="1" applyFill="1" applyBorder="1" applyAlignment="1">
      <alignment horizontal="center" vertical="center" wrapText="1"/>
    </xf>
    <xf numFmtId="177" fontId="54" fillId="0" borderId="1" xfId="3" applyNumberFormat="1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176" fontId="54" fillId="2" borderId="1" xfId="0" applyNumberFormat="1" applyFont="1" applyFill="1" applyBorder="1" applyAlignment="1">
      <alignment horizontal="center" vertical="center" wrapText="1"/>
    </xf>
    <xf numFmtId="0" fontId="54" fillId="0" borderId="1" xfId="2" applyFont="1" applyFill="1" applyBorder="1" applyAlignment="1">
      <alignment horizontal="left" vertical="center"/>
    </xf>
    <xf numFmtId="0" fontId="55" fillId="0" borderId="18" xfId="0" applyFont="1" applyFill="1" applyBorder="1" applyAlignment="1">
      <alignment horizontal="center" vertical="center" wrapText="1"/>
    </xf>
    <xf numFmtId="177" fontId="53" fillId="0" borderId="1" xfId="3" applyNumberFormat="1" applyFont="1" applyFill="1" applyBorder="1" applyAlignment="1">
      <alignment horizontal="center" vertical="center" wrapText="1"/>
    </xf>
    <xf numFmtId="0" fontId="53" fillId="0" borderId="1" xfId="2" applyFont="1" applyFill="1" applyBorder="1" applyAlignment="1">
      <alignment horizontal="left" vertical="center"/>
    </xf>
    <xf numFmtId="0" fontId="53" fillId="0" borderId="1" xfId="0" quotePrefix="1" applyFont="1" applyFill="1" applyBorder="1" applyAlignment="1">
      <alignment horizontal="center" vertical="center" wrapText="1"/>
    </xf>
    <xf numFmtId="0" fontId="56" fillId="0" borderId="1" xfId="2" applyFont="1" applyFill="1" applyBorder="1" applyAlignment="1">
      <alignment horizontal="left" vertical="center"/>
    </xf>
    <xf numFmtId="0" fontId="53" fillId="0" borderId="17" xfId="0" applyFont="1" applyFill="1" applyBorder="1" applyAlignment="1">
      <alignment horizontal="center" vertical="center" wrapText="1"/>
    </xf>
    <xf numFmtId="0" fontId="53" fillId="0" borderId="3" xfId="3" applyFont="1" applyFill="1" applyBorder="1" applyAlignment="1">
      <alignment horizontal="center" vertical="center" wrapText="1"/>
    </xf>
    <xf numFmtId="0" fontId="53" fillId="3" borderId="1" xfId="0" applyFont="1" applyFill="1" applyBorder="1">
      <alignment vertical="center"/>
    </xf>
    <xf numFmtId="0" fontId="53" fillId="3" borderId="1" xfId="0" applyFont="1" applyFill="1" applyBorder="1" applyAlignment="1">
      <alignment horizontal="center" vertical="center"/>
    </xf>
    <xf numFmtId="0" fontId="53" fillId="0" borderId="3" xfId="2" applyFont="1" applyFill="1" applyBorder="1" applyAlignment="1">
      <alignment horizontal="center" vertical="center"/>
    </xf>
    <xf numFmtId="0" fontId="53" fillId="0" borderId="1" xfId="3" applyFont="1" applyFill="1" applyBorder="1" applyAlignment="1">
      <alignment horizontal="center" vertical="center" wrapText="1"/>
    </xf>
    <xf numFmtId="177" fontId="55" fillId="0" borderId="1" xfId="3" applyNumberFormat="1" applyFont="1" applyFill="1" applyBorder="1" applyAlignment="1">
      <alignment horizontal="center" vertical="center" wrapText="1"/>
    </xf>
    <xf numFmtId="0" fontId="55" fillId="0" borderId="1" xfId="2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5" fillId="0" borderId="1" xfId="0" applyFont="1" applyBorder="1">
      <alignment vertical="center"/>
    </xf>
    <xf numFmtId="0" fontId="55" fillId="2" borderId="1" xfId="0" applyFont="1" applyFill="1" applyBorder="1" applyAlignment="1">
      <alignment horizontal="center" vertical="center" wrapText="1"/>
    </xf>
    <xf numFmtId="176" fontId="55" fillId="2" borderId="1" xfId="0" applyNumberFormat="1" applyFont="1" applyFill="1" applyBorder="1" applyAlignment="1">
      <alignment horizontal="center" vertical="center" wrapText="1"/>
    </xf>
    <xf numFmtId="0" fontId="55" fillId="0" borderId="1" xfId="2" applyFont="1" applyFill="1" applyBorder="1" applyAlignment="1">
      <alignment horizontal="left" vertical="center"/>
    </xf>
    <xf numFmtId="0" fontId="55" fillId="0" borderId="17" xfId="0" applyFont="1" applyFill="1" applyBorder="1" applyAlignment="1">
      <alignment horizontal="center" vertical="center" wrapText="1"/>
    </xf>
    <xf numFmtId="0" fontId="55" fillId="0" borderId="1" xfId="0" applyFont="1" applyFill="1" applyBorder="1">
      <alignment vertical="center"/>
    </xf>
    <xf numFmtId="0" fontId="56" fillId="0" borderId="1" xfId="0" applyFont="1" applyFill="1" applyBorder="1">
      <alignment vertical="center"/>
    </xf>
    <xf numFmtId="0" fontId="53" fillId="0" borderId="1" xfId="2" applyFont="1" applyFill="1" applyBorder="1" applyAlignment="1">
      <alignment horizontal="left" vertical="center" wrapText="1"/>
    </xf>
    <xf numFmtId="0" fontId="55" fillId="0" borderId="3" xfId="3" applyFont="1" applyFill="1" applyBorder="1" applyAlignment="1">
      <alignment horizontal="center" vertical="center" wrapText="1"/>
    </xf>
    <xf numFmtId="0" fontId="54" fillId="0" borderId="1" xfId="3" applyFont="1" applyFill="1" applyBorder="1" applyAlignment="1">
      <alignment horizontal="center" vertical="center" wrapText="1"/>
    </xf>
    <xf numFmtId="0" fontId="54" fillId="0" borderId="3" xfId="3" applyFont="1" applyFill="1" applyBorder="1" applyAlignment="1">
      <alignment horizontal="center" vertical="center" wrapText="1"/>
    </xf>
    <xf numFmtId="0" fontId="63" fillId="31" borderId="1" xfId="0" applyFont="1" applyFill="1" applyBorder="1" applyAlignment="1">
      <alignment horizontal="center" vertical="center" wrapText="1"/>
    </xf>
    <xf numFmtId="0" fontId="63" fillId="30" borderId="1" xfId="0" applyFont="1" applyFill="1" applyBorder="1" applyAlignment="1">
      <alignment horizontal="center" vertical="center" wrapText="1"/>
    </xf>
    <xf numFmtId="0" fontId="63" fillId="4" borderId="1" xfId="0" applyFont="1" applyFill="1" applyBorder="1" applyAlignment="1">
      <alignment horizontal="center" vertical="center" wrapText="1"/>
    </xf>
    <xf numFmtId="0" fontId="63" fillId="5" borderId="1" xfId="0" applyFont="1" applyFill="1" applyBorder="1" applyAlignment="1">
      <alignment horizontal="center" vertical="center" wrapText="1"/>
    </xf>
    <xf numFmtId="0" fontId="63" fillId="32" borderId="1" xfId="0" applyFont="1" applyFill="1" applyBorder="1" applyAlignment="1">
      <alignment horizontal="center" vertical="center" wrapText="1"/>
    </xf>
    <xf numFmtId="0" fontId="63" fillId="35" borderId="1" xfId="0" applyFont="1" applyFill="1" applyBorder="1" applyAlignment="1">
      <alignment horizontal="center" vertical="center" wrapText="1"/>
    </xf>
    <xf numFmtId="0" fontId="54" fillId="34" borderId="1" xfId="2" applyFont="1" applyFill="1" applyBorder="1" applyAlignment="1">
      <alignment horizontal="center" vertical="center"/>
    </xf>
    <xf numFmtId="0" fontId="54" fillId="33" borderId="1" xfId="0" applyFont="1" applyFill="1" applyBorder="1" applyAlignment="1">
      <alignment horizontal="center" vertical="center" wrapText="1"/>
    </xf>
    <xf numFmtId="0" fontId="66" fillId="0" borderId="1" xfId="0" applyFont="1" applyBorder="1">
      <alignment vertical="center"/>
    </xf>
    <xf numFmtId="0" fontId="66" fillId="2" borderId="1" xfId="0" applyFont="1" applyFill="1" applyBorder="1" applyAlignment="1">
      <alignment horizontal="center" vertical="center" wrapText="1"/>
    </xf>
    <xf numFmtId="176" fontId="66" fillId="2" borderId="1" xfId="0" applyNumberFormat="1" applyFont="1" applyFill="1" applyBorder="1" applyAlignment="1">
      <alignment horizontal="center" vertical="center" wrapText="1"/>
    </xf>
    <xf numFmtId="0" fontId="66" fillId="0" borderId="1" xfId="2" applyFont="1" applyFill="1" applyBorder="1" applyAlignment="1">
      <alignment horizontal="left" vertical="center"/>
    </xf>
    <xf numFmtId="0" fontId="63" fillId="0" borderId="1" xfId="3" applyFont="1" applyFill="1" applyBorder="1" applyAlignment="1">
      <alignment horizontal="center" vertical="center" wrapText="1"/>
    </xf>
    <xf numFmtId="0" fontId="63" fillId="0" borderId="3" xfId="3" applyFont="1" applyFill="1" applyBorder="1" applyAlignment="1">
      <alignment horizontal="center" vertical="center" wrapText="1"/>
    </xf>
    <xf numFmtId="177" fontId="54" fillId="0" borderId="1" xfId="3" quotePrefix="1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1" xfId="2" applyFont="1" applyFill="1" applyBorder="1" applyAlignment="1">
      <alignment horizontal="center" vertical="center"/>
    </xf>
    <xf numFmtId="0" fontId="63" fillId="0" borderId="1" xfId="2" applyFont="1" applyFill="1" applyBorder="1" applyAlignment="1">
      <alignment horizontal="center" vertical="center" wrapText="1"/>
    </xf>
    <xf numFmtId="0" fontId="63" fillId="0" borderId="1" xfId="2" quotePrefix="1" applyFont="1" applyFill="1" applyBorder="1" applyAlignment="1">
      <alignment horizontal="center" vertical="center" wrapText="1"/>
    </xf>
    <xf numFmtId="0" fontId="54" fillId="0" borderId="0" xfId="0" applyFont="1" applyFill="1">
      <alignment vertical="center"/>
    </xf>
    <xf numFmtId="0" fontId="40" fillId="0" borderId="1" xfId="0" applyFont="1" applyBorder="1" applyAlignment="1">
      <alignment horizontal="center"/>
    </xf>
    <xf numFmtId="0" fontId="56" fillId="0" borderId="22" xfId="0" applyFont="1" applyBorder="1" applyAlignment="1">
      <alignment horizontal="center" vertical="center"/>
    </xf>
    <xf numFmtId="177" fontId="63" fillId="0" borderId="1" xfId="3" quotePrefix="1" applyNumberFormat="1" applyFont="1" applyFill="1" applyBorder="1" applyAlignment="1">
      <alignment horizontal="center" vertical="center" wrapText="1"/>
    </xf>
    <xf numFmtId="176" fontId="63" fillId="0" borderId="1" xfId="0" applyNumberFormat="1" applyFont="1" applyFill="1" applyBorder="1" applyAlignment="1">
      <alignment horizontal="center" vertical="center" wrapText="1"/>
    </xf>
    <xf numFmtId="0" fontId="53" fillId="0" borderId="16" xfId="0" applyFont="1" applyFill="1" applyBorder="1" applyAlignment="1">
      <alignment horizontal="center" vertical="center" wrapText="1"/>
    </xf>
    <xf numFmtId="0" fontId="60" fillId="31" borderId="16" xfId="0" applyFont="1" applyFill="1" applyBorder="1" applyAlignment="1">
      <alignment horizontal="center" vertical="center" wrapText="1"/>
    </xf>
    <xf numFmtId="0" fontId="60" fillId="30" borderId="16" xfId="0" applyFont="1" applyFill="1" applyBorder="1" applyAlignment="1">
      <alignment horizontal="center" vertical="center" wrapText="1"/>
    </xf>
    <xf numFmtId="0" fontId="66" fillId="0" borderId="2" xfId="2" applyFont="1" applyFill="1" applyBorder="1" applyAlignment="1">
      <alignment horizontal="center" vertical="center"/>
    </xf>
    <xf numFmtId="0" fontId="60" fillId="0" borderId="2" xfId="2" applyFont="1" applyFill="1" applyBorder="1" applyAlignment="1">
      <alignment horizontal="center" vertical="center"/>
    </xf>
    <xf numFmtId="0" fontId="56" fillId="0" borderId="22" xfId="0" applyFont="1" applyBorder="1">
      <alignment vertical="center"/>
    </xf>
    <xf numFmtId="0" fontId="63" fillId="0" borderId="2" xfId="2" applyFont="1" applyFill="1" applyBorder="1" applyAlignment="1">
      <alignment horizontal="center" vertical="center"/>
    </xf>
    <xf numFmtId="0" fontId="60" fillId="0" borderId="24" xfId="2" applyFont="1" applyFill="1" applyBorder="1" applyAlignment="1">
      <alignment horizontal="center" vertical="center"/>
    </xf>
    <xf numFmtId="0" fontId="56" fillId="0" borderId="22" xfId="0" applyFont="1" applyFill="1" applyBorder="1">
      <alignment vertical="center"/>
    </xf>
    <xf numFmtId="0" fontId="60" fillId="0" borderId="2" xfId="2" applyFont="1" applyFill="1" applyBorder="1" applyAlignment="1">
      <alignment horizontal="center" vertical="center" wrapText="1"/>
    </xf>
    <xf numFmtId="0" fontId="60" fillId="3" borderId="16" xfId="0" applyFont="1" applyFill="1" applyBorder="1" applyAlignment="1">
      <alignment horizontal="center" vertical="center" wrapText="1"/>
    </xf>
    <xf numFmtId="0" fontId="60" fillId="4" borderId="16" xfId="0" applyFont="1" applyFill="1" applyBorder="1" applyAlignment="1">
      <alignment horizontal="center" vertical="center" wrapText="1"/>
    </xf>
    <xf numFmtId="0" fontId="60" fillId="5" borderId="16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 wrapText="1"/>
    </xf>
    <xf numFmtId="0" fontId="56" fillId="0" borderId="20" xfId="0" applyFont="1" applyBorder="1">
      <alignment vertical="center"/>
    </xf>
    <xf numFmtId="0" fontId="53" fillId="0" borderId="1" xfId="2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shrinkToFit="1"/>
    </xf>
    <xf numFmtId="0" fontId="38" fillId="0" borderId="1" xfId="0" applyFont="1" applyBorder="1" applyAlignment="1">
      <alignment horizontal="center" shrinkToFit="1"/>
    </xf>
    <xf numFmtId="0" fontId="37" fillId="0" borderId="1" xfId="0" applyFont="1" applyBorder="1" applyAlignment="1">
      <alignment horizontal="center" vertical="center" shrinkToFit="1"/>
    </xf>
    <xf numFmtId="0" fontId="43" fillId="0" borderId="1" xfId="0" applyFont="1" applyBorder="1" applyAlignment="1">
      <alignment horizontal="center" vertical="center" shrinkToFit="1"/>
    </xf>
    <xf numFmtId="0" fontId="38" fillId="0" borderId="1" xfId="0" applyFont="1" applyBorder="1" applyAlignment="1">
      <alignment horizontal="center" vertical="center" shrinkToFit="1"/>
    </xf>
    <xf numFmtId="0" fontId="45" fillId="0" borderId="15" xfId="0" applyFont="1" applyBorder="1" applyAlignment="1">
      <alignment horizontal="center" shrinkToFit="1"/>
    </xf>
    <xf numFmtId="0" fontId="42" fillId="0" borderId="1" xfId="0" applyFont="1" applyFill="1" applyBorder="1" applyAlignment="1">
      <alignment horizontal="center" vertical="top" textRotation="255"/>
    </xf>
    <xf numFmtId="0" fontId="0" fillId="0" borderId="1" xfId="0" applyBorder="1" applyAlignment="1">
      <alignment horizontal="center" vertical="top" textRotation="255"/>
    </xf>
    <xf numFmtId="0" fontId="43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vertical="center" shrinkToFit="1"/>
    </xf>
    <xf numFmtId="0" fontId="38" fillId="0" borderId="1" xfId="0" applyFont="1" applyBorder="1" applyAlignment="1">
      <alignment vertical="center" shrinkToFit="1"/>
    </xf>
    <xf numFmtId="0" fontId="40" fillId="0" borderId="2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0" fillId="0" borderId="13" xfId="0" applyFont="1" applyBorder="1" applyAlignment="1">
      <alignment horizontal="left"/>
    </xf>
    <xf numFmtId="0" fontId="40" fillId="0" borderId="1" xfId="0" applyFont="1" applyBorder="1" applyAlignment="1">
      <alignment horizontal="center" wrapText="1"/>
    </xf>
    <xf numFmtId="0" fontId="40" fillId="0" borderId="1" xfId="0" applyFont="1" applyBorder="1" applyAlignment="1"/>
    <xf numFmtId="0" fontId="53" fillId="0" borderId="1" xfId="2" applyFont="1" applyFill="1" applyBorder="1" applyAlignment="1">
      <alignment horizontal="center" vertical="center"/>
    </xf>
    <xf numFmtId="0" fontId="53" fillId="0" borderId="2" xfId="2" applyFont="1" applyFill="1" applyBorder="1" applyAlignment="1">
      <alignment horizontal="center" vertical="center"/>
    </xf>
    <xf numFmtId="0" fontId="53" fillId="0" borderId="14" xfId="2" applyFont="1" applyFill="1" applyBorder="1" applyAlignment="1">
      <alignment horizontal="center" vertical="center"/>
    </xf>
    <xf numFmtId="0" fontId="53" fillId="0" borderId="13" xfId="2" applyFont="1" applyFill="1" applyBorder="1" applyAlignment="1">
      <alignment horizontal="center" vertical="center"/>
    </xf>
    <xf numFmtId="0" fontId="58" fillId="0" borderId="2" xfId="2" applyFont="1" applyFill="1" applyBorder="1" applyAlignment="1">
      <alignment horizontal="center" vertical="center"/>
    </xf>
    <xf numFmtId="0" fontId="58" fillId="0" borderId="14" xfId="2" applyFont="1" applyFill="1" applyBorder="1" applyAlignment="1">
      <alignment horizontal="center" vertical="center"/>
    </xf>
    <xf numFmtId="0" fontId="58" fillId="0" borderId="13" xfId="2" applyFont="1" applyFill="1" applyBorder="1" applyAlignment="1">
      <alignment horizontal="center" vertical="center"/>
    </xf>
    <xf numFmtId="0" fontId="69" fillId="0" borderId="2" xfId="2" applyFont="1" applyFill="1" applyBorder="1" applyAlignment="1">
      <alignment horizontal="center" vertical="center"/>
    </xf>
    <xf numFmtId="0" fontId="69" fillId="0" borderId="14" xfId="2" applyFont="1" applyFill="1" applyBorder="1" applyAlignment="1">
      <alignment horizontal="center" vertical="center"/>
    </xf>
    <xf numFmtId="0" fontId="69" fillId="0" borderId="13" xfId="2" applyFont="1" applyFill="1" applyBorder="1" applyAlignment="1">
      <alignment horizontal="center" vertical="center"/>
    </xf>
    <xf numFmtId="0" fontId="53" fillId="0" borderId="19" xfId="2" applyFont="1" applyFill="1" applyBorder="1" applyAlignment="1">
      <alignment horizontal="center" vertical="center"/>
    </xf>
    <xf numFmtId="0" fontId="53" fillId="0" borderId="20" xfId="2" applyFont="1" applyFill="1" applyBorder="1" applyAlignment="1">
      <alignment horizontal="center" vertical="center"/>
    </xf>
    <xf numFmtId="0" fontId="53" fillId="0" borderId="21" xfId="2" applyFont="1" applyFill="1" applyBorder="1" applyAlignment="1">
      <alignment horizontal="center" vertical="center"/>
    </xf>
    <xf numFmtId="0" fontId="53" fillId="0" borderId="22" xfId="2" applyFont="1" applyFill="1" applyBorder="1" applyAlignment="1">
      <alignment horizontal="center" vertical="center"/>
    </xf>
    <xf numFmtId="0" fontId="53" fillId="0" borderId="0" xfId="2" applyFont="1" applyFill="1" applyBorder="1" applyAlignment="1">
      <alignment horizontal="center" vertical="center"/>
    </xf>
    <xf numFmtId="0" fontId="53" fillId="0" borderId="23" xfId="2" applyFont="1" applyFill="1" applyBorder="1" applyAlignment="1">
      <alignment horizontal="center" vertical="center"/>
    </xf>
    <xf numFmtId="0" fontId="53" fillId="0" borderId="24" xfId="2" applyFont="1" applyFill="1" applyBorder="1" applyAlignment="1">
      <alignment horizontal="center" vertical="center"/>
    </xf>
    <xf numFmtId="0" fontId="53" fillId="0" borderId="25" xfId="2" applyFont="1" applyFill="1" applyBorder="1" applyAlignment="1">
      <alignment horizontal="center" vertical="center"/>
    </xf>
    <xf numFmtId="0" fontId="53" fillId="0" borderId="26" xfId="2" applyFont="1" applyFill="1" applyBorder="1" applyAlignment="1">
      <alignment horizontal="center" vertical="center"/>
    </xf>
    <xf numFmtId="0" fontId="53" fillId="0" borderId="1" xfId="2" applyFont="1" applyFill="1" applyBorder="1" applyAlignment="1">
      <alignment horizontal="center" vertical="center" wrapText="1"/>
    </xf>
    <xf numFmtId="176" fontId="53" fillId="0" borderId="1" xfId="2" applyNumberFormat="1" applyFont="1" applyFill="1" applyBorder="1" applyAlignment="1">
      <alignment horizontal="center" vertical="center" wrapText="1"/>
    </xf>
    <xf numFmtId="0" fontId="53" fillId="0" borderId="16" xfId="2" applyFont="1" applyFill="1" applyBorder="1" applyAlignment="1">
      <alignment horizontal="center" vertical="center" wrapText="1"/>
    </xf>
    <xf numFmtId="0" fontId="53" fillId="0" borderId="3" xfId="2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49" fontId="53" fillId="0" borderId="1" xfId="2" applyNumberFormat="1" applyFont="1" applyFill="1" applyBorder="1" applyAlignment="1">
      <alignment horizontal="center" vertical="center"/>
    </xf>
    <xf numFmtId="0" fontId="56" fillId="0" borderId="22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56" fillId="0" borderId="16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71" fillId="5" borderId="1" xfId="0" applyFont="1" applyFill="1" applyBorder="1" applyAlignment="1">
      <alignment horizontal="center" vertical="center"/>
    </xf>
    <xf numFmtId="0" fontId="71" fillId="5" borderId="1" xfId="0" applyFont="1" applyFill="1" applyBorder="1" applyAlignment="1">
      <alignment vertical="center" wrapText="1"/>
    </xf>
    <xf numFmtId="0" fontId="72" fillId="5" borderId="1" xfId="0" applyFont="1" applyFill="1" applyBorder="1" applyAlignment="1">
      <alignment horizontal="center" vertical="center" wrapText="1"/>
    </xf>
  </cellXfs>
  <cellStyles count="2280">
    <cellStyle name="20% - 强调文字颜色 1 2" xfId="9"/>
    <cellStyle name="20% - 强调文字颜色 1 3" xfId="54"/>
    <cellStyle name="20% - 强调文字颜色 1 4" xfId="95"/>
    <cellStyle name="20% - 强调文字颜色 1 5" xfId="237"/>
    <cellStyle name="20% - 强调文字颜色 2 2" xfId="10"/>
    <cellStyle name="20% - 强调文字颜色 2 3" xfId="55"/>
    <cellStyle name="20% - 强调文字颜色 2 4" xfId="96"/>
    <cellStyle name="20% - 强调文字颜色 2 5" xfId="238"/>
    <cellStyle name="20% - 强调文字颜色 3 2" xfId="11"/>
    <cellStyle name="20% - 强调文字颜色 3 3" xfId="56"/>
    <cellStyle name="20% - 强调文字颜色 3 4" xfId="97"/>
    <cellStyle name="20% - 强调文字颜色 3 5" xfId="239"/>
    <cellStyle name="20% - 强调文字颜色 4 2" xfId="12"/>
    <cellStyle name="20% - 强调文字颜色 4 3" xfId="57"/>
    <cellStyle name="20% - 强调文字颜色 4 4" xfId="98"/>
    <cellStyle name="20% - 强调文字颜色 4 5" xfId="240"/>
    <cellStyle name="20% - 强调文字颜色 5 2" xfId="13"/>
    <cellStyle name="20% - 强调文字颜色 5 3" xfId="58"/>
    <cellStyle name="20% - 强调文字颜色 5 4" xfId="99"/>
    <cellStyle name="20% - 强调文字颜色 5 5" xfId="241"/>
    <cellStyle name="20% - 强调文字颜色 6 2" xfId="14"/>
    <cellStyle name="20% - 强调文字颜色 6 3" xfId="59"/>
    <cellStyle name="20% - 强调文字颜色 6 4" xfId="100"/>
    <cellStyle name="20% - 强调文字颜色 6 5" xfId="242"/>
    <cellStyle name="40% - 强调文字颜色 1 2" xfId="15"/>
    <cellStyle name="40% - 强调文字颜色 1 3" xfId="60"/>
    <cellStyle name="40% - 强调文字颜色 1 4" xfId="101"/>
    <cellStyle name="40% - 强调文字颜色 1 5" xfId="243"/>
    <cellStyle name="40% - 强调文字颜色 2 2" xfId="16"/>
    <cellStyle name="40% - 强调文字颜色 2 3" xfId="61"/>
    <cellStyle name="40% - 强调文字颜色 2 4" xfId="102"/>
    <cellStyle name="40% - 强调文字颜色 2 5" xfId="244"/>
    <cellStyle name="40% - 强调文字颜色 3 2" xfId="17"/>
    <cellStyle name="40% - 强调文字颜色 3 3" xfId="62"/>
    <cellStyle name="40% - 强调文字颜色 3 4" xfId="103"/>
    <cellStyle name="40% - 强调文字颜色 3 5" xfId="245"/>
    <cellStyle name="40% - 强调文字颜色 4 2" xfId="18"/>
    <cellStyle name="40% - 强调文字颜色 4 3" xfId="63"/>
    <cellStyle name="40% - 强调文字颜色 4 4" xfId="104"/>
    <cellStyle name="40% - 强调文字颜色 4 5" xfId="246"/>
    <cellStyle name="40% - 强调文字颜色 5 2" xfId="19"/>
    <cellStyle name="40% - 强调文字颜色 5 3" xfId="64"/>
    <cellStyle name="40% - 强调文字颜色 5 4" xfId="105"/>
    <cellStyle name="40% - 强调文字颜色 5 5" xfId="247"/>
    <cellStyle name="40% - 强调文字颜色 6 2" xfId="20"/>
    <cellStyle name="40% - 强调文字颜色 6 3" xfId="65"/>
    <cellStyle name="40% - 强调文字颜色 6 4" xfId="106"/>
    <cellStyle name="40% - 强调文字颜色 6 5" xfId="248"/>
    <cellStyle name="60% - 强调文字颜色 1 2" xfId="21"/>
    <cellStyle name="60% - 强调文字颜色 1 3" xfId="66"/>
    <cellStyle name="60% - 强调文字颜色 1 4" xfId="107"/>
    <cellStyle name="60% - 强调文字颜色 1 5" xfId="249"/>
    <cellStyle name="60% - 强调文字颜色 2 2" xfId="22"/>
    <cellStyle name="60% - 强调文字颜色 2 3" xfId="67"/>
    <cellStyle name="60% - 强调文字颜色 2 4" xfId="108"/>
    <cellStyle name="60% - 强调文字颜色 2 5" xfId="250"/>
    <cellStyle name="60% - 强调文字颜色 3 2" xfId="23"/>
    <cellStyle name="60% - 强调文字颜色 3 3" xfId="68"/>
    <cellStyle name="60% - 强调文字颜色 3 4" xfId="109"/>
    <cellStyle name="60% - 强调文字颜色 3 5" xfId="251"/>
    <cellStyle name="60% - 强调文字颜色 4 2" xfId="24"/>
    <cellStyle name="60% - 强调文字颜色 4 3" xfId="69"/>
    <cellStyle name="60% - 强调文字颜色 4 4" xfId="110"/>
    <cellStyle name="60% - 强调文字颜色 4 5" xfId="252"/>
    <cellStyle name="60% - 强调文字颜色 5 2" xfId="25"/>
    <cellStyle name="60% - 强调文字颜色 5 3" xfId="70"/>
    <cellStyle name="60% - 强调文字颜色 5 4" xfId="111"/>
    <cellStyle name="60% - 强调文字颜色 5 5" xfId="253"/>
    <cellStyle name="60% - 强调文字颜色 6 2" xfId="26"/>
    <cellStyle name="60% - 强调文字颜色 6 3" xfId="71"/>
    <cellStyle name="60% - 强调文字颜色 6 4" xfId="112"/>
    <cellStyle name="60% - 强调文字颜色 6 5" xfId="254"/>
    <cellStyle name="Normal_Rag6Idx" xfId="8"/>
    <cellStyle name="标题 1 2" xfId="28"/>
    <cellStyle name="标题 1 3" xfId="73"/>
    <cellStyle name="标题 1 4" xfId="114"/>
    <cellStyle name="标题 1 5" xfId="256"/>
    <cellStyle name="标题 2 2" xfId="29"/>
    <cellStyle name="标题 2 3" xfId="74"/>
    <cellStyle name="标题 2 4" xfId="115"/>
    <cellStyle name="标题 2 5" xfId="257"/>
    <cellStyle name="标题 3 2" xfId="30"/>
    <cellStyle name="标题 3 3" xfId="75"/>
    <cellStyle name="标题 3 4" xfId="116"/>
    <cellStyle name="标题 3 5" xfId="258"/>
    <cellStyle name="标题 4 2" xfId="31"/>
    <cellStyle name="标题 4 3" xfId="76"/>
    <cellStyle name="标题 4 4" xfId="117"/>
    <cellStyle name="标题 4 5" xfId="259"/>
    <cellStyle name="标题 5" xfId="27"/>
    <cellStyle name="标题 6" xfId="72"/>
    <cellStyle name="标题 7" xfId="113"/>
    <cellStyle name="标题 8" xfId="255"/>
    <cellStyle name="差 2" xfId="32"/>
    <cellStyle name="差 3" xfId="77"/>
    <cellStyle name="差 4" xfId="118"/>
    <cellStyle name="差 5" xfId="260"/>
    <cellStyle name="差_108.BOM" xfId="33"/>
    <cellStyle name="差_108.BOM 10" xfId="189"/>
    <cellStyle name="差_108.BOM 10 2" xfId="262"/>
    <cellStyle name="差_108.BOM 10 2 2" xfId="713"/>
    <cellStyle name="差_108.BOM 10 2 3" xfId="1163"/>
    <cellStyle name="差_108.BOM 10 2 4" xfId="1234"/>
    <cellStyle name="差_108.BOM 10 2 5" xfId="725"/>
    <cellStyle name="差_108.BOM 10 2 6" xfId="1368"/>
    <cellStyle name="差_108.BOM 10 2 7" xfId="1594"/>
    <cellStyle name="差_108.BOM 11" xfId="172"/>
    <cellStyle name="差_108.BOM 11 2" xfId="263"/>
    <cellStyle name="差_108.BOM 11 2 2" xfId="1030"/>
    <cellStyle name="差_108.BOM 11 2 3" xfId="640"/>
    <cellStyle name="差_108.BOM 11 2 4" xfId="1209"/>
    <cellStyle name="差_108.BOM 11 2 5" xfId="856"/>
    <cellStyle name="差_108.BOM 11 2 6" xfId="853"/>
    <cellStyle name="差_108.BOM 11 2 7" xfId="1374"/>
    <cellStyle name="差_108.BOM 12" xfId="208"/>
    <cellStyle name="差_108.BOM 12 2" xfId="264"/>
    <cellStyle name="差_108.BOM 12 2 2" xfId="1118"/>
    <cellStyle name="差_108.BOM 12 2 3" xfId="647"/>
    <cellStyle name="差_108.BOM 12 2 4" xfId="981"/>
    <cellStyle name="差_108.BOM 12 2 5" xfId="568"/>
    <cellStyle name="差_108.BOM 12 2 6" xfId="1167"/>
    <cellStyle name="差_108.BOM 12 2 7" xfId="1372"/>
    <cellStyle name="差_108.BOM 13" xfId="210"/>
    <cellStyle name="差_108.BOM 13 2" xfId="265"/>
    <cellStyle name="差_108.BOM 13 2 2" xfId="671"/>
    <cellStyle name="差_108.BOM 13 2 3" xfId="1101"/>
    <cellStyle name="差_108.BOM 13 2 4" xfId="1226"/>
    <cellStyle name="差_108.BOM 13 2 5" xfId="882"/>
    <cellStyle name="差_108.BOM 13 2 6" xfId="587"/>
    <cellStyle name="差_108.BOM 13 2 7" xfId="1231"/>
    <cellStyle name="差_108.BOM 14" xfId="137"/>
    <cellStyle name="差_108.BOM 14 2" xfId="891"/>
    <cellStyle name="差_108.BOM 14 3" xfId="803"/>
    <cellStyle name="差_108.BOM 14 4" xfId="1069"/>
    <cellStyle name="差_108.BOM 14 5" xfId="930"/>
    <cellStyle name="差_108.BOM 14 6" xfId="1099"/>
    <cellStyle name="差_108.BOM 14 7" xfId="1037"/>
    <cellStyle name="差_108.BOM 15" xfId="163"/>
    <cellStyle name="差_108.BOM 15 2" xfId="742"/>
    <cellStyle name="差_108.BOM 15 3" xfId="1124"/>
    <cellStyle name="差_108.BOM 15 4" xfId="1287"/>
    <cellStyle name="差_108.BOM 15 5" xfId="1513"/>
    <cellStyle name="差_108.BOM 15 6" xfId="1732"/>
    <cellStyle name="差_108.BOM 15 7" xfId="1941"/>
    <cellStyle name="差_108.BOM 16" xfId="151"/>
    <cellStyle name="差_108.BOM 16 2" xfId="1176"/>
    <cellStyle name="差_108.BOM 16 3" xfId="813"/>
    <cellStyle name="差_108.BOM 16 4" xfId="1169"/>
    <cellStyle name="差_108.BOM 16 5" xfId="650"/>
    <cellStyle name="差_108.BOM 16 6" xfId="1187"/>
    <cellStyle name="差_108.BOM 16 7" xfId="871"/>
    <cellStyle name="差_108.BOM 17" xfId="228"/>
    <cellStyle name="差_108.BOM 17 2" xfId="917"/>
    <cellStyle name="差_108.BOM 17 3" xfId="711"/>
    <cellStyle name="差_108.BOM 17 4" xfId="931"/>
    <cellStyle name="差_108.BOM 17 5" xfId="949"/>
    <cellStyle name="差_108.BOM 17 6" xfId="1289"/>
    <cellStyle name="差_108.BOM 17 7" xfId="1515"/>
    <cellStyle name="差_108.BOM 18" xfId="144"/>
    <cellStyle name="差_108.BOM 18 2" xfId="832"/>
    <cellStyle name="差_108.BOM 18 3" xfId="1156"/>
    <cellStyle name="差_108.BOM 18 4" xfId="896"/>
    <cellStyle name="差_108.BOM 18 5" xfId="1294"/>
    <cellStyle name="差_108.BOM 18 6" xfId="1520"/>
    <cellStyle name="差_108.BOM 18 7" xfId="1738"/>
    <cellStyle name="差_108.BOM 19" xfId="231"/>
    <cellStyle name="差_108.BOM 19 2" xfId="884"/>
    <cellStyle name="差_108.BOM 19 3" xfId="1195"/>
    <cellStyle name="差_108.BOM 19 4" xfId="859"/>
    <cellStyle name="差_108.BOM 19 5" xfId="1191"/>
    <cellStyle name="差_108.BOM 19 6" xfId="1233"/>
    <cellStyle name="差_108.BOM 19 7" xfId="826"/>
    <cellStyle name="差_108.BOM 2" xfId="145"/>
    <cellStyle name="差_108.BOM 2 10" xfId="266"/>
    <cellStyle name="差_108.BOM 2 10 2" xfId="869"/>
    <cellStyle name="差_108.BOM 2 10 3" xfId="636"/>
    <cellStyle name="差_108.BOM 2 10 4" xfId="1171"/>
    <cellStyle name="差_108.BOM 2 10 5" xfId="1463"/>
    <cellStyle name="差_108.BOM 2 10 6" xfId="1682"/>
    <cellStyle name="差_108.BOM 2 10 7" xfId="1891"/>
    <cellStyle name="差_108.BOM 2 11" xfId="267"/>
    <cellStyle name="差_108.BOM 2 11 2" xfId="1172"/>
    <cellStyle name="差_108.BOM 2 11 3" xfId="763"/>
    <cellStyle name="差_108.BOM 2 11 4" xfId="712"/>
    <cellStyle name="差_108.BOM 2 11 5" xfId="697"/>
    <cellStyle name="差_108.BOM 2 11 6" xfId="706"/>
    <cellStyle name="差_108.BOM 2 11 7" xfId="1381"/>
    <cellStyle name="差_108.BOM 2 12" xfId="268"/>
    <cellStyle name="差_108.BOM 2 12 2" xfId="877"/>
    <cellStyle name="差_108.BOM 2 12 3" xfId="779"/>
    <cellStyle name="差_108.BOM 2 12 4" xfId="629"/>
    <cellStyle name="差_108.BOM 2 12 5" xfId="692"/>
    <cellStyle name="差_108.BOM 2 12 6" xfId="595"/>
    <cellStyle name="差_108.BOM 2 12 7" xfId="782"/>
    <cellStyle name="差_108.BOM 2 13" xfId="269"/>
    <cellStyle name="差_108.BOM 2 13 2" xfId="556"/>
    <cellStyle name="差_108.BOM 2 13 3" xfId="992"/>
    <cellStyle name="差_108.BOM 2 13 4" xfId="1023"/>
    <cellStyle name="差_108.BOM 2 13 5" xfId="1455"/>
    <cellStyle name="差_108.BOM 2 13 6" xfId="1677"/>
    <cellStyle name="差_108.BOM 2 13 7" xfId="1887"/>
    <cellStyle name="差_108.BOM 2 14" xfId="270"/>
    <cellStyle name="差_108.BOM 2 14 2" xfId="833"/>
    <cellStyle name="差_108.BOM 2 14 3" xfId="1181"/>
    <cellStyle name="差_108.BOM 2 14 4" xfId="1106"/>
    <cellStyle name="差_108.BOM 2 14 5" xfId="890"/>
    <cellStyle name="差_108.BOM 2 14 6" xfId="598"/>
    <cellStyle name="差_108.BOM 2 14 7" xfId="770"/>
    <cellStyle name="差_108.BOM 2 15" xfId="271"/>
    <cellStyle name="差_108.BOM 2 15 2" xfId="839"/>
    <cellStyle name="差_108.BOM 2 15 3" xfId="726"/>
    <cellStyle name="差_108.BOM 2 15 4" xfId="1032"/>
    <cellStyle name="差_108.BOM 2 15 5" xfId="821"/>
    <cellStyle name="差_108.BOM 2 15 6" xfId="1229"/>
    <cellStyle name="差_108.BOM 2 15 7" xfId="1132"/>
    <cellStyle name="差_108.BOM 2 16" xfId="272"/>
    <cellStyle name="差_108.BOM 2 16 2" xfId="1084"/>
    <cellStyle name="差_108.BOM 2 16 3" xfId="952"/>
    <cellStyle name="差_108.BOM 2 16 4" xfId="672"/>
    <cellStyle name="差_108.BOM 2 16 5" xfId="863"/>
    <cellStyle name="差_108.BOM 2 16 6" xfId="730"/>
    <cellStyle name="差_108.BOM 2 16 7" xfId="1042"/>
    <cellStyle name="差_108.BOM 2 17" xfId="273"/>
    <cellStyle name="差_108.BOM 2 17 2" xfId="893"/>
    <cellStyle name="差_108.BOM 2 17 3" xfId="996"/>
    <cellStyle name="差_108.BOM 2 17 4" xfId="936"/>
    <cellStyle name="差_108.BOM 2 17 5" xfId="620"/>
    <cellStyle name="差_108.BOM 2 17 6" xfId="894"/>
    <cellStyle name="差_108.BOM 2 17 7" xfId="1459"/>
    <cellStyle name="差_108.BOM 2 18" xfId="274"/>
    <cellStyle name="差_108.BOM 2 18 2" xfId="1065"/>
    <cellStyle name="差_108.BOM 2 18 3" xfId="903"/>
    <cellStyle name="差_108.BOM 2 18 4" xfId="1123"/>
    <cellStyle name="差_108.BOM 2 18 5" xfId="724"/>
    <cellStyle name="差_108.BOM 2 18 6" xfId="1380"/>
    <cellStyle name="差_108.BOM 2 18 7" xfId="1603"/>
    <cellStyle name="差_108.BOM 2 19" xfId="275"/>
    <cellStyle name="差_108.BOM 2 19 2" xfId="1126"/>
    <cellStyle name="差_108.BOM 2 19 3" xfId="1210"/>
    <cellStyle name="差_108.BOM 2 19 4" xfId="973"/>
    <cellStyle name="差_108.BOM 2 19 5" xfId="844"/>
    <cellStyle name="差_108.BOM 2 19 6" xfId="547"/>
    <cellStyle name="差_108.BOM 2 19 7" xfId="1282"/>
    <cellStyle name="差_108.BOM 2 2" xfId="179"/>
    <cellStyle name="差_108.BOM 2 2 10" xfId="277"/>
    <cellStyle name="差_108.BOM 2 2 10 2" xfId="874"/>
    <cellStyle name="差_108.BOM 2 2 10 3" xfId="562"/>
    <cellStyle name="差_108.BOM 2 2 10 4" xfId="1188"/>
    <cellStyle name="差_108.BOM 2 2 10 5" xfId="781"/>
    <cellStyle name="差_108.BOM 2 2 10 6" xfId="574"/>
    <cellStyle name="差_108.BOM 2 2 10 7" xfId="610"/>
    <cellStyle name="差_108.BOM 2 2 11" xfId="278"/>
    <cellStyle name="差_108.BOM 2 2 11 2" xfId="993"/>
    <cellStyle name="差_108.BOM 2 2 11 3" xfId="591"/>
    <cellStyle name="差_108.BOM 2 2 11 4" xfId="1235"/>
    <cellStyle name="差_108.BOM 2 2 11 5" xfId="790"/>
    <cellStyle name="差_108.BOM 2 2 11 6" xfId="1367"/>
    <cellStyle name="差_108.BOM 2 2 11 7" xfId="1593"/>
    <cellStyle name="差_108.BOM 2 2 12" xfId="279"/>
    <cellStyle name="差_108.BOM 2 2 12 2" xfId="940"/>
    <cellStyle name="差_108.BOM 2 2 12 3" xfId="876"/>
    <cellStyle name="差_108.BOM 2 2 12 4" xfId="946"/>
    <cellStyle name="差_108.BOM 2 2 12 5" xfId="1189"/>
    <cellStyle name="差_108.BOM 2 2 12 6" xfId="698"/>
    <cellStyle name="差_108.BOM 2 2 12 7" xfId="866"/>
    <cellStyle name="差_108.BOM 2 2 13" xfId="280"/>
    <cellStyle name="差_108.BOM 2 2 13 2" xfId="662"/>
    <cellStyle name="差_108.BOM 2 2 13 3" xfId="1147"/>
    <cellStyle name="差_108.BOM 2 2 13 4" xfId="792"/>
    <cellStyle name="差_108.BOM 2 2 13 5" xfId="1211"/>
    <cellStyle name="差_108.BOM 2 2 13 6" xfId="694"/>
    <cellStyle name="差_108.BOM 2 2 13 7" xfId="1373"/>
    <cellStyle name="差_108.BOM 2 2 14" xfId="281"/>
    <cellStyle name="差_108.BOM 2 2 14 2" xfId="663"/>
    <cellStyle name="差_108.BOM 2 2 14 3" xfId="1098"/>
    <cellStyle name="差_108.BOM 2 2 14 4" xfId="1227"/>
    <cellStyle name="差_108.BOM 2 2 14 5" xfId="675"/>
    <cellStyle name="差_108.BOM 2 2 14 6" xfId="1064"/>
    <cellStyle name="差_108.BOM 2 2 14 7" xfId="923"/>
    <cellStyle name="差_108.BOM 2 2 15" xfId="282"/>
    <cellStyle name="差_108.BOM 2 2 15 2" xfId="1062"/>
    <cellStyle name="差_108.BOM 2 2 15 3" xfId="892"/>
    <cellStyle name="差_108.BOM 2 2 15 4" xfId="942"/>
    <cellStyle name="差_108.BOM 2 2 15 5" xfId="1464"/>
    <cellStyle name="差_108.BOM 2 2 15 6" xfId="1683"/>
    <cellStyle name="差_108.BOM 2 2 15 7" xfId="1892"/>
    <cellStyle name="差_108.BOM 2 2 16" xfId="283"/>
    <cellStyle name="差_108.BOM 2 2 16 2" xfId="862"/>
    <cellStyle name="差_108.BOM 2 2 16 3" xfId="1145"/>
    <cellStyle name="差_108.BOM 2 2 16 4" xfId="548"/>
    <cellStyle name="差_108.BOM 2 2 16 5" xfId="914"/>
    <cellStyle name="差_108.BOM 2 2 16 6" xfId="1204"/>
    <cellStyle name="差_108.BOM 2 2 16 7" xfId="1458"/>
    <cellStyle name="差_108.BOM 2 2 17" xfId="284"/>
    <cellStyle name="差_108.BOM 2 2 17 2" xfId="631"/>
    <cellStyle name="差_108.BOM 2 2 17 3" xfId="905"/>
    <cellStyle name="差_108.BOM 2 2 17 4" xfId="959"/>
    <cellStyle name="差_108.BOM 2 2 17 5" xfId="1376"/>
    <cellStyle name="差_108.BOM 2 2 17 6" xfId="1599"/>
    <cellStyle name="差_108.BOM 2 2 17 7" xfId="1812"/>
    <cellStyle name="差_108.BOM 2 2 18" xfId="285"/>
    <cellStyle name="差_108.BOM 2 2 18 2" xfId="1055"/>
    <cellStyle name="差_108.BOM 2 2 18 3" xfId="659"/>
    <cellStyle name="差_108.BOM 2 2 18 4" xfId="585"/>
    <cellStyle name="差_108.BOM 2 2 18 5" xfId="1456"/>
    <cellStyle name="差_108.BOM 2 2 18 6" xfId="1678"/>
    <cellStyle name="差_108.BOM 2 2 18 7" xfId="1888"/>
    <cellStyle name="差_108.BOM 2 2 19" xfId="286"/>
    <cellStyle name="差_108.BOM 2 2 19 2" xfId="1142"/>
    <cellStyle name="差_108.BOM 2 2 19 3" xfId="1056"/>
    <cellStyle name="差_108.BOM 2 2 19 4" xfId="1036"/>
    <cellStyle name="差_108.BOM 2 2 19 5" xfId="998"/>
    <cellStyle name="差_108.BOM 2 2 19 6" xfId="1228"/>
    <cellStyle name="差_108.BOM 2 2 19 7" xfId="1152"/>
    <cellStyle name="差_108.BOM 2 2 2" xfId="276"/>
    <cellStyle name="差_108.BOM 2 2 2 2" xfId="1085"/>
    <cellStyle name="差_108.BOM 2 2 2 3" xfId="1050"/>
    <cellStyle name="差_108.BOM 2 2 2 4" xfId="1108"/>
    <cellStyle name="差_108.BOM 2 2 2 5" xfId="1207"/>
    <cellStyle name="差_108.BOM 2 2 2 6" xfId="840"/>
    <cellStyle name="差_108.BOM 2 2 2 7" xfId="705"/>
    <cellStyle name="差_108.BOM 2 2 20" xfId="287"/>
    <cellStyle name="差_108.BOM 2 2 20 2" xfId="852"/>
    <cellStyle name="差_108.BOM 2 2 20 3" xfId="1002"/>
    <cellStyle name="差_108.BOM 2 2 20 4" xfId="680"/>
    <cellStyle name="差_108.BOM 2 2 20 5" xfId="806"/>
    <cellStyle name="差_108.BOM 2 2 20 6" xfId="964"/>
    <cellStyle name="差_108.BOM 2 2 20 7" xfId="627"/>
    <cellStyle name="差_108.BOM 2 2 3" xfId="288"/>
    <cellStyle name="差_108.BOM 2 2 3 2" xfId="857"/>
    <cellStyle name="差_108.BOM 2 2 3 3" xfId="1237"/>
    <cellStyle name="差_108.BOM 2 2 3 4" xfId="1061"/>
    <cellStyle name="差_108.BOM 2 2 3 5" xfId="1377"/>
    <cellStyle name="差_108.BOM 2 2 3 6" xfId="1600"/>
    <cellStyle name="差_108.BOM 2 2 3 7" xfId="1813"/>
    <cellStyle name="差_108.BOM 2 2 4" xfId="289"/>
    <cellStyle name="差_108.BOM 2 2 4 2" xfId="827"/>
    <cellStyle name="差_108.BOM 2 2 4 3" xfId="1238"/>
    <cellStyle name="差_108.BOM 2 2 4 4" xfId="1190"/>
    <cellStyle name="差_108.BOM 2 2 4 5" xfId="972"/>
    <cellStyle name="差_108.BOM 2 2 4 6" xfId="1460"/>
    <cellStyle name="差_108.BOM 2 2 4 7" xfId="1680"/>
    <cellStyle name="差_108.BOM 2 2 5" xfId="290"/>
    <cellStyle name="差_108.BOM 2 2 5 2" xfId="1109"/>
    <cellStyle name="差_108.BOM 2 2 5 3" xfId="1239"/>
    <cellStyle name="差_108.BOM 2 2 5 4" xfId="948"/>
    <cellStyle name="差_108.BOM 2 2 5 5" xfId="1087"/>
    <cellStyle name="差_108.BOM 2 2 5 6" xfId="1379"/>
    <cellStyle name="差_108.BOM 2 2 5 7" xfId="1602"/>
    <cellStyle name="差_108.BOM 2 2 6" xfId="291"/>
    <cellStyle name="差_108.BOM 2 2 6 2" xfId="1086"/>
    <cellStyle name="差_108.BOM 2 2 6 3" xfId="1240"/>
    <cellStyle name="差_108.BOM 2 2 6 4" xfId="1467"/>
    <cellStyle name="差_108.BOM 2 2 6 5" xfId="1686"/>
    <cellStyle name="差_108.BOM 2 2 6 6" xfId="1895"/>
    <cellStyle name="差_108.BOM 2 2 6 7" xfId="2094"/>
    <cellStyle name="差_108.BOM 2 2 7" xfId="292"/>
    <cellStyle name="差_108.BOM 2 2 7 2" xfId="1151"/>
    <cellStyle name="差_108.BOM 2 2 7 3" xfId="1241"/>
    <cellStyle name="差_108.BOM 2 2 7 4" xfId="1468"/>
    <cellStyle name="差_108.BOM 2 2 7 5" xfId="1687"/>
    <cellStyle name="差_108.BOM 2 2 7 6" xfId="1896"/>
    <cellStyle name="差_108.BOM 2 2 7 7" xfId="2095"/>
    <cellStyle name="差_108.BOM 2 2 8" xfId="293"/>
    <cellStyle name="差_108.BOM 2 2 8 2" xfId="1110"/>
    <cellStyle name="差_108.BOM 2 2 8 3" xfId="1242"/>
    <cellStyle name="差_108.BOM 2 2 8 4" xfId="1469"/>
    <cellStyle name="差_108.BOM 2 2 8 5" xfId="1688"/>
    <cellStyle name="差_108.BOM 2 2 8 6" xfId="1897"/>
    <cellStyle name="差_108.BOM 2 2 8 7" xfId="2096"/>
    <cellStyle name="差_108.BOM 2 2 9" xfId="294"/>
    <cellStyle name="差_108.BOM 2 2 9 2" xfId="1017"/>
    <cellStyle name="差_108.BOM 2 2 9 3" xfId="1243"/>
    <cellStyle name="差_108.BOM 2 2 9 4" xfId="1470"/>
    <cellStyle name="差_108.BOM 2 2 9 5" xfId="1689"/>
    <cellStyle name="差_108.BOM 2 2 9 6" xfId="1898"/>
    <cellStyle name="差_108.BOM 2 2 9 7" xfId="2097"/>
    <cellStyle name="差_108.BOM 2 20" xfId="295"/>
    <cellStyle name="差_108.BOM 2 20 2" xfId="953"/>
    <cellStyle name="差_108.BOM 2 20 3" xfId="1244"/>
    <cellStyle name="差_108.BOM 2 20 4" xfId="1471"/>
    <cellStyle name="差_108.BOM 2 20 5" xfId="1690"/>
    <cellStyle name="差_108.BOM 2 20 6" xfId="1899"/>
    <cellStyle name="差_108.BOM 2 20 7" xfId="2098"/>
    <cellStyle name="差_108.BOM 2 21" xfId="296"/>
    <cellStyle name="差_108.BOM 2 21 2" xfId="887"/>
    <cellStyle name="差_108.BOM 2 21 3" xfId="1245"/>
    <cellStyle name="差_108.BOM 2 21 4" xfId="1472"/>
    <cellStyle name="差_108.BOM 2 21 5" xfId="1691"/>
    <cellStyle name="差_108.BOM 2 21 6" xfId="1900"/>
    <cellStyle name="差_108.BOM 2 21 7" xfId="2099"/>
    <cellStyle name="差_108.BOM 2 22" xfId="297"/>
    <cellStyle name="差_108.BOM 2 22 2" xfId="919"/>
    <cellStyle name="差_108.BOM 2 22 3" xfId="1246"/>
    <cellStyle name="差_108.BOM 2 22 4" xfId="1473"/>
    <cellStyle name="差_108.BOM 2 22 5" xfId="1692"/>
    <cellStyle name="差_108.BOM 2 22 6" xfId="1901"/>
    <cellStyle name="差_108.BOM 2 22 7" xfId="2100"/>
    <cellStyle name="差_108.BOM 2 23" xfId="298"/>
    <cellStyle name="差_108.BOM 2 23 2" xfId="1083"/>
    <cellStyle name="差_108.BOM 2 23 3" xfId="1247"/>
    <cellStyle name="差_108.BOM 2 23 4" xfId="1474"/>
    <cellStyle name="差_108.BOM 2 23 5" xfId="1693"/>
    <cellStyle name="差_108.BOM 2 23 6" xfId="1902"/>
    <cellStyle name="差_108.BOM 2 23 7" xfId="2101"/>
    <cellStyle name="差_108.BOM 2 24" xfId="299"/>
    <cellStyle name="差_108.BOM 2 24 2" xfId="846"/>
    <cellStyle name="差_108.BOM 2 24 3" xfId="1248"/>
    <cellStyle name="差_108.BOM 2 24 4" xfId="1475"/>
    <cellStyle name="差_108.BOM 2 24 5" xfId="1694"/>
    <cellStyle name="差_108.BOM 2 24 6" xfId="1903"/>
    <cellStyle name="差_108.BOM 2 24 7" xfId="2102"/>
    <cellStyle name="差_108.BOM 2 25" xfId="300"/>
    <cellStyle name="差_108.BOM 2 25 2" xfId="621"/>
    <cellStyle name="差_108.BOM 2 25 3" xfId="1249"/>
    <cellStyle name="差_108.BOM 2 25 4" xfId="1476"/>
    <cellStyle name="差_108.BOM 2 25 5" xfId="1695"/>
    <cellStyle name="差_108.BOM 2 25 6" xfId="1904"/>
    <cellStyle name="差_108.BOM 2 25 7" xfId="2103"/>
    <cellStyle name="差_108.BOM 2 26" xfId="301"/>
    <cellStyle name="差_108.BOM 2 26 2" xfId="1111"/>
    <cellStyle name="差_108.BOM 2 26 3" xfId="1250"/>
    <cellStyle name="差_108.BOM 2 26 4" xfId="1477"/>
    <cellStyle name="差_108.BOM 2 26 5" xfId="1696"/>
    <cellStyle name="差_108.BOM 2 26 6" xfId="1905"/>
    <cellStyle name="差_108.BOM 2 26 7" xfId="2104"/>
    <cellStyle name="差_108.BOM 2 27" xfId="1026"/>
    <cellStyle name="差_108.BOM 2 28" xfId="1075"/>
    <cellStyle name="差_108.BOM 2 29" xfId="589"/>
    <cellStyle name="差_108.BOM 2 3" xfId="224"/>
    <cellStyle name="差_108.BOM 2 3 2" xfId="302"/>
    <cellStyle name="差_108.BOM 2 3 2 2" xfId="1134"/>
    <cellStyle name="差_108.BOM 2 3 2 3" xfId="1251"/>
    <cellStyle name="差_108.BOM 2 3 2 4" xfId="1478"/>
    <cellStyle name="差_108.BOM 2 3 2 5" xfId="1697"/>
    <cellStyle name="差_108.BOM 2 3 2 6" xfId="1906"/>
    <cellStyle name="差_108.BOM 2 3 2 7" xfId="2105"/>
    <cellStyle name="差_108.BOM 2 30" xfId="798"/>
    <cellStyle name="差_108.BOM 2 31" xfId="937"/>
    <cellStyle name="差_108.BOM 2 32" xfId="1462"/>
    <cellStyle name="差_108.BOM 2 4" xfId="164"/>
    <cellStyle name="差_108.BOM 2 4 2" xfId="303"/>
    <cellStyle name="差_108.BOM 2 4 2 2" xfId="975"/>
    <cellStyle name="差_108.BOM 2 4 2 3" xfId="1252"/>
    <cellStyle name="差_108.BOM 2 4 2 4" xfId="1479"/>
    <cellStyle name="差_108.BOM 2 4 2 5" xfId="1698"/>
    <cellStyle name="差_108.BOM 2 4 2 6" xfId="1907"/>
    <cellStyle name="差_108.BOM 2 4 2 7" xfId="2106"/>
    <cellStyle name="差_108.BOM 2 5" xfId="140"/>
    <cellStyle name="差_108.BOM 2 5 2" xfId="304"/>
    <cellStyle name="差_108.BOM 2 5 2 2" xfId="920"/>
    <cellStyle name="差_108.BOM 2 5 2 3" xfId="1253"/>
    <cellStyle name="差_108.BOM 2 5 2 4" xfId="1480"/>
    <cellStyle name="差_108.BOM 2 5 2 5" xfId="1699"/>
    <cellStyle name="差_108.BOM 2 5 2 6" xfId="1908"/>
    <cellStyle name="差_108.BOM 2 5 2 7" xfId="2107"/>
    <cellStyle name="差_108.BOM 2 6" xfId="159"/>
    <cellStyle name="差_108.BOM 2 6 2" xfId="305"/>
    <cellStyle name="差_108.BOM 2 6 2 2" xfId="837"/>
    <cellStyle name="差_108.BOM 2 6 2 3" xfId="1254"/>
    <cellStyle name="差_108.BOM 2 6 2 4" xfId="1481"/>
    <cellStyle name="差_108.BOM 2 6 2 5" xfId="1700"/>
    <cellStyle name="差_108.BOM 2 6 2 6" xfId="1909"/>
    <cellStyle name="差_108.BOM 2 6 2 7" xfId="2108"/>
    <cellStyle name="差_108.BOM 2 7" xfId="153"/>
    <cellStyle name="差_108.BOM 2 7 2" xfId="306"/>
    <cellStyle name="差_108.BOM 2 7 2 2" xfId="927"/>
    <cellStyle name="差_108.BOM 2 7 2 3" xfId="1255"/>
    <cellStyle name="差_108.BOM 2 7 2 4" xfId="1482"/>
    <cellStyle name="差_108.BOM 2 7 2 5" xfId="1701"/>
    <cellStyle name="差_108.BOM 2 7 2 6" xfId="1910"/>
    <cellStyle name="差_108.BOM 2 7 2 7" xfId="2109"/>
    <cellStyle name="差_108.BOM 2 8" xfId="233"/>
    <cellStyle name="差_108.BOM 2 8 2" xfId="307"/>
    <cellStyle name="差_108.BOM 2 8 2 2" xfId="1135"/>
    <cellStyle name="差_108.BOM 2 8 2 3" xfId="1256"/>
    <cellStyle name="差_108.BOM 2 8 2 4" xfId="1483"/>
    <cellStyle name="差_108.BOM 2 8 2 5" xfId="1702"/>
    <cellStyle name="差_108.BOM 2 8 2 6" xfId="1911"/>
    <cellStyle name="差_108.BOM 2 8 2 7" xfId="2110"/>
    <cellStyle name="差_108.BOM 2 9" xfId="308"/>
    <cellStyle name="差_108.BOM 2 9 2" xfId="1160"/>
    <cellStyle name="差_108.BOM 2 9 3" xfId="1257"/>
    <cellStyle name="差_108.BOM 2 9 4" xfId="1484"/>
    <cellStyle name="差_108.BOM 2 9 5" xfId="1703"/>
    <cellStyle name="差_108.BOM 2 9 6" xfId="1912"/>
    <cellStyle name="差_108.BOM 2 9 7" xfId="2111"/>
    <cellStyle name="差_108.BOM 20" xfId="261"/>
    <cellStyle name="差_108.BOM 20 2" xfId="881"/>
    <cellStyle name="差_108.BOM 20 3" xfId="1146"/>
    <cellStyle name="差_108.BOM 20 4" xfId="685"/>
    <cellStyle name="差_108.BOM 20 5" xfId="900"/>
    <cellStyle name="差_108.BOM 20 6" xfId="1049"/>
    <cellStyle name="差_108.BOM 20 7" xfId="1112"/>
    <cellStyle name="差_108.BOM 21" xfId="309"/>
    <cellStyle name="差_108.BOM 21 2" xfId="579"/>
    <cellStyle name="差_108.BOM 21 3" xfId="1258"/>
    <cellStyle name="差_108.BOM 21 4" xfId="1485"/>
    <cellStyle name="差_108.BOM 21 5" xfId="1704"/>
    <cellStyle name="差_108.BOM 21 6" xfId="1913"/>
    <cellStyle name="差_108.BOM 21 7" xfId="2112"/>
    <cellStyle name="差_108.BOM 22" xfId="310"/>
    <cellStyle name="差_108.BOM 22 2" xfId="576"/>
    <cellStyle name="差_108.BOM 22 3" xfId="1259"/>
    <cellStyle name="差_108.BOM 22 4" xfId="1486"/>
    <cellStyle name="差_108.BOM 22 5" xfId="1705"/>
    <cellStyle name="差_108.BOM 22 6" xfId="1914"/>
    <cellStyle name="差_108.BOM 22 7" xfId="2113"/>
    <cellStyle name="差_108.BOM 23" xfId="311"/>
    <cellStyle name="差_108.BOM 23 2" xfId="830"/>
    <cellStyle name="差_108.BOM 23 3" xfId="1260"/>
    <cellStyle name="差_108.BOM 23 4" xfId="1487"/>
    <cellStyle name="差_108.BOM 23 5" xfId="1706"/>
    <cellStyle name="差_108.BOM 23 6" xfId="1915"/>
    <cellStyle name="差_108.BOM 23 7" xfId="2114"/>
    <cellStyle name="差_108.BOM 24" xfId="312"/>
    <cellStyle name="差_108.BOM 24 2" xfId="1161"/>
    <cellStyle name="差_108.BOM 24 3" xfId="1261"/>
    <cellStyle name="差_108.BOM 24 4" xfId="1488"/>
    <cellStyle name="差_108.BOM 24 5" xfId="1707"/>
    <cellStyle name="差_108.BOM 24 6" xfId="1916"/>
    <cellStyle name="差_108.BOM 24 7" xfId="2115"/>
    <cellStyle name="差_108.BOM 25" xfId="313"/>
    <cellStyle name="差_108.BOM 25 2" xfId="642"/>
    <cellStyle name="差_108.BOM 25 3" xfId="1262"/>
    <cellStyle name="差_108.BOM 25 4" xfId="1489"/>
    <cellStyle name="差_108.BOM 25 5" xfId="1708"/>
    <cellStyle name="差_108.BOM 25 6" xfId="1917"/>
    <cellStyle name="差_108.BOM 25 7" xfId="2116"/>
    <cellStyle name="差_108.BOM 26" xfId="314"/>
    <cellStyle name="差_108.BOM 26 2" xfId="824"/>
    <cellStyle name="差_108.BOM 26 3" xfId="1263"/>
    <cellStyle name="差_108.BOM 26 4" xfId="1490"/>
    <cellStyle name="差_108.BOM 26 5" xfId="1709"/>
    <cellStyle name="差_108.BOM 26 6" xfId="1918"/>
    <cellStyle name="差_108.BOM 26 7" xfId="2117"/>
    <cellStyle name="差_108.BOM 27" xfId="315"/>
    <cellStyle name="差_108.BOM 27 2" xfId="747"/>
    <cellStyle name="差_108.BOM 27 3" xfId="1264"/>
    <cellStyle name="差_108.BOM 27 4" xfId="1491"/>
    <cellStyle name="差_108.BOM 27 5" xfId="1710"/>
    <cellStyle name="差_108.BOM 27 6" xfId="1919"/>
    <cellStyle name="差_108.BOM 27 7" xfId="2118"/>
    <cellStyle name="差_108.BOM 28" xfId="316"/>
    <cellStyle name="差_108.BOM 28 2" xfId="773"/>
    <cellStyle name="差_108.BOM 28 3" xfId="1265"/>
    <cellStyle name="差_108.BOM 28 4" xfId="1492"/>
    <cellStyle name="差_108.BOM 28 5" xfId="1711"/>
    <cellStyle name="差_108.BOM 28 6" xfId="1920"/>
    <cellStyle name="差_108.BOM 28 7" xfId="2119"/>
    <cellStyle name="差_108.BOM 29" xfId="317"/>
    <cellStyle name="差_108.BOM 29 2" xfId="814"/>
    <cellStyle name="差_108.BOM 29 3" xfId="1266"/>
    <cellStyle name="差_108.BOM 29 4" xfId="1493"/>
    <cellStyle name="差_108.BOM 29 5" xfId="1712"/>
    <cellStyle name="差_108.BOM 29 6" xfId="1921"/>
    <cellStyle name="差_108.BOM 29 7" xfId="2120"/>
    <cellStyle name="差_108.BOM 3" xfId="174"/>
    <cellStyle name="差_108.BOM 3 2" xfId="318"/>
    <cellStyle name="差_108.BOM 3 2 2" xfId="815"/>
    <cellStyle name="差_108.BOM 3 2 3" xfId="1267"/>
    <cellStyle name="差_108.BOM 3 2 4" xfId="1494"/>
    <cellStyle name="差_108.BOM 3 2 5" xfId="1713"/>
    <cellStyle name="差_108.BOM 3 2 6" xfId="1922"/>
    <cellStyle name="差_108.BOM 3 2 7" xfId="2121"/>
    <cellStyle name="差_108.BOM 30" xfId="319"/>
    <cellStyle name="差_108.BOM 30 2" xfId="816"/>
    <cellStyle name="差_108.BOM 30 3" xfId="1268"/>
    <cellStyle name="差_108.BOM 30 4" xfId="1495"/>
    <cellStyle name="差_108.BOM 30 5" xfId="1714"/>
    <cellStyle name="差_108.BOM 30 6" xfId="1923"/>
    <cellStyle name="差_108.BOM 30 7" xfId="2122"/>
    <cellStyle name="差_108.BOM 31" xfId="320"/>
    <cellStyle name="差_108.BOM 31 2" xfId="855"/>
    <cellStyle name="差_108.BOM 31 3" xfId="1269"/>
    <cellStyle name="差_108.BOM 31 4" xfId="1496"/>
    <cellStyle name="差_108.BOM 31 5" xfId="1715"/>
    <cellStyle name="差_108.BOM 31 6" xfId="1924"/>
    <cellStyle name="差_108.BOM 31 7" xfId="2123"/>
    <cellStyle name="差_108.BOM 32" xfId="321"/>
    <cellStyle name="差_108.BOM 32 2" xfId="873"/>
    <cellStyle name="差_108.BOM 32 3" xfId="1270"/>
    <cellStyle name="差_108.BOM 32 4" xfId="1497"/>
    <cellStyle name="差_108.BOM 32 5" xfId="1716"/>
    <cellStyle name="差_108.BOM 32 6" xfId="1925"/>
    <cellStyle name="差_108.BOM 32 7" xfId="2124"/>
    <cellStyle name="差_108.BOM 33" xfId="322"/>
    <cellStyle name="差_108.BOM 33 2" xfId="700"/>
    <cellStyle name="差_108.BOM 33 3" xfId="1271"/>
    <cellStyle name="差_108.BOM 33 4" xfId="1498"/>
    <cellStyle name="差_108.BOM 33 5" xfId="1717"/>
    <cellStyle name="差_108.BOM 33 6" xfId="1926"/>
    <cellStyle name="差_108.BOM 33 7" xfId="2125"/>
    <cellStyle name="差_108.BOM 34" xfId="323"/>
    <cellStyle name="差_108.BOM 34 2" xfId="939"/>
    <cellStyle name="差_108.BOM 34 3" xfId="1272"/>
    <cellStyle name="差_108.BOM 34 4" xfId="1499"/>
    <cellStyle name="差_108.BOM 34 5" xfId="1718"/>
    <cellStyle name="差_108.BOM 34 6" xfId="1927"/>
    <cellStyle name="差_108.BOM 34 7" xfId="2126"/>
    <cellStyle name="差_108.BOM 35" xfId="324"/>
    <cellStyle name="差_108.BOM 35 2" xfId="1174"/>
    <cellStyle name="差_108.BOM 35 3" xfId="1273"/>
    <cellStyle name="差_108.BOM 35 4" xfId="1500"/>
    <cellStyle name="差_108.BOM 35 5" xfId="1719"/>
    <cellStyle name="差_108.BOM 35 6" xfId="1928"/>
    <cellStyle name="差_108.BOM 35 7" xfId="2127"/>
    <cellStyle name="差_108.BOM 36" xfId="325"/>
    <cellStyle name="差_108.BOM 36 2" xfId="808"/>
    <cellStyle name="差_108.BOM 36 3" xfId="1274"/>
    <cellStyle name="差_108.BOM 36 4" xfId="1501"/>
    <cellStyle name="差_108.BOM 36 5" xfId="1720"/>
    <cellStyle name="差_108.BOM 36 6" xfId="1929"/>
    <cellStyle name="差_108.BOM 36 7" xfId="2128"/>
    <cellStyle name="差_108.BOM 37" xfId="326"/>
    <cellStyle name="差_108.BOM 37 2" xfId="573"/>
    <cellStyle name="差_108.BOM 37 3" xfId="1275"/>
    <cellStyle name="差_108.BOM 37 4" xfId="1502"/>
    <cellStyle name="差_108.BOM 37 5" xfId="1721"/>
    <cellStyle name="差_108.BOM 37 6" xfId="1930"/>
    <cellStyle name="差_108.BOM 37 7" xfId="2129"/>
    <cellStyle name="差_108.BOM 4" xfId="186"/>
    <cellStyle name="差_108.BOM 4 2" xfId="327"/>
    <cellStyle name="差_108.BOM 4 2 2" xfId="572"/>
    <cellStyle name="差_108.BOM 4 2 3" xfId="1276"/>
    <cellStyle name="差_108.BOM 4 2 4" xfId="1503"/>
    <cellStyle name="差_108.BOM 4 2 5" xfId="1722"/>
    <cellStyle name="差_108.BOM 4 2 6" xfId="1931"/>
    <cellStyle name="差_108.BOM 4 2 7" xfId="2130"/>
    <cellStyle name="差_108.BOM 5" xfId="193"/>
    <cellStyle name="差_108.BOM 5 2" xfId="328"/>
    <cellStyle name="差_108.BOM 5 2 2" xfId="1173"/>
    <cellStyle name="差_108.BOM 5 2 3" xfId="1277"/>
    <cellStyle name="差_108.BOM 5 2 4" xfId="1504"/>
    <cellStyle name="差_108.BOM 5 2 5" xfId="1723"/>
    <cellStyle name="差_108.BOM 5 2 6" xfId="1932"/>
    <cellStyle name="差_108.BOM 5 2 7" xfId="2131"/>
    <cellStyle name="差_108.BOM 6" xfId="192"/>
    <cellStyle name="差_108.BOM 6 2" xfId="329"/>
    <cellStyle name="差_108.BOM 6 2 2" xfId="1149"/>
    <cellStyle name="差_108.BOM 6 2 3" xfId="1278"/>
    <cellStyle name="差_108.BOM 6 2 4" xfId="1505"/>
    <cellStyle name="差_108.BOM 6 2 5" xfId="1724"/>
    <cellStyle name="差_108.BOM 6 2 6" xfId="1933"/>
    <cellStyle name="差_108.BOM 6 2 7" xfId="2132"/>
    <cellStyle name="差_108.BOM 7" xfId="201"/>
    <cellStyle name="差_108.BOM 7 2" xfId="330"/>
    <cellStyle name="差_108.BOM 7 2 2" xfId="592"/>
    <cellStyle name="差_108.BOM 7 2 3" xfId="1279"/>
    <cellStyle name="差_108.BOM 7 2 4" xfId="1506"/>
    <cellStyle name="差_108.BOM 7 2 5" xfId="1725"/>
    <cellStyle name="差_108.BOM 7 2 6" xfId="1934"/>
    <cellStyle name="差_108.BOM 7 2 7" xfId="2133"/>
    <cellStyle name="差_108.BOM 8" xfId="190"/>
    <cellStyle name="差_108.BOM 8 2" xfId="331"/>
    <cellStyle name="差_108.BOM 8 2 2" xfId="802"/>
    <cellStyle name="差_108.BOM 8 2 3" xfId="1280"/>
    <cellStyle name="差_108.BOM 8 2 4" xfId="1507"/>
    <cellStyle name="差_108.BOM 8 2 5" xfId="1726"/>
    <cellStyle name="差_108.BOM 8 2 6" xfId="1935"/>
    <cellStyle name="差_108.BOM 8 2 7" xfId="2134"/>
    <cellStyle name="差_108.BOM 9" xfId="203"/>
    <cellStyle name="差_108.BOM 9 2" xfId="332"/>
    <cellStyle name="差_108.BOM 9 2 2" xfId="560"/>
    <cellStyle name="差_108.BOM 9 2 3" xfId="1281"/>
    <cellStyle name="差_108.BOM 9 2 4" xfId="1508"/>
    <cellStyle name="差_108.BOM 9 2 5" xfId="1727"/>
    <cellStyle name="差_108.BOM 9 2 6" xfId="1936"/>
    <cellStyle name="差_108.BOM 9 2 7" xfId="2135"/>
    <cellStyle name="常规" xfId="0" builtinId="0"/>
    <cellStyle name="常规 10" xfId="333"/>
    <cellStyle name="常规 11" xfId="334"/>
    <cellStyle name="常规 12" xfId="335"/>
    <cellStyle name="常规 13" xfId="336"/>
    <cellStyle name="常规 13 2" xfId="337"/>
    <cellStyle name="常规 14" xfId="543"/>
    <cellStyle name="常规 15" xfId="338"/>
    <cellStyle name="常规 16" xfId="339"/>
    <cellStyle name="常规 17" xfId="340"/>
    <cellStyle name="常规 18" xfId="341"/>
    <cellStyle name="常规 19" xfId="342"/>
    <cellStyle name="常规 2" xfId="2"/>
    <cellStyle name="常规 2 10" xfId="343"/>
    <cellStyle name="常规 2 11" xfId="344"/>
    <cellStyle name="常规 2 12" xfId="345"/>
    <cellStyle name="常规 2 13" xfId="346"/>
    <cellStyle name="常规 2 14" xfId="347"/>
    <cellStyle name="常规 2 15" xfId="348"/>
    <cellStyle name="常规 2 16" xfId="349"/>
    <cellStyle name="常规 2 17" xfId="350"/>
    <cellStyle name="常规 2 18" xfId="351"/>
    <cellStyle name="常规 2 19" xfId="352"/>
    <cellStyle name="常规 2 2" xfId="5"/>
    <cellStyle name="常规 2 2 10" xfId="187"/>
    <cellStyle name="常规 2 2 10 2" xfId="354"/>
    <cellStyle name="常规 2 2 10 2 2" xfId="1074"/>
    <cellStyle name="常规 2 2 10 2 3" xfId="1295"/>
    <cellStyle name="常规 2 2 10 2 4" xfId="1521"/>
    <cellStyle name="常规 2 2 10 2 5" xfId="1739"/>
    <cellStyle name="常规 2 2 10 2 6" xfId="1947"/>
    <cellStyle name="常规 2 2 10 2 7" xfId="2136"/>
    <cellStyle name="常规 2 2 11" xfId="181"/>
    <cellStyle name="常规 2 2 11 2" xfId="355"/>
    <cellStyle name="常规 2 2 11 2 2" xfId="758"/>
    <cellStyle name="常规 2 2 11 2 3" xfId="1296"/>
    <cellStyle name="常规 2 2 11 2 4" xfId="1522"/>
    <cellStyle name="常规 2 2 11 2 5" xfId="1740"/>
    <cellStyle name="常规 2 2 11 2 6" xfId="1948"/>
    <cellStyle name="常规 2 2 11 2 7" xfId="2137"/>
    <cellStyle name="常规 2 2 12" xfId="194"/>
    <cellStyle name="常规 2 2 12 2" xfId="356"/>
    <cellStyle name="常规 2 2 12 2 2" xfId="1096"/>
    <cellStyle name="常规 2 2 12 2 3" xfId="1297"/>
    <cellStyle name="常规 2 2 12 2 4" xfId="1523"/>
    <cellStyle name="常规 2 2 12 2 5" xfId="1741"/>
    <cellStyle name="常规 2 2 12 2 6" xfId="1949"/>
    <cellStyle name="常规 2 2 12 2 7" xfId="2138"/>
    <cellStyle name="常规 2 2 13" xfId="200"/>
    <cellStyle name="常规 2 2 13 2" xfId="357"/>
    <cellStyle name="常规 2 2 13 2 2" xfId="800"/>
    <cellStyle name="常规 2 2 13 2 3" xfId="1298"/>
    <cellStyle name="常规 2 2 13 2 4" xfId="1524"/>
    <cellStyle name="常规 2 2 13 2 5" xfId="1742"/>
    <cellStyle name="常规 2 2 13 2 6" xfId="1950"/>
    <cellStyle name="常规 2 2 13 2 7" xfId="2139"/>
    <cellStyle name="常规 2 2 14" xfId="147"/>
    <cellStyle name="常规 2 2 14 2" xfId="819"/>
    <cellStyle name="常规 2 2 14 3" xfId="787"/>
    <cellStyle name="常规 2 2 14 4" xfId="1175"/>
    <cellStyle name="常规 2 2 14 5" xfId="648"/>
    <cellStyle name="常规 2 2 14 6" xfId="809"/>
    <cellStyle name="常规 2 2 14 7" xfId="653"/>
    <cellStyle name="常规 2 2 15" xfId="157"/>
    <cellStyle name="常规 2 2 15 2" xfId="707"/>
    <cellStyle name="常规 2 2 15 3" xfId="732"/>
    <cellStyle name="常规 2 2 15 4" xfId="1291"/>
    <cellStyle name="常规 2 2 15 5" xfId="1517"/>
    <cellStyle name="常规 2 2 15 6" xfId="1735"/>
    <cellStyle name="常规 2 2 15 7" xfId="1944"/>
    <cellStyle name="常规 2 2 16" xfId="154"/>
    <cellStyle name="常规 2 2 16 2" xfId="571"/>
    <cellStyle name="常规 2 2 16 3" xfId="772"/>
    <cellStyle name="常规 2 2 16 4" xfId="1038"/>
    <cellStyle name="常规 2 2 16 5" xfId="1040"/>
    <cellStyle name="常规 2 2 16 6" xfId="916"/>
    <cellStyle name="常规 2 2 16 7" xfId="985"/>
    <cellStyle name="常规 2 2 17" xfId="227"/>
    <cellStyle name="常规 2 2 17 2" xfId="676"/>
    <cellStyle name="常规 2 2 17 3" xfId="1208"/>
    <cellStyle name="常规 2 2 17 4" xfId="664"/>
    <cellStyle name="常规 2 2 17 5" xfId="976"/>
    <cellStyle name="常规 2 2 17 6" xfId="1370"/>
    <cellStyle name="常规 2 2 17 7" xfId="1596"/>
    <cellStyle name="常规 2 2 18" xfId="165"/>
    <cellStyle name="常规 2 2 18 2" xfId="673"/>
    <cellStyle name="常规 2 2 18 3" xfId="594"/>
    <cellStyle name="常规 2 2 18 4" xfId="1286"/>
    <cellStyle name="常规 2 2 18 5" xfId="1512"/>
    <cellStyle name="常规 2 2 18 6" xfId="1731"/>
    <cellStyle name="常规 2 2 18 7" xfId="1940"/>
    <cellStyle name="常规 2 2 19" xfId="149"/>
    <cellStyle name="常规 2 2 19 2" xfId="1197"/>
    <cellStyle name="常规 2 2 19 3" xfId="924"/>
    <cellStyle name="常规 2 2 19 4" xfId="1309"/>
    <cellStyle name="常规 2 2 19 5" xfId="1535"/>
    <cellStyle name="常规 2 2 19 6" xfId="1753"/>
    <cellStyle name="常规 2 2 19 7" xfId="1961"/>
    <cellStyle name="常规 2 2 2" xfId="7"/>
    <cellStyle name="常规 2 2 2 10" xfId="358"/>
    <cellStyle name="常规 2 2 2 10 2" xfId="805"/>
    <cellStyle name="常规 2 2 2 10 3" xfId="1299"/>
    <cellStyle name="常规 2 2 2 10 4" xfId="1525"/>
    <cellStyle name="常规 2 2 2 10 5" xfId="1743"/>
    <cellStyle name="常规 2 2 2 10 6" xfId="1951"/>
    <cellStyle name="常规 2 2 2 10 7" xfId="2140"/>
    <cellStyle name="常规 2 2 2 11" xfId="359"/>
    <cellStyle name="常规 2 2 2 11 2" xfId="577"/>
    <cellStyle name="常规 2 2 2 11 3" xfId="1300"/>
    <cellStyle name="常规 2 2 2 11 4" xfId="1526"/>
    <cellStyle name="常规 2 2 2 11 5" xfId="1744"/>
    <cellStyle name="常规 2 2 2 11 6" xfId="1952"/>
    <cellStyle name="常规 2 2 2 11 7" xfId="2141"/>
    <cellStyle name="常规 2 2 2 12" xfId="360"/>
    <cellStyle name="常规 2 2 2 12 2" xfId="769"/>
    <cellStyle name="常规 2 2 2 12 3" xfId="1301"/>
    <cellStyle name="常规 2 2 2 12 4" xfId="1527"/>
    <cellStyle name="常规 2 2 2 12 5" xfId="1745"/>
    <cellStyle name="常规 2 2 2 12 6" xfId="1953"/>
    <cellStyle name="常规 2 2 2 12 7" xfId="2142"/>
    <cellStyle name="常规 2 2 2 13" xfId="361"/>
    <cellStyle name="常规 2 2 2 13 2" xfId="1185"/>
    <cellStyle name="常规 2 2 2 13 3" xfId="1302"/>
    <cellStyle name="常规 2 2 2 13 4" xfId="1528"/>
    <cellStyle name="常规 2 2 2 13 5" xfId="1746"/>
    <cellStyle name="常规 2 2 2 13 6" xfId="1954"/>
    <cellStyle name="常规 2 2 2 13 7" xfId="2143"/>
    <cellStyle name="常规 2 2 2 14" xfId="362"/>
    <cellStyle name="常规 2 2 2 14 2" xfId="777"/>
    <cellStyle name="常规 2 2 2 14 3" xfId="1303"/>
    <cellStyle name="常规 2 2 2 14 4" xfId="1529"/>
    <cellStyle name="常规 2 2 2 14 5" xfId="1747"/>
    <cellStyle name="常规 2 2 2 14 6" xfId="1955"/>
    <cellStyle name="常规 2 2 2 14 7" xfId="2144"/>
    <cellStyle name="常规 2 2 2 15" xfId="363"/>
    <cellStyle name="常规 2 2 2 15 2" xfId="709"/>
    <cellStyle name="常规 2 2 2 15 3" xfId="1304"/>
    <cellStyle name="常规 2 2 2 15 4" xfId="1530"/>
    <cellStyle name="常规 2 2 2 15 5" xfId="1748"/>
    <cellStyle name="常规 2 2 2 15 6" xfId="1956"/>
    <cellStyle name="常规 2 2 2 15 7" xfId="2145"/>
    <cellStyle name="常规 2 2 2 16" xfId="364"/>
    <cellStyle name="常规 2 2 2 16 2" xfId="1130"/>
    <cellStyle name="常规 2 2 2 16 3" xfId="1305"/>
    <cellStyle name="常规 2 2 2 16 4" xfId="1531"/>
    <cellStyle name="常规 2 2 2 16 5" xfId="1749"/>
    <cellStyle name="常规 2 2 2 16 6" xfId="1957"/>
    <cellStyle name="常规 2 2 2 16 7" xfId="2146"/>
    <cellStyle name="常规 2 2 2 17" xfId="365"/>
    <cellStyle name="常规 2 2 2 17 2" xfId="1041"/>
    <cellStyle name="常规 2 2 2 17 3" xfId="1306"/>
    <cellStyle name="常规 2 2 2 17 4" xfId="1532"/>
    <cellStyle name="常规 2 2 2 17 5" xfId="1750"/>
    <cellStyle name="常规 2 2 2 17 6" xfId="1958"/>
    <cellStyle name="常规 2 2 2 17 7" xfId="2147"/>
    <cellStyle name="常规 2 2 2 18" xfId="366"/>
    <cellStyle name="常规 2 2 2 18 2" xfId="902"/>
    <cellStyle name="常规 2 2 2 18 3" xfId="1307"/>
    <cellStyle name="常规 2 2 2 18 4" xfId="1533"/>
    <cellStyle name="常规 2 2 2 18 5" xfId="1751"/>
    <cellStyle name="常规 2 2 2 18 6" xfId="1959"/>
    <cellStyle name="常规 2 2 2 18 7" xfId="2148"/>
    <cellStyle name="常规 2 2 2 19" xfId="367"/>
    <cellStyle name="常规 2 2 2 19 2" xfId="764"/>
    <cellStyle name="常规 2 2 2 19 3" xfId="1308"/>
    <cellStyle name="常规 2 2 2 19 4" xfId="1534"/>
    <cellStyle name="常规 2 2 2 19 5" xfId="1752"/>
    <cellStyle name="常规 2 2 2 19 6" xfId="1960"/>
    <cellStyle name="常规 2 2 2 19 7" xfId="2149"/>
    <cellStyle name="常规 2 2 2 2" xfId="139"/>
    <cellStyle name="常规 2 2 2 2 10" xfId="369"/>
    <cellStyle name="常规 2 2 2 2 10 2" xfId="695"/>
    <cellStyle name="常规 2 2 2 2 10 3" xfId="1310"/>
    <cellStyle name="常规 2 2 2 2 10 4" xfId="1536"/>
    <cellStyle name="常规 2 2 2 2 10 5" xfId="1754"/>
    <cellStyle name="常规 2 2 2 2 10 6" xfId="1962"/>
    <cellStyle name="常规 2 2 2 2 10 7" xfId="2150"/>
    <cellStyle name="常规 2 2 2 2 11" xfId="370"/>
    <cellStyle name="常规 2 2 2 2 11 2" xfId="889"/>
    <cellStyle name="常规 2 2 2 2 11 3" xfId="1311"/>
    <cellStyle name="常规 2 2 2 2 11 4" xfId="1537"/>
    <cellStyle name="常规 2 2 2 2 11 5" xfId="1755"/>
    <cellStyle name="常规 2 2 2 2 11 6" xfId="1963"/>
    <cellStyle name="常规 2 2 2 2 11 7" xfId="2151"/>
    <cellStyle name="常规 2 2 2 2 12" xfId="371"/>
    <cellStyle name="常规 2 2 2 2 12 2" xfId="641"/>
    <cellStyle name="常规 2 2 2 2 12 3" xfId="1312"/>
    <cellStyle name="常规 2 2 2 2 12 4" xfId="1538"/>
    <cellStyle name="常规 2 2 2 2 12 5" xfId="1756"/>
    <cellStyle name="常规 2 2 2 2 12 6" xfId="1964"/>
    <cellStyle name="常规 2 2 2 2 12 7" xfId="2152"/>
    <cellStyle name="常规 2 2 2 2 13" xfId="372"/>
    <cellStyle name="常规 2 2 2 2 13 2" xfId="982"/>
    <cellStyle name="常规 2 2 2 2 13 3" xfId="1313"/>
    <cellStyle name="常规 2 2 2 2 13 4" xfId="1539"/>
    <cellStyle name="常规 2 2 2 2 13 5" xfId="1757"/>
    <cellStyle name="常规 2 2 2 2 13 6" xfId="1965"/>
    <cellStyle name="常规 2 2 2 2 13 7" xfId="2153"/>
    <cellStyle name="常规 2 2 2 2 14" xfId="373"/>
    <cellStyle name="常规 2 2 2 2 14 2" xfId="746"/>
    <cellStyle name="常规 2 2 2 2 14 3" xfId="1314"/>
    <cellStyle name="常规 2 2 2 2 14 4" xfId="1540"/>
    <cellStyle name="常规 2 2 2 2 14 5" xfId="1758"/>
    <cellStyle name="常规 2 2 2 2 14 6" xfId="1966"/>
    <cellStyle name="常规 2 2 2 2 14 7" xfId="2154"/>
    <cellStyle name="常规 2 2 2 2 15" xfId="374"/>
    <cellStyle name="常规 2 2 2 2 15 2" xfId="1073"/>
    <cellStyle name="常规 2 2 2 2 15 3" xfId="1315"/>
    <cellStyle name="常规 2 2 2 2 15 4" xfId="1541"/>
    <cellStyle name="常规 2 2 2 2 15 5" xfId="1759"/>
    <cellStyle name="常规 2 2 2 2 15 6" xfId="1967"/>
    <cellStyle name="常规 2 2 2 2 15 7" xfId="2155"/>
    <cellStyle name="常规 2 2 2 2 16" xfId="375"/>
    <cellStyle name="常规 2 2 2 2 16 2" xfId="1113"/>
    <cellStyle name="常规 2 2 2 2 16 3" xfId="1316"/>
    <cellStyle name="常规 2 2 2 2 16 4" xfId="1542"/>
    <cellStyle name="常规 2 2 2 2 16 5" xfId="1760"/>
    <cellStyle name="常规 2 2 2 2 16 6" xfId="1968"/>
    <cellStyle name="常规 2 2 2 2 16 7" xfId="2156"/>
    <cellStyle name="常规 2 2 2 2 17" xfId="376"/>
    <cellStyle name="常规 2 2 2 2 17 2" xfId="1054"/>
    <cellStyle name="常规 2 2 2 2 17 3" xfId="1317"/>
    <cellStyle name="常规 2 2 2 2 17 4" xfId="1543"/>
    <cellStyle name="常规 2 2 2 2 17 5" xfId="1761"/>
    <cellStyle name="常规 2 2 2 2 17 6" xfId="1969"/>
    <cellStyle name="常规 2 2 2 2 17 7" xfId="2157"/>
    <cellStyle name="常规 2 2 2 2 18" xfId="377"/>
    <cellStyle name="常规 2 2 2 2 18 2" xfId="721"/>
    <cellStyle name="常规 2 2 2 2 18 3" xfId="1318"/>
    <cellStyle name="常规 2 2 2 2 18 4" xfId="1544"/>
    <cellStyle name="常规 2 2 2 2 18 5" xfId="1762"/>
    <cellStyle name="常规 2 2 2 2 18 6" xfId="1970"/>
    <cellStyle name="常规 2 2 2 2 18 7" xfId="2158"/>
    <cellStyle name="常规 2 2 2 2 19" xfId="378"/>
    <cellStyle name="常规 2 2 2 2 19 2" xfId="1072"/>
    <cellStyle name="常规 2 2 2 2 19 3" xfId="1319"/>
    <cellStyle name="常规 2 2 2 2 19 4" xfId="1545"/>
    <cellStyle name="常规 2 2 2 2 19 5" xfId="1763"/>
    <cellStyle name="常规 2 2 2 2 19 6" xfId="1971"/>
    <cellStyle name="常规 2 2 2 2 19 7" xfId="2159"/>
    <cellStyle name="常规 2 2 2 2 2" xfId="176"/>
    <cellStyle name="常规 2 2 2 2 2 10" xfId="717"/>
    <cellStyle name="常规 2 2 2 2 2 11" xfId="897"/>
    <cellStyle name="常规 2 2 2 2 2 12" xfId="566"/>
    <cellStyle name="常规 2 2 2 2 2 13" xfId="608"/>
    <cellStyle name="常规 2 2 2 2 2 14" xfId="965"/>
    <cellStyle name="常规 2 2 2 2 2 15" xfId="550"/>
    <cellStyle name="常规 2 2 2 2 2 16" xfId="613"/>
    <cellStyle name="常规 2 2 2 2 2 17" xfId="962"/>
    <cellStyle name="常规 2 2 2 2 2 18" xfId="551"/>
    <cellStyle name="常规 2 2 2 2 2 19" xfId="578"/>
    <cellStyle name="常规 2 2 2 2 2 2" xfId="368"/>
    <cellStyle name="常规 2 2 2 2 2 20" xfId="604"/>
    <cellStyle name="常规 2 2 2 2 2 21" xfId="968"/>
    <cellStyle name="常规 2 2 2 2 2 22" xfId="549"/>
    <cellStyle name="常规 2 2 2 2 2 3" xfId="847"/>
    <cellStyle name="常规 2 2 2 2 2 4" xfId="733"/>
    <cellStyle name="常规 2 2 2 2 2 5" xfId="886"/>
    <cellStyle name="常规 2 2 2 2 2 6" xfId="731"/>
    <cellStyle name="常规 2 2 2 2 2 7" xfId="888"/>
    <cellStyle name="常规 2 2 2 2 2 8" xfId="728"/>
    <cellStyle name="常规 2 2 2 2 2 9" xfId="686"/>
    <cellStyle name="常规 2 2 2 2 20" xfId="379"/>
    <cellStyle name="常规 2 2 2 2 20 2" xfId="738"/>
    <cellStyle name="常规 2 2 2 2 20 3" xfId="1320"/>
    <cellStyle name="常规 2 2 2 2 20 4" xfId="1546"/>
    <cellStyle name="常规 2 2 2 2 20 5" xfId="1764"/>
    <cellStyle name="常规 2 2 2 2 20 6" xfId="1972"/>
    <cellStyle name="常规 2 2 2 2 20 7" xfId="2160"/>
    <cellStyle name="常规 2 2 2 2 21" xfId="684"/>
    <cellStyle name="常规 2 2 2 2 22" xfId="719"/>
    <cellStyle name="常规 2 2 2 2 23" xfId="895"/>
    <cellStyle name="常规 2 2 2 2 24" xfId="757"/>
    <cellStyle name="常规 2 2 2 2 25" xfId="661"/>
    <cellStyle name="常规 2 2 2 2 26" xfId="678"/>
    <cellStyle name="常规 2 2 2 2 27" xfId="915"/>
    <cellStyle name="常规 2 2 2 2 28" xfId="752"/>
    <cellStyle name="常规 2 2 2 2 29" xfId="654"/>
    <cellStyle name="常规 2 2 2 2 3" xfId="380"/>
    <cellStyle name="常规 2 2 2 2 3 2" xfId="789"/>
    <cellStyle name="常规 2 2 2 2 3 3" xfId="1321"/>
    <cellStyle name="常规 2 2 2 2 3 4" xfId="1547"/>
    <cellStyle name="常规 2 2 2 2 3 5" xfId="1765"/>
    <cellStyle name="常规 2 2 2 2 3 6" xfId="1973"/>
    <cellStyle name="常规 2 2 2 2 3 7" xfId="2161"/>
    <cellStyle name="常规 2 2 2 2 30" xfId="926"/>
    <cellStyle name="常规 2 2 2 2 31" xfId="628"/>
    <cellStyle name="常规 2 2 2 2 32" xfId="951"/>
    <cellStyle name="常规 2 2 2 2 33" xfId="553"/>
    <cellStyle name="常规 2 2 2 2 34" xfId="612"/>
    <cellStyle name="常规 2 2 2 2 35" xfId="963"/>
    <cellStyle name="常规 2 2 2 2 36" xfId="741"/>
    <cellStyle name="常规 2 2 2 2 37" xfId="879"/>
    <cellStyle name="常规 2 2 2 2 38" xfId="766"/>
    <cellStyle name="常规 2 2 2 2 39" xfId="860"/>
    <cellStyle name="常规 2 2 2 2 4" xfId="381"/>
    <cellStyle name="常规 2 2 2 2 4 2" xfId="799"/>
    <cellStyle name="常规 2 2 2 2 4 3" xfId="1322"/>
    <cellStyle name="常规 2 2 2 2 4 4" xfId="1548"/>
    <cellStyle name="常规 2 2 2 2 4 5" xfId="1766"/>
    <cellStyle name="常规 2 2 2 2 4 6" xfId="1974"/>
    <cellStyle name="常规 2 2 2 2 4 7" xfId="2162"/>
    <cellStyle name="常规 2 2 2 2 40" xfId="784"/>
    <cellStyle name="常规 2 2 2 2 41" xfId="734"/>
    <cellStyle name="常规 2 2 2 2 42" xfId="933"/>
    <cellStyle name="常规 2 2 2 2 43" xfId="1139"/>
    <cellStyle name="常规 2 2 2 2 44" xfId="1015"/>
    <cellStyle name="常规 2 2 2 2 45" xfId="1122"/>
    <cellStyle name="常规 2 2 2 2 46" xfId="811"/>
    <cellStyle name="常规 2 2 2 2 5" xfId="382"/>
    <cellStyle name="常规 2 2 2 2 5 2" xfId="935"/>
    <cellStyle name="常规 2 2 2 2 5 3" xfId="1323"/>
    <cellStyle name="常规 2 2 2 2 5 4" xfId="1549"/>
    <cellStyle name="常规 2 2 2 2 5 5" xfId="1767"/>
    <cellStyle name="常规 2 2 2 2 5 6" xfId="1975"/>
    <cellStyle name="常规 2 2 2 2 5 7" xfId="2163"/>
    <cellStyle name="常规 2 2 2 2 6" xfId="383"/>
    <cellStyle name="常规 2 2 2 2 6 2" xfId="744"/>
    <cellStyle name="常规 2 2 2 2 6 3" xfId="1324"/>
    <cellStyle name="常规 2 2 2 2 6 4" xfId="1550"/>
    <cellStyle name="常规 2 2 2 2 6 5" xfId="1768"/>
    <cellStyle name="常规 2 2 2 2 6 6" xfId="1976"/>
    <cellStyle name="常规 2 2 2 2 6 7" xfId="2164"/>
    <cellStyle name="常规 2 2 2 2 7" xfId="384"/>
    <cellStyle name="常规 2 2 2 2 7 2" xfId="1159"/>
    <cellStyle name="常规 2 2 2 2 7 3" xfId="1325"/>
    <cellStyle name="常规 2 2 2 2 7 4" xfId="1551"/>
    <cellStyle name="常规 2 2 2 2 7 5" xfId="1769"/>
    <cellStyle name="常规 2 2 2 2 7 6" xfId="1977"/>
    <cellStyle name="常规 2 2 2 2 7 7" xfId="2165"/>
    <cellStyle name="常规 2 2 2 2 8" xfId="385"/>
    <cellStyle name="常规 2 2 2 2 8 2" xfId="754"/>
    <cellStyle name="常规 2 2 2 2 8 3" xfId="1326"/>
    <cellStyle name="常规 2 2 2 2 8 4" xfId="1552"/>
    <cellStyle name="常规 2 2 2 2 8 5" xfId="1770"/>
    <cellStyle name="常规 2 2 2 2 8 6" xfId="1978"/>
    <cellStyle name="常规 2 2 2 2 8 7" xfId="2166"/>
    <cellStyle name="常规 2 2 2 2 9" xfId="386"/>
    <cellStyle name="常规 2 2 2 2 9 2" xfId="696"/>
    <cellStyle name="常规 2 2 2 2 9 3" xfId="1327"/>
    <cellStyle name="常规 2 2 2 2 9 4" xfId="1553"/>
    <cellStyle name="常规 2 2 2 2 9 5" xfId="1771"/>
    <cellStyle name="常规 2 2 2 2 9 6" xfId="1979"/>
    <cellStyle name="常规 2 2 2 2 9 7" xfId="2167"/>
    <cellStyle name="常规 2 2 2 20" xfId="387"/>
    <cellStyle name="常规 2 2 2 20 2" xfId="1104"/>
    <cellStyle name="常规 2 2 2 20 3" xfId="1328"/>
    <cellStyle name="常规 2 2 2 20 4" xfId="1554"/>
    <cellStyle name="常规 2 2 2 20 5" xfId="1772"/>
    <cellStyle name="常规 2 2 2 20 6" xfId="1980"/>
    <cellStyle name="常规 2 2 2 20 7" xfId="2168"/>
    <cellStyle name="常规 2 2 2 21" xfId="388"/>
    <cellStyle name="常规 2 2 2 21 2" xfId="1019"/>
    <cellStyle name="常规 2 2 2 21 3" xfId="1329"/>
    <cellStyle name="常规 2 2 2 21 4" xfId="1555"/>
    <cellStyle name="常规 2 2 2 21 5" xfId="1773"/>
    <cellStyle name="常规 2 2 2 21 6" xfId="1981"/>
    <cellStyle name="常规 2 2 2 21 7" xfId="2169"/>
    <cellStyle name="常规 2 2 2 22" xfId="389"/>
    <cellStyle name="常规 2 2 2 22 2" xfId="690"/>
    <cellStyle name="常规 2 2 2 22 3" xfId="1330"/>
    <cellStyle name="常规 2 2 2 22 4" xfId="1556"/>
    <cellStyle name="常规 2 2 2 22 5" xfId="1774"/>
    <cellStyle name="常规 2 2 2 22 6" xfId="1982"/>
    <cellStyle name="常规 2 2 2 22 7" xfId="2170"/>
    <cellStyle name="常规 2 2 2 23" xfId="390"/>
    <cellStyle name="常规 2 2 2 23 2" xfId="761"/>
    <cellStyle name="常规 2 2 2 23 3" xfId="1331"/>
    <cellStyle name="常规 2 2 2 23 4" xfId="1557"/>
    <cellStyle name="常规 2 2 2 23 5" xfId="1775"/>
    <cellStyle name="常规 2 2 2 23 6" xfId="1983"/>
    <cellStyle name="常规 2 2 2 23 7" xfId="2171"/>
    <cellStyle name="常规 2 2 2 24" xfId="391"/>
    <cellStyle name="常规 2 2 2 24 2" xfId="1027"/>
    <cellStyle name="常规 2 2 2 24 3" xfId="1332"/>
    <cellStyle name="常规 2 2 2 24 4" xfId="1558"/>
    <cellStyle name="常规 2 2 2 24 5" xfId="1776"/>
    <cellStyle name="常规 2 2 2 24 6" xfId="1984"/>
    <cellStyle name="常规 2 2 2 24 7" xfId="2172"/>
    <cellStyle name="常规 2 2 2 25" xfId="392"/>
    <cellStyle name="常规 2 2 2 25 2" xfId="759"/>
    <cellStyle name="常规 2 2 2 25 3" xfId="1333"/>
    <cellStyle name="常规 2 2 2 25 4" xfId="1559"/>
    <cellStyle name="常规 2 2 2 25 5" xfId="1777"/>
    <cellStyle name="常规 2 2 2 25 6" xfId="1985"/>
    <cellStyle name="常规 2 2 2 25 7" xfId="2173"/>
    <cellStyle name="常规 2 2 2 26" xfId="393"/>
    <cellStyle name="常规 2 2 2 26 2" xfId="751"/>
    <cellStyle name="常规 2 2 2 26 3" xfId="1334"/>
    <cellStyle name="常规 2 2 2 26 4" xfId="1560"/>
    <cellStyle name="常规 2 2 2 26 5" xfId="1778"/>
    <cellStyle name="常规 2 2 2 26 6" xfId="1986"/>
    <cellStyle name="常规 2 2 2 26 7" xfId="2174"/>
    <cellStyle name="常规 2 2 2 27" xfId="652"/>
    <cellStyle name="常规 2 2 2 28" xfId="929"/>
    <cellStyle name="常规 2 2 2 29" xfId="748"/>
    <cellStyle name="常规 2 2 2 3" xfId="222"/>
    <cellStyle name="常规 2 2 2 3 2" xfId="394"/>
    <cellStyle name="常规 2 2 2 3 2 2" xfId="567"/>
    <cellStyle name="常规 2 2 2 3 2 3" xfId="1335"/>
    <cellStyle name="常规 2 2 2 3 2 4" xfId="1561"/>
    <cellStyle name="常规 2 2 2 3 2 5" xfId="1779"/>
    <cellStyle name="常规 2 2 2 3 2 6" xfId="1987"/>
    <cellStyle name="常规 2 2 2 3 2 7" xfId="2175"/>
    <cellStyle name="常规 2 2 2 30" xfId="834"/>
    <cellStyle name="常规 2 2 2 31" xfId="804"/>
    <cellStyle name="常规 2 2 2 32" xfId="828"/>
    <cellStyle name="常规 2 2 2 33" xfId="810"/>
    <cellStyle name="常规 2 2 2 34" xfId="822"/>
    <cellStyle name="常规 2 2 2 35" xfId="699"/>
    <cellStyle name="常规 2 2 2 36" xfId="665"/>
    <cellStyle name="常规 2 2 2 37" xfId="668"/>
    <cellStyle name="常规 2 2 2 38" xfId="918"/>
    <cellStyle name="常规 2 2 2 39" xfId="630"/>
    <cellStyle name="常规 2 2 2 4" xfId="150"/>
    <cellStyle name="常规 2 2 2 4 2" xfId="395"/>
    <cellStyle name="常规 2 2 2 4 2 2" xfId="674"/>
    <cellStyle name="常规 2 2 2 4 2 3" xfId="1336"/>
    <cellStyle name="常规 2 2 2 4 2 4" xfId="1562"/>
    <cellStyle name="常规 2 2 2 4 2 5" xfId="1780"/>
    <cellStyle name="常规 2 2 2 4 2 6" xfId="1988"/>
    <cellStyle name="常规 2 2 2 4 2 7" xfId="2176"/>
    <cellStyle name="常规 2 2 2 40" xfId="950"/>
    <cellStyle name="常规 2 2 2 41" xfId="586"/>
    <cellStyle name="常规 2 2 2 42" xfId="569"/>
    <cellStyle name="常规 2 2 2 43" xfId="607"/>
    <cellStyle name="常规 2 2 2 44" xfId="966"/>
    <cellStyle name="常规 2 2 2 45" xfId="740"/>
    <cellStyle name="常规 2 2 2 46" xfId="702"/>
    <cellStyle name="常规 2 2 2 5" xfId="143"/>
    <cellStyle name="常规 2 2 2 5 2" xfId="396"/>
    <cellStyle name="常规 2 2 2 5 2 2" xfId="639"/>
    <cellStyle name="常规 2 2 2 5 2 3" xfId="1337"/>
    <cellStyle name="常规 2 2 2 5 2 4" xfId="1563"/>
    <cellStyle name="常规 2 2 2 5 2 5" xfId="1781"/>
    <cellStyle name="常规 2 2 2 5 2 6" xfId="1989"/>
    <cellStyle name="常规 2 2 2 5 2 7" xfId="2177"/>
    <cellStyle name="常规 2 2 2 6" xfId="235"/>
    <cellStyle name="常规 2 2 2 6 2" xfId="397"/>
    <cellStyle name="常规 2 2 2 6 2 2" xfId="1053"/>
    <cellStyle name="常规 2 2 2 6 2 3" xfId="1338"/>
    <cellStyle name="常规 2 2 2 6 2 4" xfId="1564"/>
    <cellStyle name="常规 2 2 2 6 2 5" xfId="1782"/>
    <cellStyle name="常规 2 2 2 6 2 6" xfId="1990"/>
    <cellStyle name="常规 2 2 2 6 2 7" xfId="2178"/>
    <cellStyle name="常规 2 2 2 7" xfId="142"/>
    <cellStyle name="常规 2 2 2 7 2" xfId="398"/>
    <cellStyle name="常规 2 2 2 7 2 2" xfId="1088"/>
    <cellStyle name="常规 2 2 2 7 2 3" xfId="1339"/>
    <cellStyle name="常规 2 2 2 7 2 4" xfId="1565"/>
    <cellStyle name="常规 2 2 2 7 2 5" xfId="1783"/>
    <cellStyle name="常规 2 2 2 7 2 6" xfId="1991"/>
    <cellStyle name="常规 2 2 2 7 2 7" xfId="2179"/>
    <cellStyle name="常规 2 2 2 8" xfId="229"/>
    <cellStyle name="常规 2 2 2 8 2" xfId="399"/>
    <cellStyle name="常规 2 2 2 8 2 2" xfId="1029"/>
    <cellStyle name="常规 2 2 2 8 2 3" xfId="1340"/>
    <cellStyle name="常规 2 2 2 8 2 4" xfId="1566"/>
    <cellStyle name="常规 2 2 2 8 2 5" xfId="1784"/>
    <cellStyle name="常规 2 2 2 8 2 6" xfId="1992"/>
    <cellStyle name="常规 2 2 2 8 2 7" xfId="2180"/>
    <cellStyle name="常规 2 2 2 9" xfId="400"/>
    <cellStyle name="常规 2 2 2 9 2" xfId="593"/>
    <cellStyle name="常规 2 2 2 9 3" xfId="1341"/>
    <cellStyle name="常规 2 2 2 9 4" xfId="1567"/>
    <cellStyle name="常规 2 2 2 9 5" xfId="1785"/>
    <cellStyle name="常规 2 2 2 9 6" xfId="1993"/>
    <cellStyle name="常规 2 2 2 9 7" xfId="2181"/>
    <cellStyle name="常规 2 2 20" xfId="353"/>
    <cellStyle name="常规 2 2 20 2" xfId="401"/>
    <cellStyle name="常规 2 2 20 2 2" xfId="818"/>
    <cellStyle name="常规 2 2 20 2 3" xfId="1342"/>
    <cellStyle name="常规 2 2 20 2 4" xfId="1568"/>
    <cellStyle name="常规 2 2 20 2 5" xfId="1786"/>
    <cellStyle name="常规 2 2 20 2 6" xfId="1994"/>
    <cellStyle name="常规 2 2 20 2 7" xfId="2182"/>
    <cellStyle name="常规 2 2 21" xfId="402"/>
    <cellStyle name="常规 2 2 21 2" xfId="590"/>
    <cellStyle name="常规 2 2 21 3" xfId="1343"/>
    <cellStyle name="常规 2 2 21 4" xfId="1569"/>
    <cellStyle name="常规 2 2 21 5" xfId="1787"/>
    <cellStyle name="常规 2 2 21 6" xfId="1995"/>
    <cellStyle name="常规 2 2 21 7" xfId="2183"/>
    <cellStyle name="常规 2 2 22" xfId="403"/>
    <cellStyle name="常规 2 2 22 2" xfId="1107"/>
    <cellStyle name="常规 2 2 22 3" xfId="1344"/>
    <cellStyle name="常规 2 2 22 4" xfId="1570"/>
    <cellStyle name="常规 2 2 22 5" xfId="1788"/>
    <cellStyle name="常规 2 2 22 6" xfId="1996"/>
    <cellStyle name="常规 2 2 22 7" xfId="2184"/>
    <cellStyle name="常规 2 2 23" xfId="404"/>
    <cellStyle name="常规 2 2 23 2" xfId="615"/>
    <cellStyle name="常规 2 2 23 3" xfId="1345"/>
    <cellStyle name="常规 2 2 23 4" xfId="1571"/>
    <cellStyle name="常规 2 2 23 5" xfId="1789"/>
    <cellStyle name="常规 2 2 23 6" xfId="1997"/>
    <cellStyle name="常规 2 2 23 7" xfId="2185"/>
    <cellStyle name="常规 2 2 24" xfId="405"/>
    <cellStyle name="常规 2 2 24 2" xfId="1071"/>
    <cellStyle name="常规 2 2 24 3" xfId="1346"/>
    <cellStyle name="常规 2 2 24 4" xfId="1572"/>
    <cellStyle name="常规 2 2 24 5" xfId="1790"/>
    <cellStyle name="常规 2 2 24 6" xfId="1998"/>
    <cellStyle name="常规 2 2 24 7" xfId="2186"/>
    <cellStyle name="常规 2 2 25" xfId="406"/>
    <cellStyle name="常规 2 2 25 2" xfId="667"/>
    <cellStyle name="常规 2 2 25 3" xfId="1347"/>
    <cellStyle name="常规 2 2 25 4" xfId="1573"/>
    <cellStyle name="常规 2 2 25 5" xfId="1791"/>
    <cellStyle name="常规 2 2 25 6" xfId="1999"/>
    <cellStyle name="常规 2 2 25 7" xfId="2187"/>
    <cellStyle name="常规 2 2 26" xfId="407"/>
    <cellStyle name="常规 2 2 26 2" xfId="1125"/>
    <cellStyle name="常规 2 2 26 3" xfId="1348"/>
    <cellStyle name="常规 2 2 26 4" xfId="1574"/>
    <cellStyle name="常规 2 2 26 5" xfId="1792"/>
    <cellStyle name="常规 2 2 26 6" xfId="2000"/>
    <cellStyle name="常规 2 2 26 7" xfId="2188"/>
    <cellStyle name="常规 2 2 27" xfId="408"/>
    <cellStyle name="常规 2 2 27 2" xfId="1052"/>
    <cellStyle name="常规 2 2 27 3" xfId="1349"/>
    <cellStyle name="常规 2 2 27 4" xfId="1575"/>
    <cellStyle name="常规 2 2 27 5" xfId="1793"/>
    <cellStyle name="常规 2 2 27 6" xfId="2001"/>
    <cellStyle name="常规 2 2 27 7" xfId="2189"/>
    <cellStyle name="常规 2 2 28" xfId="409"/>
    <cellStyle name="常规 2 2 28 2" xfId="983"/>
    <cellStyle name="常规 2 2 28 3" xfId="1350"/>
    <cellStyle name="常规 2 2 28 4" xfId="1576"/>
    <cellStyle name="常规 2 2 28 5" xfId="1794"/>
    <cellStyle name="常规 2 2 28 6" xfId="2002"/>
    <cellStyle name="常规 2 2 28 7" xfId="2190"/>
    <cellStyle name="常规 2 2 29" xfId="410"/>
    <cellStyle name="常规 2 2 29 2" xfId="658"/>
    <cellStyle name="常规 2 2 29 3" xfId="1351"/>
    <cellStyle name="常规 2 2 29 4" xfId="1577"/>
    <cellStyle name="常规 2 2 29 5" xfId="1795"/>
    <cellStyle name="常规 2 2 29 6" xfId="2003"/>
    <cellStyle name="常规 2 2 29 7" xfId="2191"/>
    <cellStyle name="常规 2 2 3" xfId="195"/>
    <cellStyle name="常规 2 2 3 2" xfId="411"/>
    <cellStyle name="常规 2 2 3 2 2" xfId="649"/>
    <cellStyle name="常规 2 2 3 2 3" xfId="1352"/>
    <cellStyle name="常规 2 2 3 2 4" xfId="1578"/>
    <cellStyle name="常规 2 2 3 2 5" xfId="1796"/>
    <cellStyle name="常规 2 2 3 2 6" xfId="2004"/>
    <cellStyle name="常规 2 2 3 2 7" xfId="2192"/>
    <cellStyle name="常规 2 2 30" xfId="412"/>
    <cellStyle name="常规 2 2 30 2" xfId="599"/>
    <cellStyle name="常规 2 2 30 3" xfId="1353"/>
    <cellStyle name="常规 2 2 30 4" xfId="1579"/>
    <cellStyle name="常规 2 2 30 5" xfId="1797"/>
    <cellStyle name="常规 2 2 30 6" xfId="2005"/>
    <cellStyle name="常规 2 2 30 7" xfId="2193"/>
    <cellStyle name="常规 2 2 31" xfId="413"/>
    <cellStyle name="常规 2 2 31 2" xfId="795"/>
    <cellStyle name="常规 2 2 31 3" xfId="1354"/>
    <cellStyle name="常规 2 2 31 4" xfId="1580"/>
    <cellStyle name="常规 2 2 31 5" xfId="1798"/>
    <cellStyle name="常规 2 2 31 6" xfId="2006"/>
    <cellStyle name="常规 2 2 31 7" xfId="2194"/>
    <cellStyle name="常规 2 2 32" xfId="414"/>
    <cellStyle name="常规 2 2 32 2" xfId="701"/>
    <cellStyle name="常规 2 2 32 3" xfId="1355"/>
    <cellStyle name="常规 2 2 32 4" xfId="1581"/>
    <cellStyle name="常规 2 2 32 5" xfId="1799"/>
    <cellStyle name="常规 2 2 32 6" xfId="2007"/>
    <cellStyle name="常规 2 2 32 7" xfId="2195"/>
    <cellStyle name="常规 2 2 33" xfId="415"/>
    <cellStyle name="常规 2 2 33 2" xfId="829"/>
    <cellStyle name="常规 2 2 33 3" xfId="1356"/>
    <cellStyle name="常规 2 2 33 4" xfId="1582"/>
    <cellStyle name="常规 2 2 33 5" xfId="1800"/>
    <cellStyle name="常规 2 2 33 6" xfId="2008"/>
    <cellStyle name="常规 2 2 33 7" xfId="2196"/>
    <cellStyle name="常规 2 2 34" xfId="416"/>
    <cellStyle name="常规 2 2 34 2" xfId="767"/>
    <cellStyle name="常规 2 2 34 3" xfId="1357"/>
    <cellStyle name="常规 2 2 34 4" xfId="1583"/>
    <cellStyle name="常规 2 2 34 5" xfId="1801"/>
    <cellStyle name="常规 2 2 34 6" xfId="2009"/>
    <cellStyle name="常规 2 2 34 7" xfId="2197"/>
    <cellStyle name="常规 2 2 35" xfId="417"/>
    <cellStyle name="常规 2 2 35 2" xfId="849"/>
    <cellStyle name="常规 2 2 35 3" xfId="1358"/>
    <cellStyle name="常规 2 2 35 4" xfId="1584"/>
    <cellStyle name="常规 2 2 35 5" xfId="1802"/>
    <cellStyle name="常规 2 2 35 6" xfId="2010"/>
    <cellStyle name="常规 2 2 35 7" xfId="2198"/>
    <cellStyle name="常规 2 2 36" xfId="418"/>
    <cellStyle name="常规 2 2 36 2" xfId="908"/>
    <cellStyle name="常规 2 2 36 3" xfId="1359"/>
    <cellStyle name="常规 2 2 36 4" xfId="1585"/>
    <cellStyle name="常规 2 2 36 5" xfId="1803"/>
    <cellStyle name="常规 2 2 36 6" xfId="2011"/>
    <cellStyle name="常规 2 2 36 7" xfId="2199"/>
    <cellStyle name="常规 2 2 37" xfId="419"/>
    <cellStyle name="常规 2 2 37 2" xfId="1006"/>
    <cellStyle name="常规 2 2 37 3" xfId="1360"/>
    <cellStyle name="常规 2 2 37 4" xfId="1586"/>
    <cellStyle name="常规 2 2 37 5" xfId="1804"/>
    <cellStyle name="常规 2 2 37 6" xfId="2012"/>
    <cellStyle name="常规 2 2 37 7" xfId="2200"/>
    <cellStyle name="常规 2 2 38" xfId="546"/>
    <cellStyle name="常规 2 2 39" xfId="989"/>
    <cellStyle name="常规 2 2 4" xfId="199"/>
    <cellStyle name="常规 2 2 4 2" xfId="420"/>
    <cellStyle name="常规 2 2 4 2 2" xfId="559"/>
    <cellStyle name="常规 2 2 4 2 3" xfId="1361"/>
    <cellStyle name="常规 2 2 4 2 4" xfId="1587"/>
    <cellStyle name="常规 2 2 4 2 5" xfId="1805"/>
    <cellStyle name="常规 2 2 4 2 6" xfId="2013"/>
    <cellStyle name="常规 2 2 4 2 7" xfId="2201"/>
    <cellStyle name="常规 2 2 40" xfId="999"/>
    <cellStyle name="常规 2 2 41" xfId="1012"/>
    <cellStyle name="常规 2 2 42" xfId="1021"/>
    <cellStyle name="常规 2 2 43" xfId="1033"/>
    <cellStyle name="常规 2 2 44" xfId="1045"/>
    <cellStyle name="常规 2 2 45" xfId="1058"/>
    <cellStyle name="常规 2 2 46" xfId="1068"/>
    <cellStyle name="常规 2 2 47" xfId="1078"/>
    <cellStyle name="常规 2 2 48" xfId="1090"/>
    <cellStyle name="常规 2 2 49" xfId="1102"/>
    <cellStyle name="常规 2 2 5" xfId="178"/>
    <cellStyle name="常规 2 2 5 2" xfId="421"/>
    <cellStyle name="常规 2 2 5 2 2" xfId="626"/>
    <cellStyle name="常规 2 2 5 2 3" xfId="1362"/>
    <cellStyle name="常规 2 2 5 2 4" xfId="1588"/>
    <cellStyle name="常规 2 2 5 2 5" xfId="1806"/>
    <cellStyle name="常规 2 2 5 2 6" xfId="2014"/>
    <cellStyle name="常规 2 2 5 2 7" xfId="2202"/>
    <cellStyle name="常规 2 2 50" xfId="1116"/>
    <cellStyle name="常规 2 2 51" xfId="1128"/>
    <cellStyle name="常规 2 2 52" xfId="1140"/>
    <cellStyle name="常规 2 2 53" xfId="1154"/>
    <cellStyle name="常规 2 2 54" xfId="1165"/>
    <cellStyle name="常规 2 2 55" xfId="1179"/>
    <cellStyle name="常规 2 2 56" xfId="1192"/>
    <cellStyle name="常规 2 2 57" xfId="1203"/>
    <cellStyle name="常规 2 2 58" xfId="1194"/>
    <cellStyle name="常规 2 2 59" xfId="1178"/>
    <cellStyle name="常规 2 2 6" xfId="184"/>
    <cellStyle name="常规 2 2 6 2" xfId="422"/>
    <cellStyle name="常规 2 2 6 2 2" xfId="986"/>
    <cellStyle name="常规 2 2 6 2 3" xfId="1363"/>
    <cellStyle name="常规 2 2 6 2 4" xfId="1589"/>
    <cellStyle name="常规 2 2 6 2 5" xfId="1807"/>
    <cellStyle name="常规 2 2 6 2 6" xfId="2015"/>
    <cellStyle name="常规 2 2 6 2 7" xfId="2203"/>
    <cellStyle name="常规 2 2 60" xfId="1465"/>
    <cellStyle name="常规 2 2 61" xfId="1684"/>
    <cellStyle name="常规 2 2 62" xfId="1893"/>
    <cellStyle name="常规 2 2 63" xfId="2092"/>
    <cellStyle name="常规 2 2 7" xfId="204"/>
    <cellStyle name="常规 2 2 7 2" xfId="423"/>
    <cellStyle name="常规 2 2 7 2 2" xfId="691"/>
    <cellStyle name="常规 2 2 7 2 3" xfId="1364"/>
    <cellStyle name="常规 2 2 7 2 4" xfId="1590"/>
    <cellStyle name="常规 2 2 7 2 5" xfId="1808"/>
    <cellStyle name="常规 2 2 7 2 6" xfId="2016"/>
    <cellStyle name="常规 2 2 7 2 7" xfId="2204"/>
    <cellStyle name="常规 2 2 8" xfId="188"/>
    <cellStyle name="常规 2 2 8 2" xfId="424"/>
    <cellStyle name="常规 2 2 8 2 2" xfId="1198"/>
    <cellStyle name="常规 2 2 8 2 3" xfId="1365"/>
    <cellStyle name="常规 2 2 8 2 4" xfId="1591"/>
    <cellStyle name="常规 2 2 8 2 5" xfId="1809"/>
    <cellStyle name="常规 2 2 8 2 6" xfId="2017"/>
    <cellStyle name="常规 2 2 8 2 7" xfId="2205"/>
    <cellStyle name="常规 2 2 9" xfId="173"/>
    <cellStyle name="常规 2 2 9 2" xfId="425"/>
    <cellStyle name="常规 2 2 9 2 2" xfId="788"/>
    <cellStyle name="常规 2 2 9 2 3" xfId="1366"/>
    <cellStyle name="常规 2 2 9 2 4" xfId="1592"/>
    <cellStyle name="常规 2 2 9 2 5" xfId="1810"/>
    <cellStyle name="常规 2 2 9 2 6" xfId="2018"/>
    <cellStyle name="常规 2 2 9 2 7" xfId="2206"/>
    <cellStyle name="常规 2 20" xfId="426"/>
    <cellStyle name="常规 2 21" xfId="427"/>
    <cellStyle name="常规 2 22" xfId="544"/>
    <cellStyle name="常规 2 23" xfId="614"/>
    <cellStyle name="常规 2 24" xfId="960"/>
    <cellStyle name="常规 2 25" xfId="619"/>
    <cellStyle name="常规 2 26" xfId="955"/>
    <cellStyle name="常规 2 27" xfId="743"/>
    <cellStyle name="常规 2 28" xfId="878"/>
    <cellStyle name="常规 2 29" xfId="768"/>
    <cellStyle name="常规 2 3" xfId="428"/>
    <cellStyle name="常规 2 30" xfId="858"/>
    <cellStyle name="常规 2 31" xfId="786"/>
    <cellStyle name="常规 2 32" xfId="842"/>
    <cellStyle name="常规 2 33" xfId="797"/>
    <cellStyle name="常规 2 34" xfId="689"/>
    <cellStyle name="常规 2 35" xfId="714"/>
    <cellStyle name="常规 2 36" xfId="901"/>
    <cellStyle name="常规 2 37" xfId="565"/>
    <cellStyle name="常规 2 38" xfId="644"/>
    <cellStyle name="常规 2 39" xfId="938"/>
    <cellStyle name="常规 2 4" xfId="429"/>
    <cellStyle name="常规 2 40" xfId="555"/>
    <cellStyle name="常规 2 41" xfId="611"/>
    <cellStyle name="常规 2 42" xfId="1212"/>
    <cellStyle name="常规 2 43" xfId="1236"/>
    <cellStyle name="常规 2 44" xfId="771"/>
    <cellStyle name="常规 2 45" xfId="1378"/>
    <cellStyle name="常规 2 46" xfId="1601"/>
    <cellStyle name="常规 2 47" xfId="1814"/>
    <cellStyle name="常规 2 5" xfId="430"/>
    <cellStyle name="常规 2 6" xfId="431"/>
    <cellStyle name="常规 2 7" xfId="432"/>
    <cellStyle name="常规 2 8" xfId="433"/>
    <cellStyle name="常规 2 9" xfId="434"/>
    <cellStyle name="常规 20" xfId="435"/>
    <cellStyle name="常规 21" xfId="436"/>
    <cellStyle name="常规 22" xfId="437"/>
    <cellStyle name="常规 23" xfId="990"/>
    <cellStyle name="常规 24" xfId="1000"/>
    <cellStyle name="常规 25" xfId="1013"/>
    <cellStyle name="常规 26" xfId="1022"/>
    <cellStyle name="常规 27" xfId="1034"/>
    <cellStyle name="常规 28" xfId="1046"/>
    <cellStyle name="常规 29" xfId="1059"/>
    <cellStyle name="常规 3" xfId="1"/>
    <cellStyle name="常规 3 10" xfId="216"/>
    <cellStyle name="常规 3 11" xfId="217"/>
    <cellStyle name="常规 3 12" xfId="218"/>
    <cellStyle name="常规 3 13" xfId="219"/>
    <cellStyle name="常规 3 14" xfId="162"/>
    <cellStyle name="常规 3 14 2" xfId="439"/>
    <cellStyle name="常规 3 14 3" xfId="835"/>
    <cellStyle name="常规 3 14 4" xfId="1097"/>
    <cellStyle name="常规 3 14 5" xfId="1288"/>
    <cellStyle name="常规 3 14 6" xfId="1514"/>
    <cellStyle name="常规 3 14 7" xfId="1733"/>
    <cellStyle name="常规 3 14 8" xfId="1942"/>
    <cellStyle name="常规 3 15" xfId="166"/>
    <cellStyle name="常规 3 15 2" xfId="440"/>
    <cellStyle name="常规 3 15 3" xfId="656"/>
    <cellStyle name="常规 3 15 4" xfId="660"/>
    <cellStyle name="常规 3 15 5" xfId="1285"/>
    <cellStyle name="常规 3 15 6" xfId="1511"/>
    <cellStyle name="常规 3 15 7" xfId="1730"/>
    <cellStyle name="常规 3 15 8" xfId="1939"/>
    <cellStyle name="常规 3 16" xfId="234"/>
    <cellStyle name="常规 3 16 2" xfId="441"/>
    <cellStyle name="常规 3 16 3" xfId="1092"/>
    <cellStyle name="常规 3 16 4" xfId="601"/>
    <cellStyle name="常规 3 16 5" xfId="609"/>
    <cellStyle name="常规 3 16 6" xfId="1461"/>
    <cellStyle name="常规 3 16 7" xfId="1681"/>
    <cellStyle name="常规 3 16 8" xfId="1890"/>
    <cellStyle name="常规 3 17" xfId="136"/>
    <cellStyle name="常规 3 17 2" xfId="442"/>
    <cellStyle name="常规 3 17 3" xfId="1082"/>
    <cellStyle name="常规 3 17 4" xfId="1186"/>
    <cellStyle name="常规 3 17 5" xfId="1095"/>
    <cellStyle name="常规 3 17 6" xfId="1008"/>
    <cellStyle name="常规 3 17 7" xfId="836"/>
    <cellStyle name="常规 3 17 8" xfId="850"/>
    <cellStyle name="常规 3 18" xfId="223"/>
    <cellStyle name="常规 3 18 2" xfId="443"/>
    <cellStyle name="常规 3 18 3" xfId="1039"/>
    <cellStyle name="常规 3 18 4" xfId="557"/>
    <cellStyle name="常规 3 18 5" xfId="753"/>
    <cellStyle name="常规 3 18 6" xfId="1205"/>
    <cellStyle name="常规 3 18 7" xfId="1454"/>
    <cellStyle name="常规 3 18 8" xfId="1676"/>
    <cellStyle name="常规 3 19" xfId="155"/>
    <cellStyle name="常规 3 19 2" xfId="444"/>
    <cellStyle name="常规 3 19 3" xfId="760"/>
    <cellStyle name="常规 3 19 4" xfId="1005"/>
    <cellStyle name="常规 3 19 5" xfId="1293"/>
    <cellStyle name="常规 3 19 6" xfId="1519"/>
    <cellStyle name="常规 3 19 7" xfId="1737"/>
    <cellStyle name="常规 3 19 8" xfId="1946"/>
    <cellStyle name="常规 3 2" xfId="6"/>
    <cellStyle name="常规 3 2 10" xfId="651"/>
    <cellStyle name="常规 3 2 11" xfId="688"/>
    <cellStyle name="常规 3 2 12" xfId="715"/>
    <cellStyle name="常规 3 2 13" xfId="899"/>
    <cellStyle name="常规 3 2 14" xfId="635"/>
    <cellStyle name="常规 3 2 15" xfId="944"/>
    <cellStyle name="常规 3 2 16" xfId="745"/>
    <cellStyle name="常规 3 2 17" xfId="875"/>
    <cellStyle name="常规 3 2 18" xfId="687"/>
    <cellStyle name="常规 3 2 19" xfId="716"/>
    <cellStyle name="常规 3 2 2" xfId="138"/>
    <cellStyle name="常规 3 2 2 10" xfId="602"/>
    <cellStyle name="常规 3 2 2 11" xfId="970"/>
    <cellStyle name="常规 3 2 2 12" xfId="617"/>
    <cellStyle name="常规 3 2 2 13" xfId="957"/>
    <cellStyle name="常规 3 2 2 14" xfId="584"/>
    <cellStyle name="常规 3 2 2 15" xfId="638"/>
    <cellStyle name="常规 3 2 2 16" xfId="941"/>
    <cellStyle name="常规 3 2 2 17" xfId="623"/>
    <cellStyle name="常规 3 2 2 18" xfId="723"/>
    <cellStyle name="常规 3 2 2 19" xfId="681"/>
    <cellStyle name="常规 3 2 2 2" xfId="175"/>
    <cellStyle name="常规 3 2 2 20" xfId="912"/>
    <cellStyle name="常规 3 2 2 21" xfId="633"/>
    <cellStyle name="常规 3 2 2 22" xfId="947"/>
    <cellStyle name="常规 3 2 2 23" xfId="907"/>
    <cellStyle name="常规 3 2 2 24" xfId="554"/>
    <cellStyle name="常规 3 2 2 25" xfId="729"/>
    <cellStyle name="常规 3 2 2 26" xfId="934"/>
    <cellStyle name="常规 3 2 2 27" xfId="1371"/>
    <cellStyle name="常规 3 2 2 28" xfId="1597"/>
    <cellStyle name="常规 3 2 2 3" xfId="683"/>
    <cellStyle name="常规 3 2 2 4" xfId="911"/>
    <cellStyle name="常规 3 2 2 5" xfId="564"/>
    <cellStyle name="常规 3 2 2 6" xfId="575"/>
    <cellStyle name="常规 3 2 2 7" xfId="605"/>
    <cellStyle name="常规 3 2 2 8" xfId="967"/>
    <cellStyle name="常规 3 2 2 9" xfId="582"/>
    <cellStyle name="常规 3 2 20" xfId="898"/>
    <cellStyle name="常规 3 2 21" xfId="755"/>
    <cellStyle name="常规 3 2 22" xfId="655"/>
    <cellStyle name="常规 3 2 23" xfId="925"/>
    <cellStyle name="常规 3 2 24" xfId="749"/>
    <cellStyle name="常规 3 2 25" xfId="872"/>
    <cellStyle name="常规 3 2 26" xfId="774"/>
    <cellStyle name="常规 3 2 27" xfId="854"/>
    <cellStyle name="常规 3 2 28" xfId="791"/>
    <cellStyle name="常规 3 2 29" xfId="727"/>
    <cellStyle name="常规 3 2 3" xfId="221"/>
    <cellStyle name="常规 3 2 4" xfId="161"/>
    <cellStyle name="常规 3 2 5" xfId="152"/>
    <cellStyle name="常规 3 2 6" xfId="226"/>
    <cellStyle name="常规 3 2 7" xfId="171"/>
    <cellStyle name="常规 3 2 8" xfId="148"/>
    <cellStyle name="常规 3 2 9" xfId="445"/>
    <cellStyle name="常规 3 20" xfId="438"/>
    <cellStyle name="常规 3 21" xfId="545"/>
    <cellStyle name="常规 3 22" xfId="580"/>
    <cellStyle name="常规 3 23" xfId="979"/>
    <cellStyle name="常规 3 24" xfId="991"/>
    <cellStyle name="常规 3 25" xfId="1001"/>
    <cellStyle name="常规 3 26" xfId="1014"/>
    <cellStyle name="常规 3 27" xfId="1024"/>
    <cellStyle name="常规 3 28" xfId="1035"/>
    <cellStyle name="常规 3 29" xfId="1048"/>
    <cellStyle name="常规 3 3" xfId="207"/>
    <cellStyle name="常规 3 30" xfId="1060"/>
    <cellStyle name="常规 3 31" xfId="1070"/>
    <cellStyle name="常规 3 32" xfId="1081"/>
    <cellStyle name="常规 3 33" xfId="1093"/>
    <cellStyle name="常规 3 34" xfId="1105"/>
    <cellStyle name="常规 3 35" xfId="1119"/>
    <cellStyle name="常规 3 36" xfId="1131"/>
    <cellStyle name="常规 3 37" xfId="1143"/>
    <cellStyle name="常规 3 38" xfId="1157"/>
    <cellStyle name="常规 3 39" xfId="1168"/>
    <cellStyle name="常规 3 4" xfId="209"/>
    <cellStyle name="常规 3 40" xfId="1182"/>
    <cellStyle name="常规 3 41" xfId="570"/>
    <cellStyle name="常规 3 42" xfId="710"/>
    <cellStyle name="常规 3 43" xfId="1196"/>
    <cellStyle name="常规 3 44" xfId="1457"/>
    <cellStyle name="常规 3 45" xfId="1679"/>
    <cellStyle name="常规 3 46" xfId="1889"/>
    <cellStyle name="常规 3 5" xfId="211"/>
    <cellStyle name="常规 3 6" xfId="212"/>
    <cellStyle name="常规 3 7" xfId="213"/>
    <cellStyle name="常规 3 8" xfId="214"/>
    <cellStyle name="常规 3 9" xfId="215"/>
    <cellStyle name="常规 31" xfId="1079"/>
    <cellStyle name="常规 32" xfId="1091"/>
    <cellStyle name="常规 33" xfId="1103"/>
    <cellStyle name="常规 34" xfId="1117"/>
    <cellStyle name="常规 35" xfId="1129"/>
    <cellStyle name="常规 36" xfId="1141"/>
    <cellStyle name="常规 37" xfId="1155"/>
    <cellStyle name="常规 38" xfId="1166"/>
    <cellStyle name="常规 39" xfId="1180"/>
    <cellStyle name="常规 4" xfId="3"/>
    <cellStyle name="常规 4 10" xfId="838"/>
    <cellStyle name="常规 4 11" xfId="801"/>
    <cellStyle name="常规 4 12" xfId="831"/>
    <cellStyle name="常规 4 13" xfId="807"/>
    <cellStyle name="常规 4 14" xfId="825"/>
    <cellStyle name="常规 4 15" xfId="812"/>
    <cellStyle name="常规 4 16" xfId="820"/>
    <cellStyle name="常规 4 17" xfId="708"/>
    <cellStyle name="常规 4 18" xfId="904"/>
    <cellStyle name="常规 4 19" xfId="561"/>
    <cellStyle name="常规 4 2" xfId="236"/>
    <cellStyle name="常规 4 2 10" xfId="997"/>
    <cellStyle name="常规 4 2 11" xfId="1010"/>
    <cellStyle name="常规 4 2 12" xfId="1020"/>
    <cellStyle name="常规 4 2 13" xfId="1031"/>
    <cellStyle name="常规 4 2 14" xfId="1043"/>
    <cellStyle name="常规 4 2 15" xfId="1057"/>
    <cellStyle name="常规 4 2 16" xfId="1067"/>
    <cellStyle name="常规 4 2 17" xfId="1076"/>
    <cellStyle name="常规 4 2 18" xfId="1089"/>
    <cellStyle name="常规 4 2 19" xfId="1100"/>
    <cellStyle name="常规 4 2 2" xfId="446"/>
    <cellStyle name="常规 4 2 20" xfId="1114"/>
    <cellStyle name="常规 4 2 21" xfId="1127"/>
    <cellStyle name="常规 4 2 22" xfId="1138"/>
    <cellStyle name="常规 4 2 23" xfId="1133"/>
    <cellStyle name="常规 4 2 24" xfId="1375"/>
    <cellStyle name="常规 4 2 25" xfId="1598"/>
    <cellStyle name="常规 4 2 26" xfId="1811"/>
    <cellStyle name="常规 4 2 27" xfId="2019"/>
    <cellStyle name="常规 4 2 28" xfId="2207"/>
    <cellStyle name="常规 4 2 3" xfId="910"/>
    <cellStyle name="常规 4 2 4" xfId="597"/>
    <cellStyle name="常规 4 2 5" xfId="974"/>
    <cellStyle name="常规 4 2 6" xfId="616"/>
    <cellStyle name="常规 4 2 7" xfId="958"/>
    <cellStyle name="常规 4 2 8" xfId="552"/>
    <cellStyle name="常规 4 2 9" xfId="987"/>
    <cellStyle name="常规 4 20" xfId="984"/>
    <cellStyle name="常规 4 21" xfId="994"/>
    <cellStyle name="常规 4 22" xfId="1007"/>
    <cellStyle name="常规 4 23" xfId="693"/>
    <cellStyle name="常规 4 24" xfId="922"/>
    <cellStyle name="常规 4 25" xfId="1018"/>
    <cellStyle name="常规 4 26" xfId="588"/>
    <cellStyle name="常规 4 27" xfId="1121"/>
    <cellStyle name="常规 4 28" xfId="793"/>
    <cellStyle name="常规 4 3" xfId="736"/>
    <cellStyle name="常规 4 4" xfId="883"/>
    <cellStyle name="常规 4 5" xfId="762"/>
    <cellStyle name="常规 4 6" xfId="864"/>
    <cellStyle name="常规 4 7" xfId="780"/>
    <cellStyle name="常规 4 8" xfId="848"/>
    <cellStyle name="常规 4 9" xfId="794"/>
    <cellStyle name="常规 42" xfId="750"/>
    <cellStyle name="常规 43" xfId="558"/>
    <cellStyle name="常规 44" xfId="1466"/>
    <cellStyle name="常规 45" xfId="1685"/>
    <cellStyle name="常规 46" xfId="1894"/>
    <cellStyle name="常规 47" xfId="2093"/>
    <cellStyle name="常规 5" xfId="4"/>
    <cellStyle name="常规 5 10" xfId="783"/>
    <cellStyle name="常规 5 11" xfId="845"/>
    <cellStyle name="常规 5 12" xfId="756"/>
    <cellStyle name="常规 5 13" xfId="868"/>
    <cellStyle name="常规 5 14" xfId="778"/>
    <cellStyle name="常规 5 15" xfId="851"/>
    <cellStyle name="常规 5 16" xfId="669"/>
    <cellStyle name="常规 5 17" xfId="704"/>
    <cellStyle name="常规 5 18" xfId="906"/>
    <cellStyle name="常规 5 19" xfId="634"/>
    <cellStyle name="常规 5 2" xfId="53"/>
    <cellStyle name="常规 5 20" xfId="945"/>
    <cellStyle name="常规 5 21" xfId="622"/>
    <cellStyle name="常规 5 22" xfId="954"/>
    <cellStyle name="常规 5 23" xfId="1162"/>
    <cellStyle name="常规 5 24" xfId="1136"/>
    <cellStyle name="常规 5 25" xfId="932"/>
    <cellStyle name="常规 5 26" xfId="785"/>
    <cellStyle name="常规 5 27" xfId="1230"/>
    <cellStyle name="常规 5 28" xfId="885"/>
    <cellStyle name="常规 5 3" xfId="581"/>
    <cellStyle name="常规 5 4" xfId="603"/>
    <cellStyle name="常规 5 5" xfId="969"/>
    <cellStyle name="常规 5 6" xfId="739"/>
    <cellStyle name="常规 5 7" xfId="880"/>
    <cellStyle name="常规 5 8" xfId="765"/>
    <cellStyle name="常规 5 9" xfId="861"/>
    <cellStyle name="常规 6" xfId="447"/>
    <cellStyle name="常规 6 2" xfId="448"/>
    <cellStyle name="常规 7" xfId="449"/>
    <cellStyle name="常规 7 2" xfId="450"/>
    <cellStyle name="常规 8" xfId="451"/>
    <cellStyle name="常规 8 2" xfId="452"/>
    <cellStyle name="常规 9" xfId="453"/>
    <cellStyle name="好 2" xfId="34"/>
    <cellStyle name="好 3" xfId="78"/>
    <cellStyle name="好 4" xfId="119"/>
    <cellStyle name="好 5" xfId="454"/>
    <cellStyle name="好_108.BOM" xfId="35"/>
    <cellStyle name="好_108.BOM 10" xfId="191"/>
    <cellStyle name="好_108.BOM 10 2" xfId="456"/>
    <cellStyle name="好_108.BOM 10 2 2" xfId="1150"/>
    <cellStyle name="好_108.BOM 10 2 3" xfId="1383"/>
    <cellStyle name="好_108.BOM 10 2 4" xfId="1605"/>
    <cellStyle name="好_108.BOM 10 2 5" xfId="1816"/>
    <cellStyle name="好_108.BOM 10 2 6" xfId="2021"/>
    <cellStyle name="好_108.BOM 10 2 7" xfId="2209"/>
    <cellStyle name="好_108.BOM 11" xfId="202"/>
    <cellStyle name="好_108.BOM 11 2" xfId="457"/>
    <cellStyle name="好_108.BOM 11 2 2" xfId="1199"/>
    <cellStyle name="好_108.BOM 11 2 3" xfId="1384"/>
    <cellStyle name="好_108.BOM 11 2 4" xfId="1606"/>
    <cellStyle name="好_108.BOM 11 2 5" xfId="1817"/>
    <cellStyle name="好_108.BOM 11 2 6" xfId="2022"/>
    <cellStyle name="好_108.BOM 11 2 7" xfId="2210"/>
    <cellStyle name="好_108.BOM 12" xfId="197"/>
    <cellStyle name="好_108.BOM 12 2" xfId="458"/>
    <cellStyle name="好_108.BOM 12 2 2" xfId="718"/>
    <cellStyle name="好_108.BOM 12 2 3" xfId="1385"/>
    <cellStyle name="好_108.BOM 12 2 4" xfId="1607"/>
    <cellStyle name="好_108.BOM 12 2 5" xfId="1818"/>
    <cellStyle name="好_108.BOM 12 2 6" xfId="2023"/>
    <cellStyle name="好_108.BOM 12 2 7" xfId="2211"/>
    <cellStyle name="好_108.BOM 13" xfId="198"/>
    <cellStyle name="好_108.BOM 13 2" xfId="459"/>
    <cellStyle name="好_108.BOM 13 2 2" xfId="817"/>
    <cellStyle name="好_108.BOM 13 2 3" xfId="1386"/>
    <cellStyle name="好_108.BOM 13 2 4" xfId="1608"/>
    <cellStyle name="好_108.BOM 13 2 5" xfId="1819"/>
    <cellStyle name="好_108.BOM 13 2 6" xfId="2024"/>
    <cellStyle name="好_108.BOM 13 2 7" xfId="2212"/>
    <cellStyle name="好_108.BOM 14" xfId="158"/>
    <cellStyle name="好_108.BOM 14 2" xfId="1077"/>
    <cellStyle name="好_108.BOM 14 3" xfId="666"/>
    <cellStyle name="好_108.BOM 14 4" xfId="1290"/>
    <cellStyle name="好_108.BOM 14 5" xfId="1516"/>
    <cellStyle name="好_108.BOM 14 6" xfId="1734"/>
    <cellStyle name="好_108.BOM 14 7" xfId="1943"/>
    <cellStyle name="好_108.BOM 15" xfId="167"/>
    <cellStyle name="好_108.BOM 15 2" xfId="943"/>
    <cellStyle name="好_108.BOM 15 3" xfId="796"/>
    <cellStyle name="好_108.BOM 15 4" xfId="1284"/>
    <cellStyle name="好_108.BOM 15 5" xfId="1510"/>
    <cellStyle name="好_108.BOM 15 6" xfId="1729"/>
    <cellStyle name="好_108.BOM 15 7" xfId="1938"/>
    <cellStyle name="好_108.BOM 16" xfId="230"/>
    <cellStyle name="好_108.BOM 16 2" xfId="1016"/>
    <cellStyle name="好_108.BOM 16 3" xfId="870"/>
    <cellStyle name="好_108.BOM 16 4" xfId="1232"/>
    <cellStyle name="好_108.BOM 16 5" xfId="677"/>
    <cellStyle name="好_108.BOM 16 6" xfId="1369"/>
    <cellStyle name="好_108.BOM 16 7" xfId="1595"/>
    <cellStyle name="好_108.BOM 17" xfId="156"/>
    <cellStyle name="好_108.BOM 17 2" xfId="737"/>
    <cellStyle name="好_108.BOM 17 3" xfId="624"/>
    <cellStyle name="好_108.BOM 17 4" xfId="1292"/>
    <cellStyle name="好_108.BOM 17 5" xfId="1518"/>
    <cellStyle name="好_108.BOM 17 6" xfId="1736"/>
    <cellStyle name="好_108.BOM 17 7" xfId="1945"/>
    <cellStyle name="好_108.BOM 18" xfId="232"/>
    <cellStyle name="好_108.BOM 18 2" xfId="596"/>
    <cellStyle name="好_108.BOM 18 3" xfId="1063"/>
    <cellStyle name="好_108.BOM 18 4" xfId="867"/>
    <cellStyle name="好_108.BOM 18 5" xfId="1137"/>
    <cellStyle name="好_108.BOM 18 6" xfId="1206"/>
    <cellStyle name="好_108.BOM 18 7" xfId="657"/>
    <cellStyle name="好_108.BOM 19" xfId="170"/>
    <cellStyle name="好_108.BOM 19 2" xfId="632"/>
    <cellStyle name="好_108.BOM 19 3" xfId="1148"/>
    <cellStyle name="好_108.BOM 19 4" xfId="1283"/>
    <cellStyle name="好_108.BOM 19 5" xfId="1509"/>
    <cellStyle name="好_108.BOM 19 6" xfId="1728"/>
    <cellStyle name="好_108.BOM 19 7" xfId="1937"/>
    <cellStyle name="好_108.BOM 2" xfId="146"/>
    <cellStyle name="好_108.BOM 2 10" xfId="460"/>
    <cellStyle name="好_108.BOM 2 10 2" xfId="928"/>
    <cellStyle name="好_108.BOM 2 10 3" xfId="1387"/>
    <cellStyle name="好_108.BOM 2 10 4" xfId="1609"/>
    <cellStyle name="好_108.BOM 2 10 5" xfId="1820"/>
    <cellStyle name="好_108.BOM 2 10 6" xfId="2025"/>
    <cellStyle name="好_108.BOM 2 10 7" xfId="2213"/>
    <cellStyle name="好_108.BOM 2 11" xfId="461"/>
    <cellStyle name="好_108.BOM 2 11 2" xfId="1183"/>
    <cellStyle name="好_108.BOM 2 11 3" xfId="1388"/>
    <cellStyle name="好_108.BOM 2 11 4" xfId="1610"/>
    <cellStyle name="好_108.BOM 2 11 5" xfId="1821"/>
    <cellStyle name="好_108.BOM 2 11 6" xfId="2026"/>
    <cellStyle name="好_108.BOM 2 11 7" xfId="2214"/>
    <cellStyle name="好_108.BOM 2 12" xfId="462"/>
    <cellStyle name="好_108.BOM 2 12 2" xfId="1080"/>
    <cellStyle name="好_108.BOM 2 12 3" xfId="1389"/>
    <cellStyle name="好_108.BOM 2 12 4" xfId="1611"/>
    <cellStyle name="好_108.BOM 2 12 5" xfId="1822"/>
    <cellStyle name="好_108.BOM 2 12 6" xfId="2027"/>
    <cellStyle name="好_108.BOM 2 12 7" xfId="2215"/>
    <cellStyle name="好_108.BOM 2 13" xfId="463"/>
    <cellStyle name="好_108.BOM 2 13 2" xfId="1025"/>
    <cellStyle name="好_108.BOM 2 13 3" xfId="1390"/>
    <cellStyle name="好_108.BOM 2 13 4" xfId="1612"/>
    <cellStyle name="好_108.BOM 2 13 5" xfId="1823"/>
    <cellStyle name="好_108.BOM 2 13 6" xfId="2028"/>
    <cellStyle name="好_108.BOM 2 13 7" xfId="2216"/>
    <cellStyle name="好_108.BOM 2 14" xfId="464"/>
    <cellStyle name="好_108.BOM 2 14 2" xfId="909"/>
    <cellStyle name="好_108.BOM 2 14 3" xfId="1391"/>
    <cellStyle name="好_108.BOM 2 14 4" xfId="1613"/>
    <cellStyle name="好_108.BOM 2 14 5" xfId="1824"/>
    <cellStyle name="好_108.BOM 2 14 6" xfId="2029"/>
    <cellStyle name="好_108.BOM 2 14 7" xfId="2217"/>
    <cellStyle name="好_108.BOM 2 15" xfId="465"/>
    <cellStyle name="好_108.BOM 2 15 2" xfId="583"/>
    <cellStyle name="好_108.BOM 2 15 3" xfId="1392"/>
    <cellStyle name="好_108.BOM 2 15 4" xfId="1614"/>
    <cellStyle name="好_108.BOM 2 15 5" xfId="1825"/>
    <cellStyle name="好_108.BOM 2 15 6" xfId="2030"/>
    <cellStyle name="好_108.BOM 2 15 7" xfId="2218"/>
    <cellStyle name="好_108.BOM 2 16" xfId="466"/>
    <cellStyle name="好_108.BOM 2 16 2" xfId="995"/>
    <cellStyle name="好_108.BOM 2 16 3" xfId="1393"/>
    <cellStyle name="好_108.BOM 2 16 4" xfId="1615"/>
    <cellStyle name="好_108.BOM 2 16 5" xfId="1826"/>
    <cellStyle name="好_108.BOM 2 16 6" xfId="2031"/>
    <cellStyle name="好_108.BOM 2 16 7" xfId="2219"/>
    <cellStyle name="好_108.BOM 2 17" xfId="467"/>
    <cellStyle name="好_108.BOM 2 17 2" xfId="1094"/>
    <cellStyle name="好_108.BOM 2 17 3" xfId="1394"/>
    <cellStyle name="好_108.BOM 2 17 4" xfId="1616"/>
    <cellStyle name="好_108.BOM 2 17 5" xfId="1827"/>
    <cellStyle name="好_108.BOM 2 17 6" xfId="2032"/>
    <cellStyle name="好_108.BOM 2 17 7" xfId="2220"/>
    <cellStyle name="好_108.BOM 2 18" xfId="468"/>
    <cellStyle name="好_108.BOM 2 18 2" xfId="1164"/>
    <cellStyle name="好_108.BOM 2 18 3" xfId="1395"/>
    <cellStyle name="好_108.BOM 2 18 4" xfId="1617"/>
    <cellStyle name="好_108.BOM 2 18 5" xfId="1828"/>
    <cellStyle name="好_108.BOM 2 18 6" xfId="2033"/>
    <cellStyle name="好_108.BOM 2 18 7" xfId="2221"/>
    <cellStyle name="好_108.BOM 2 19" xfId="469"/>
    <cellStyle name="好_108.BOM 2 19 2" xfId="1047"/>
    <cellStyle name="好_108.BOM 2 19 3" xfId="1396"/>
    <cellStyle name="好_108.BOM 2 19 4" xfId="1618"/>
    <cellStyle name="好_108.BOM 2 19 5" xfId="1829"/>
    <cellStyle name="好_108.BOM 2 19 6" xfId="2034"/>
    <cellStyle name="好_108.BOM 2 19 7" xfId="2222"/>
    <cellStyle name="好_108.BOM 2 2" xfId="180"/>
    <cellStyle name="好_108.BOM 2 2 10" xfId="471"/>
    <cellStyle name="好_108.BOM 2 2 10 2" xfId="1044"/>
    <cellStyle name="好_108.BOM 2 2 10 3" xfId="1398"/>
    <cellStyle name="好_108.BOM 2 2 10 4" xfId="1620"/>
    <cellStyle name="好_108.BOM 2 2 10 5" xfId="1831"/>
    <cellStyle name="好_108.BOM 2 2 10 6" xfId="2036"/>
    <cellStyle name="好_108.BOM 2 2 10 7" xfId="2224"/>
    <cellStyle name="好_108.BOM 2 2 11" xfId="472"/>
    <cellStyle name="好_108.BOM 2 2 11 2" xfId="637"/>
    <cellStyle name="好_108.BOM 2 2 11 3" xfId="1399"/>
    <cellStyle name="好_108.BOM 2 2 11 4" xfId="1621"/>
    <cellStyle name="好_108.BOM 2 2 11 5" xfId="1832"/>
    <cellStyle name="好_108.BOM 2 2 11 6" xfId="2037"/>
    <cellStyle name="好_108.BOM 2 2 11 7" xfId="2225"/>
    <cellStyle name="好_108.BOM 2 2 12" xfId="473"/>
    <cellStyle name="好_108.BOM 2 2 12 2" xfId="1200"/>
    <cellStyle name="好_108.BOM 2 2 12 3" xfId="1400"/>
    <cellStyle name="好_108.BOM 2 2 12 4" xfId="1622"/>
    <cellStyle name="好_108.BOM 2 2 12 5" xfId="1833"/>
    <cellStyle name="好_108.BOM 2 2 12 6" xfId="2038"/>
    <cellStyle name="好_108.BOM 2 2 12 7" xfId="2226"/>
    <cellStyle name="好_108.BOM 2 2 13" xfId="474"/>
    <cellStyle name="好_108.BOM 2 2 13 2" xfId="735"/>
    <cellStyle name="好_108.BOM 2 2 13 3" xfId="1401"/>
    <cellStyle name="好_108.BOM 2 2 13 4" xfId="1623"/>
    <cellStyle name="好_108.BOM 2 2 13 5" xfId="1834"/>
    <cellStyle name="好_108.BOM 2 2 13 6" xfId="2039"/>
    <cellStyle name="好_108.BOM 2 2 13 7" xfId="2227"/>
    <cellStyle name="好_108.BOM 2 2 14" xfId="475"/>
    <cellStyle name="好_108.BOM 2 2 14 2" xfId="679"/>
    <cellStyle name="好_108.BOM 2 2 14 3" xfId="1402"/>
    <cellStyle name="好_108.BOM 2 2 14 4" xfId="1624"/>
    <cellStyle name="好_108.BOM 2 2 14 5" xfId="1835"/>
    <cellStyle name="好_108.BOM 2 2 14 6" xfId="2040"/>
    <cellStyle name="好_108.BOM 2 2 14 7" xfId="2228"/>
    <cellStyle name="好_108.BOM 2 2 15" xfId="476"/>
    <cellStyle name="好_108.BOM 2 2 15 2" xfId="1158"/>
    <cellStyle name="好_108.BOM 2 2 15 3" xfId="1403"/>
    <cellStyle name="好_108.BOM 2 2 15 4" xfId="1625"/>
    <cellStyle name="好_108.BOM 2 2 15 5" xfId="1836"/>
    <cellStyle name="好_108.BOM 2 2 15 6" xfId="2041"/>
    <cellStyle name="好_108.BOM 2 2 15 7" xfId="2229"/>
    <cellStyle name="好_108.BOM 2 2 16" xfId="477"/>
    <cellStyle name="好_108.BOM 2 2 16 2" xfId="1115"/>
    <cellStyle name="好_108.BOM 2 2 16 3" xfId="1404"/>
    <cellStyle name="好_108.BOM 2 2 16 4" xfId="1626"/>
    <cellStyle name="好_108.BOM 2 2 16 5" xfId="1837"/>
    <cellStyle name="好_108.BOM 2 2 16 6" xfId="2042"/>
    <cellStyle name="好_108.BOM 2 2 16 7" xfId="2230"/>
    <cellStyle name="好_108.BOM 2 2 17" xfId="478"/>
    <cellStyle name="好_108.BOM 2 2 17 2" xfId="1004"/>
    <cellStyle name="好_108.BOM 2 2 17 3" xfId="1405"/>
    <cellStyle name="好_108.BOM 2 2 17 4" xfId="1627"/>
    <cellStyle name="好_108.BOM 2 2 17 5" xfId="1838"/>
    <cellStyle name="好_108.BOM 2 2 17 6" xfId="2043"/>
    <cellStyle name="好_108.BOM 2 2 17 7" xfId="2231"/>
    <cellStyle name="好_108.BOM 2 2 18" xfId="479"/>
    <cellStyle name="好_108.BOM 2 2 18 2" xfId="1009"/>
    <cellStyle name="好_108.BOM 2 2 18 3" xfId="1406"/>
    <cellStyle name="好_108.BOM 2 2 18 4" xfId="1628"/>
    <cellStyle name="好_108.BOM 2 2 18 5" xfId="1839"/>
    <cellStyle name="好_108.BOM 2 2 18 6" xfId="2044"/>
    <cellStyle name="好_108.BOM 2 2 18 7" xfId="2232"/>
    <cellStyle name="好_108.BOM 2 2 19" xfId="480"/>
    <cellStyle name="好_108.BOM 2 2 19 2" xfId="645"/>
    <cellStyle name="好_108.BOM 2 2 19 3" xfId="1407"/>
    <cellStyle name="好_108.BOM 2 2 19 4" xfId="1629"/>
    <cellStyle name="好_108.BOM 2 2 19 5" xfId="1840"/>
    <cellStyle name="好_108.BOM 2 2 19 6" xfId="2045"/>
    <cellStyle name="好_108.BOM 2 2 19 7" xfId="2233"/>
    <cellStyle name="好_108.BOM 2 2 2" xfId="470"/>
    <cellStyle name="好_108.BOM 2 2 2 2" xfId="913"/>
    <cellStyle name="好_108.BOM 2 2 2 3" xfId="1397"/>
    <cellStyle name="好_108.BOM 2 2 2 4" xfId="1619"/>
    <cellStyle name="好_108.BOM 2 2 2 5" xfId="1830"/>
    <cellStyle name="好_108.BOM 2 2 2 6" xfId="2035"/>
    <cellStyle name="好_108.BOM 2 2 2 7" xfId="2223"/>
    <cellStyle name="好_108.BOM 2 2 20" xfId="481"/>
    <cellStyle name="好_108.BOM 2 2 20 2" xfId="921"/>
    <cellStyle name="好_108.BOM 2 2 20 3" xfId="1408"/>
    <cellStyle name="好_108.BOM 2 2 20 4" xfId="1630"/>
    <cellStyle name="好_108.BOM 2 2 20 5" xfId="1841"/>
    <cellStyle name="好_108.BOM 2 2 20 6" xfId="2046"/>
    <cellStyle name="好_108.BOM 2 2 20 7" xfId="2234"/>
    <cellStyle name="好_108.BOM 2 2 3" xfId="482"/>
    <cellStyle name="好_108.BOM 2 2 3 2" xfId="722"/>
    <cellStyle name="好_108.BOM 2 2 3 3" xfId="1409"/>
    <cellStyle name="好_108.BOM 2 2 3 4" xfId="1631"/>
    <cellStyle name="好_108.BOM 2 2 3 5" xfId="1842"/>
    <cellStyle name="好_108.BOM 2 2 3 6" xfId="2047"/>
    <cellStyle name="好_108.BOM 2 2 3 7" xfId="2235"/>
    <cellStyle name="好_108.BOM 2 2 4" xfId="483"/>
    <cellStyle name="好_108.BOM 2 2 4 2" xfId="1120"/>
    <cellStyle name="好_108.BOM 2 2 4 3" xfId="1410"/>
    <cellStyle name="好_108.BOM 2 2 4 4" xfId="1632"/>
    <cellStyle name="好_108.BOM 2 2 4 5" xfId="1843"/>
    <cellStyle name="好_108.BOM 2 2 4 6" xfId="2048"/>
    <cellStyle name="好_108.BOM 2 2 4 7" xfId="2236"/>
    <cellStyle name="好_108.BOM 2 2 5" xfId="484"/>
    <cellStyle name="好_108.BOM 2 2 5 2" xfId="563"/>
    <cellStyle name="好_108.BOM 2 2 5 3" xfId="1411"/>
    <cellStyle name="好_108.BOM 2 2 5 4" xfId="1633"/>
    <cellStyle name="好_108.BOM 2 2 5 5" xfId="1844"/>
    <cellStyle name="好_108.BOM 2 2 5 6" xfId="2049"/>
    <cellStyle name="好_108.BOM 2 2 5 7" xfId="2237"/>
    <cellStyle name="好_108.BOM 2 2 6" xfId="485"/>
    <cellStyle name="好_108.BOM 2 2 6 2" xfId="1144"/>
    <cellStyle name="好_108.BOM 2 2 6 3" xfId="1412"/>
    <cellStyle name="好_108.BOM 2 2 6 4" xfId="1634"/>
    <cellStyle name="好_108.BOM 2 2 6 5" xfId="1845"/>
    <cellStyle name="好_108.BOM 2 2 6 6" xfId="2050"/>
    <cellStyle name="好_108.BOM 2 2 6 7" xfId="2238"/>
    <cellStyle name="好_108.BOM 2 2 7" xfId="486"/>
    <cellStyle name="好_108.BOM 2 2 7 2" xfId="670"/>
    <cellStyle name="好_108.BOM 2 2 7 3" xfId="1413"/>
    <cellStyle name="好_108.BOM 2 2 7 4" xfId="1635"/>
    <cellStyle name="好_108.BOM 2 2 7 5" xfId="1846"/>
    <cellStyle name="好_108.BOM 2 2 7 6" xfId="2051"/>
    <cellStyle name="好_108.BOM 2 2 7 7" xfId="2239"/>
    <cellStyle name="好_108.BOM 2 2 8" xfId="487"/>
    <cellStyle name="好_108.BOM 2 2 8 2" xfId="1003"/>
    <cellStyle name="好_108.BOM 2 2 8 3" xfId="1414"/>
    <cellStyle name="好_108.BOM 2 2 8 4" xfId="1636"/>
    <cellStyle name="好_108.BOM 2 2 8 5" xfId="1847"/>
    <cellStyle name="好_108.BOM 2 2 8 6" xfId="2052"/>
    <cellStyle name="好_108.BOM 2 2 8 7" xfId="2240"/>
    <cellStyle name="好_108.BOM 2 2 9" xfId="488"/>
    <cellStyle name="好_108.BOM 2 2 9 2" xfId="1011"/>
    <cellStyle name="好_108.BOM 2 2 9 3" xfId="1415"/>
    <cellStyle name="好_108.BOM 2 2 9 4" xfId="1637"/>
    <cellStyle name="好_108.BOM 2 2 9 5" xfId="1848"/>
    <cellStyle name="好_108.BOM 2 2 9 6" xfId="2053"/>
    <cellStyle name="好_108.BOM 2 2 9 7" xfId="2241"/>
    <cellStyle name="好_108.BOM 2 20" xfId="489"/>
    <cellStyle name="好_108.BOM 2 20 2" xfId="1201"/>
    <cellStyle name="好_108.BOM 2 20 3" xfId="1416"/>
    <cellStyle name="好_108.BOM 2 20 4" xfId="1638"/>
    <cellStyle name="好_108.BOM 2 20 5" xfId="1849"/>
    <cellStyle name="好_108.BOM 2 20 6" xfId="2054"/>
    <cellStyle name="好_108.BOM 2 20 7" xfId="2242"/>
    <cellStyle name="好_108.BOM 2 21" xfId="490"/>
    <cellStyle name="好_108.BOM 2 21 2" xfId="625"/>
    <cellStyle name="好_108.BOM 2 21 3" xfId="1417"/>
    <cellStyle name="好_108.BOM 2 21 4" xfId="1639"/>
    <cellStyle name="好_108.BOM 2 21 5" xfId="1850"/>
    <cellStyle name="好_108.BOM 2 21 6" xfId="2055"/>
    <cellStyle name="好_108.BOM 2 21 7" xfId="2243"/>
    <cellStyle name="好_108.BOM 2 22" xfId="491"/>
    <cellStyle name="好_108.BOM 2 22 2" xfId="956"/>
    <cellStyle name="好_108.BOM 2 22 3" xfId="1418"/>
    <cellStyle name="好_108.BOM 2 22 4" xfId="1640"/>
    <cellStyle name="好_108.BOM 2 22 5" xfId="1851"/>
    <cellStyle name="好_108.BOM 2 22 6" xfId="2056"/>
    <cellStyle name="好_108.BOM 2 22 7" xfId="2244"/>
    <cellStyle name="好_108.BOM 2 23" xfId="492"/>
    <cellStyle name="好_108.BOM 2 23 2" xfId="961"/>
    <cellStyle name="好_108.BOM 2 23 3" xfId="1419"/>
    <cellStyle name="好_108.BOM 2 23 4" xfId="1641"/>
    <cellStyle name="好_108.BOM 2 23 5" xfId="1852"/>
    <cellStyle name="好_108.BOM 2 23 6" xfId="2057"/>
    <cellStyle name="好_108.BOM 2 23 7" xfId="2245"/>
    <cellStyle name="好_108.BOM 2 24" xfId="493"/>
    <cellStyle name="好_108.BOM 2 24 2" xfId="682"/>
    <cellStyle name="好_108.BOM 2 24 3" xfId="1420"/>
    <cellStyle name="好_108.BOM 2 24 4" xfId="1642"/>
    <cellStyle name="好_108.BOM 2 24 5" xfId="1853"/>
    <cellStyle name="好_108.BOM 2 24 6" xfId="2058"/>
    <cellStyle name="好_108.BOM 2 24 7" xfId="2246"/>
    <cellStyle name="好_108.BOM 2 25" xfId="494"/>
    <cellStyle name="好_108.BOM 2 25 2" xfId="775"/>
    <cellStyle name="好_108.BOM 2 25 3" xfId="1421"/>
    <cellStyle name="好_108.BOM 2 25 4" xfId="1643"/>
    <cellStyle name="好_108.BOM 2 25 5" xfId="1854"/>
    <cellStyle name="好_108.BOM 2 25 6" xfId="2059"/>
    <cellStyle name="好_108.BOM 2 25 7" xfId="2247"/>
    <cellStyle name="好_108.BOM 2 26" xfId="495"/>
    <cellStyle name="好_108.BOM 2 26 2" xfId="980"/>
    <cellStyle name="好_108.BOM 2 26 3" xfId="1422"/>
    <cellStyle name="好_108.BOM 2 26 4" xfId="1644"/>
    <cellStyle name="好_108.BOM 2 26 5" xfId="1855"/>
    <cellStyle name="好_108.BOM 2 26 6" xfId="2060"/>
    <cellStyle name="好_108.BOM 2 26 7" xfId="2248"/>
    <cellStyle name="好_108.BOM 2 27" xfId="823"/>
    <cellStyle name="好_108.BOM 2 28" xfId="1051"/>
    <cellStyle name="好_108.BOM 2 29" xfId="618"/>
    <cellStyle name="好_108.BOM 2 3" xfId="225"/>
    <cellStyle name="好_108.BOM 2 3 2" xfId="496"/>
    <cellStyle name="好_108.BOM 2 3 2 2" xfId="1170"/>
    <cellStyle name="好_108.BOM 2 3 2 3" xfId="1423"/>
    <cellStyle name="好_108.BOM 2 3 2 4" xfId="1645"/>
    <cellStyle name="好_108.BOM 2 3 2 5" xfId="1856"/>
    <cellStyle name="好_108.BOM 2 3 2 6" xfId="2061"/>
    <cellStyle name="好_108.BOM 2 3 2 7" xfId="2249"/>
    <cellStyle name="好_108.BOM 2 30" xfId="1153"/>
    <cellStyle name="好_108.BOM 2 31" xfId="606"/>
    <cellStyle name="好_108.BOM 2 32" xfId="865"/>
    <cellStyle name="好_108.BOM 2 4" xfId="169"/>
    <cellStyle name="好_108.BOM 2 4 2" xfId="497"/>
    <cellStyle name="好_108.BOM 2 4 2 2" xfId="843"/>
    <cellStyle name="好_108.BOM 2 4 2 3" xfId="1424"/>
    <cellStyle name="好_108.BOM 2 4 2 4" xfId="1646"/>
    <cellStyle name="好_108.BOM 2 4 2 5" xfId="1857"/>
    <cellStyle name="好_108.BOM 2 4 2 6" xfId="2062"/>
    <cellStyle name="好_108.BOM 2 4 2 7" xfId="2250"/>
    <cellStyle name="好_108.BOM 2 5" xfId="168"/>
    <cellStyle name="好_108.BOM 2 5 2" xfId="498"/>
    <cellStyle name="好_108.BOM 2 5 2 2" xfId="643"/>
    <cellStyle name="好_108.BOM 2 5 2 3" xfId="1425"/>
    <cellStyle name="好_108.BOM 2 5 2 4" xfId="1647"/>
    <cellStyle name="好_108.BOM 2 5 2 5" xfId="1858"/>
    <cellStyle name="好_108.BOM 2 5 2 6" xfId="2063"/>
    <cellStyle name="好_108.BOM 2 5 2 7" xfId="2251"/>
    <cellStyle name="好_108.BOM 2 6" xfId="220"/>
    <cellStyle name="好_108.BOM 2 6 2" xfId="499"/>
    <cellStyle name="好_108.BOM 2 6 2 2" xfId="841"/>
    <cellStyle name="好_108.BOM 2 6 2 3" xfId="1426"/>
    <cellStyle name="好_108.BOM 2 6 2 4" xfId="1648"/>
    <cellStyle name="好_108.BOM 2 6 2 5" xfId="1859"/>
    <cellStyle name="好_108.BOM 2 6 2 6" xfId="2064"/>
    <cellStyle name="好_108.BOM 2 6 2 7" xfId="2252"/>
    <cellStyle name="好_108.BOM 2 7" xfId="141"/>
    <cellStyle name="好_108.BOM 2 7 2" xfId="500"/>
    <cellStyle name="好_108.BOM 2 7 2 2" xfId="600"/>
    <cellStyle name="好_108.BOM 2 7 2 3" xfId="1427"/>
    <cellStyle name="好_108.BOM 2 7 2 4" xfId="1649"/>
    <cellStyle name="好_108.BOM 2 7 2 5" xfId="1860"/>
    <cellStyle name="好_108.BOM 2 7 2 6" xfId="2065"/>
    <cellStyle name="好_108.BOM 2 7 2 7" xfId="2253"/>
    <cellStyle name="好_108.BOM 2 8" xfId="160"/>
    <cellStyle name="好_108.BOM 2 8 2" xfId="501"/>
    <cellStyle name="好_108.BOM 2 8 2 2" xfId="776"/>
    <cellStyle name="好_108.BOM 2 8 2 3" xfId="1428"/>
    <cellStyle name="好_108.BOM 2 8 2 4" xfId="1650"/>
    <cellStyle name="好_108.BOM 2 8 2 5" xfId="1861"/>
    <cellStyle name="好_108.BOM 2 8 2 6" xfId="2066"/>
    <cellStyle name="好_108.BOM 2 8 2 7" xfId="2254"/>
    <cellStyle name="好_108.BOM 2 9" xfId="502"/>
    <cellStyle name="好_108.BOM 2 9 2" xfId="971"/>
    <cellStyle name="好_108.BOM 2 9 3" xfId="1429"/>
    <cellStyle name="好_108.BOM 2 9 4" xfId="1651"/>
    <cellStyle name="好_108.BOM 2 9 5" xfId="1862"/>
    <cellStyle name="好_108.BOM 2 9 6" xfId="2067"/>
    <cellStyle name="好_108.BOM 2 9 7" xfId="2255"/>
    <cellStyle name="好_108.BOM 20" xfId="455"/>
    <cellStyle name="好_108.BOM 20 2" xfId="977"/>
    <cellStyle name="好_108.BOM 20 3" xfId="1382"/>
    <cellStyle name="好_108.BOM 20 4" xfId="1604"/>
    <cellStyle name="好_108.BOM 20 5" xfId="1815"/>
    <cellStyle name="好_108.BOM 20 6" xfId="2020"/>
    <cellStyle name="好_108.BOM 20 7" xfId="2208"/>
    <cellStyle name="好_108.BOM 21" xfId="503"/>
    <cellStyle name="好_108.BOM 21 2" xfId="988"/>
    <cellStyle name="好_108.BOM 21 3" xfId="1430"/>
    <cellStyle name="好_108.BOM 21 4" xfId="1652"/>
    <cellStyle name="好_108.BOM 21 5" xfId="1863"/>
    <cellStyle name="好_108.BOM 21 6" xfId="2068"/>
    <cellStyle name="好_108.BOM 21 7" xfId="2256"/>
    <cellStyle name="好_108.BOM 22" xfId="504"/>
    <cellStyle name="好_108.BOM 22 2" xfId="720"/>
    <cellStyle name="好_108.BOM 22 3" xfId="1431"/>
    <cellStyle name="好_108.BOM 22 4" xfId="1653"/>
    <cellStyle name="好_108.BOM 22 5" xfId="1864"/>
    <cellStyle name="好_108.BOM 22 6" xfId="2069"/>
    <cellStyle name="好_108.BOM 22 7" xfId="2257"/>
    <cellStyle name="好_108.BOM 23" xfId="505"/>
    <cellStyle name="好_108.BOM 23 2" xfId="1202"/>
    <cellStyle name="好_108.BOM 23 3" xfId="1432"/>
    <cellStyle name="好_108.BOM 23 4" xfId="1654"/>
    <cellStyle name="好_108.BOM 23 5" xfId="1865"/>
    <cellStyle name="好_108.BOM 23 6" xfId="2070"/>
    <cellStyle name="好_108.BOM 23 7" xfId="2258"/>
    <cellStyle name="好_108.BOM 24" xfId="506"/>
    <cellStyle name="好_108.BOM 24 2" xfId="1028"/>
    <cellStyle name="好_108.BOM 24 3" xfId="1433"/>
    <cellStyle name="好_108.BOM 24 4" xfId="1655"/>
    <cellStyle name="好_108.BOM 24 5" xfId="1866"/>
    <cellStyle name="好_108.BOM 24 6" xfId="2071"/>
    <cellStyle name="好_108.BOM 24 7" xfId="2259"/>
    <cellStyle name="好_108.BOM 25" xfId="507"/>
    <cellStyle name="好_108.BOM 25 2" xfId="1177"/>
    <cellStyle name="好_108.BOM 25 3" xfId="1434"/>
    <cellStyle name="好_108.BOM 25 4" xfId="1656"/>
    <cellStyle name="好_108.BOM 25 5" xfId="1867"/>
    <cellStyle name="好_108.BOM 25 6" xfId="2072"/>
    <cellStyle name="好_108.BOM 25 7" xfId="2260"/>
    <cellStyle name="好_108.BOM 26" xfId="508"/>
    <cellStyle name="好_108.BOM 26 2" xfId="1193"/>
    <cellStyle name="好_108.BOM 26 3" xfId="1435"/>
    <cellStyle name="好_108.BOM 26 4" xfId="1657"/>
    <cellStyle name="好_108.BOM 26 5" xfId="1868"/>
    <cellStyle name="好_108.BOM 26 6" xfId="2073"/>
    <cellStyle name="好_108.BOM 26 7" xfId="2261"/>
    <cellStyle name="好_108.BOM 27" xfId="509"/>
    <cellStyle name="好_108.BOM 27 2" xfId="703"/>
    <cellStyle name="好_108.BOM 27 3" xfId="1436"/>
    <cellStyle name="好_108.BOM 27 4" xfId="1658"/>
    <cellStyle name="好_108.BOM 27 5" xfId="1869"/>
    <cellStyle name="好_108.BOM 27 6" xfId="2074"/>
    <cellStyle name="好_108.BOM 27 7" xfId="2262"/>
    <cellStyle name="好_108.BOM 28" xfId="510"/>
    <cellStyle name="好_108.BOM 28 2" xfId="1066"/>
    <cellStyle name="好_108.BOM 28 3" xfId="1437"/>
    <cellStyle name="好_108.BOM 28 4" xfId="1659"/>
    <cellStyle name="好_108.BOM 28 5" xfId="1870"/>
    <cellStyle name="好_108.BOM 28 6" xfId="2075"/>
    <cellStyle name="好_108.BOM 28 7" xfId="2263"/>
    <cellStyle name="好_108.BOM 29" xfId="511"/>
    <cellStyle name="好_108.BOM 29 2" xfId="646"/>
    <cellStyle name="好_108.BOM 29 3" xfId="1438"/>
    <cellStyle name="好_108.BOM 29 4" xfId="1660"/>
    <cellStyle name="好_108.BOM 29 5" xfId="1871"/>
    <cellStyle name="好_108.BOM 29 6" xfId="2076"/>
    <cellStyle name="好_108.BOM 29 7" xfId="2264"/>
    <cellStyle name="好_108.BOM 3" xfId="206"/>
    <cellStyle name="好_108.BOM 3 2" xfId="512"/>
    <cellStyle name="好_108.BOM 3 2 2" xfId="1184"/>
    <cellStyle name="好_108.BOM 3 2 3" xfId="1439"/>
    <cellStyle name="好_108.BOM 3 2 4" xfId="1661"/>
    <cellStyle name="好_108.BOM 3 2 5" xfId="1872"/>
    <cellStyle name="好_108.BOM 3 2 6" xfId="2077"/>
    <cellStyle name="好_108.BOM 3 2 7" xfId="2265"/>
    <cellStyle name="好_108.BOM 30" xfId="513"/>
    <cellStyle name="好_108.BOM 30 2" xfId="978"/>
    <cellStyle name="好_108.BOM 30 3" xfId="1440"/>
    <cellStyle name="好_108.BOM 30 4" xfId="1662"/>
    <cellStyle name="好_108.BOM 30 5" xfId="1873"/>
    <cellStyle name="好_108.BOM 30 6" xfId="2078"/>
    <cellStyle name="好_108.BOM 30 7" xfId="2266"/>
    <cellStyle name="好_108.BOM 31" xfId="514"/>
    <cellStyle name="好_108.BOM 31 2" xfId="1213"/>
    <cellStyle name="好_108.BOM 31 3" xfId="1441"/>
    <cellStyle name="好_108.BOM 31 4" xfId="1663"/>
    <cellStyle name="好_108.BOM 31 5" xfId="1874"/>
    <cellStyle name="好_108.BOM 31 6" xfId="2079"/>
    <cellStyle name="好_108.BOM 31 7" xfId="2267"/>
    <cellStyle name="好_108.BOM 32" xfId="515"/>
    <cellStyle name="好_108.BOM 32 2" xfId="1214"/>
    <cellStyle name="好_108.BOM 32 3" xfId="1442"/>
    <cellStyle name="好_108.BOM 32 4" xfId="1664"/>
    <cellStyle name="好_108.BOM 32 5" xfId="1875"/>
    <cellStyle name="好_108.BOM 32 6" xfId="2080"/>
    <cellStyle name="好_108.BOM 32 7" xfId="2268"/>
    <cellStyle name="好_108.BOM 33" xfId="516"/>
    <cellStyle name="好_108.BOM 33 2" xfId="1215"/>
    <cellStyle name="好_108.BOM 33 3" xfId="1443"/>
    <cellStyle name="好_108.BOM 33 4" xfId="1665"/>
    <cellStyle name="好_108.BOM 33 5" xfId="1876"/>
    <cellStyle name="好_108.BOM 33 6" xfId="2081"/>
    <cellStyle name="好_108.BOM 33 7" xfId="2269"/>
    <cellStyle name="好_108.BOM 34" xfId="517"/>
    <cellStyle name="好_108.BOM 34 2" xfId="1216"/>
    <cellStyle name="好_108.BOM 34 3" xfId="1444"/>
    <cellStyle name="好_108.BOM 34 4" xfId="1666"/>
    <cellStyle name="好_108.BOM 34 5" xfId="1877"/>
    <cellStyle name="好_108.BOM 34 6" xfId="2082"/>
    <cellStyle name="好_108.BOM 34 7" xfId="2270"/>
    <cellStyle name="好_108.BOM 35" xfId="518"/>
    <cellStyle name="好_108.BOM 35 2" xfId="1217"/>
    <cellStyle name="好_108.BOM 35 3" xfId="1445"/>
    <cellStyle name="好_108.BOM 35 4" xfId="1667"/>
    <cellStyle name="好_108.BOM 35 5" xfId="1878"/>
    <cellStyle name="好_108.BOM 35 6" xfId="2083"/>
    <cellStyle name="好_108.BOM 35 7" xfId="2271"/>
    <cellStyle name="好_108.BOM 36" xfId="519"/>
    <cellStyle name="好_108.BOM 36 2" xfId="1218"/>
    <cellStyle name="好_108.BOM 36 3" xfId="1446"/>
    <cellStyle name="好_108.BOM 36 4" xfId="1668"/>
    <cellStyle name="好_108.BOM 36 5" xfId="1879"/>
    <cellStyle name="好_108.BOM 36 6" xfId="2084"/>
    <cellStyle name="好_108.BOM 36 7" xfId="2272"/>
    <cellStyle name="好_108.BOM 37" xfId="520"/>
    <cellStyle name="好_108.BOM 37 2" xfId="1219"/>
    <cellStyle name="好_108.BOM 37 3" xfId="1447"/>
    <cellStyle name="好_108.BOM 37 4" xfId="1669"/>
    <cellStyle name="好_108.BOM 37 5" xfId="1880"/>
    <cellStyle name="好_108.BOM 37 6" xfId="2085"/>
    <cellStyle name="好_108.BOM 37 7" xfId="2273"/>
    <cellStyle name="好_108.BOM 4" xfId="177"/>
    <cellStyle name="好_108.BOM 4 2" xfId="521"/>
    <cellStyle name="好_108.BOM 4 2 2" xfId="1220"/>
    <cellStyle name="好_108.BOM 4 2 3" xfId="1448"/>
    <cellStyle name="好_108.BOM 4 2 4" xfId="1670"/>
    <cellStyle name="好_108.BOM 4 2 5" xfId="1881"/>
    <cellStyle name="好_108.BOM 4 2 6" xfId="2086"/>
    <cellStyle name="好_108.BOM 4 2 7" xfId="2274"/>
    <cellStyle name="好_108.BOM 5" xfId="185"/>
    <cellStyle name="好_108.BOM 5 2" xfId="522"/>
    <cellStyle name="好_108.BOM 5 2 2" xfId="1221"/>
    <cellStyle name="好_108.BOM 5 2 3" xfId="1449"/>
    <cellStyle name="好_108.BOM 5 2 4" xfId="1671"/>
    <cellStyle name="好_108.BOM 5 2 5" xfId="1882"/>
    <cellStyle name="好_108.BOM 5 2 6" xfId="2087"/>
    <cellStyle name="好_108.BOM 5 2 7" xfId="2275"/>
    <cellStyle name="好_108.BOM 6" xfId="182"/>
    <cellStyle name="好_108.BOM 6 2" xfId="523"/>
    <cellStyle name="好_108.BOM 6 2 2" xfId="1222"/>
    <cellStyle name="好_108.BOM 6 2 3" xfId="1450"/>
    <cellStyle name="好_108.BOM 6 2 4" xfId="1672"/>
    <cellStyle name="好_108.BOM 6 2 5" xfId="1883"/>
    <cellStyle name="好_108.BOM 6 2 6" xfId="2088"/>
    <cellStyle name="好_108.BOM 6 2 7" xfId="2276"/>
    <cellStyle name="好_108.BOM 7" xfId="183"/>
    <cellStyle name="好_108.BOM 7 2" xfId="524"/>
    <cellStyle name="好_108.BOM 7 2 2" xfId="1223"/>
    <cellStyle name="好_108.BOM 7 2 3" xfId="1451"/>
    <cellStyle name="好_108.BOM 7 2 4" xfId="1673"/>
    <cellStyle name="好_108.BOM 7 2 5" xfId="1884"/>
    <cellStyle name="好_108.BOM 7 2 6" xfId="2089"/>
    <cellStyle name="好_108.BOM 7 2 7" xfId="2277"/>
    <cellStyle name="好_108.BOM 8" xfId="205"/>
    <cellStyle name="好_108.BOM 8 2" xfId="525"/>
    <cellStyle name="好_108.BOM 8 2 2" xfId="1224"/>
    <cellStyle name="好_108.BOM 8 2 3" xfId="1452"/>
    <cellStyle name="好_108.BOM 8 2 4" xfId="1674"/>
    <cellStyle name="好_108.BOM 8 2 5" xfId="1885"/>
    <cellStyle name="好_108.BOM 8 2 6" xfId="2090"/>
    <cellStyle name="好_108.BOM 8 2 7" xfId="2278"/>
    <cellStyle name="好_108.BOM 9" xfId="196"/>
    <cellStyle name="好_108.BOM 9 2" xfId="526"/>
    <cellStyle name="好_108.BOM 9 2 2" xfId="1225"/>
    <cellStyle name="好_108.BOM 9 2 3" xfId="1453"/>
    <cellStyle name="好_108.BOM 9 2 4" xfId="1675"/>
    <cellStyle name="好_108.BOM 9 2 5" xfId="1886"/>
    <cellStyle name="好_108.BOM 9 2 6" xfId="2091"/>
    <cellStyle name="好_108.BOM 9 2 7" xfId="2279"/>
    <cellStyle name="汇总 2" xfId="36"/>
    <cellStyle name="汇总 3" xfId="79"/>
    <cellStyle name="汇总 4" xfId="120"/>
    <cellStyle name="汇总 5" xfId="527"/>
    <cellStyle name="计算 2" xfId="37"/>
    <cellStyle name="计算 3" xfId="80"/>
    <cellStyle name="计算 4" xfId="121"/>
    <cellStyle name="计算 5" xfId="528"/>
    <cellStyle name="检查单元格 2" xfId="38"/>
    <cellStyle name="检查单元格 3" xfId="81"/>
    <cellStyle name="检查单元格 4" xfId="122"/>
    <cellStyle name="检查单元格 5" xfId="529"/>
    <cellStyle name="解释性文本 2" xfId="39"/>
    <cellStyle name="解释性文本 3" xfId="82"/>
    <cellStyle name="解释性文本 4" xfId="123"/>
    <cellStyle name="解释性文本 5" xfId="530"/>
    <cellStyle name="警告文本 2" xfId="40"/>
    <cellStyle name="警告文本 3" xfId="83"/>
    <cellStyle name="警告文本 4" xfId="124"/>
    <cellStyle name="警告文本 5" xfId="531"/>
    <cellStyle name="链接单元格 2" xfId="41"/>
    <cellStyle name="链接单元格 3" xfId="84"/>
    <cellStyle name="链接单元格 4" xfId="125"/>
    <cellStyle name="链接单元格 5" xfId="532"/>
    <cellStyle name="强调文字颜色 1 2" xfId="42"/>
    <cellStyle name="强调文字颜色 1 3" xfId="85"/>
    <cellStyle name="强调文字颜色 1 4" xfId="126"/>
    <cellStyle name="强调文字颜色 1 5" xfId="533"/>
    <cellStyle name="强调文字颜色 2 2" xfId="43"/>
    <cellStyle name="强调文字颜色 2 3" xfId="86"/>
    <cellStyle name="强调文字颜色 2 4" xfId="127"/>
    <cellStyle name="强调文字颜色 2 5" xfId="534"/>
    <cellStyle name="强调文字颜色 3 2" xfId="44"/>
    <cellStyle name="强调文字颜色 3 3" xfId="87"/>
    <cellStyle name="强调文字颜色 3 4" xfId="128"/>
    <cellStyle name="强调文字颜色 3 5" xfId="535"/>
    <cellStyle name="强调文字颜色 4 2" xfId="45"/>
    <cellStyle name="强调文字颜色 4 3" xfId="88"/>
    <cellStyle name="强调文字颜色 4 4" xfId="129"/>
    <cellStyle name="强调文字颜色 4 5" xfId="536"/>
    <cellStyle name="强调文字颜色 5 2" xfId="46"/>
    <cellStyle name="强调文字颜色 5 3" xfId="89"/>
    <cellStyle name="强调文字颜色 5 4" xfId="130"/>
    <cellStyle name="强调文字颜色 5 5" xfId="537"/>
    <cellStyle name="强调文字颜色 6 2" xfId="47"/>
    <cellStyle name="强调文字颜色 6 3" xfId="90"/>
    <cellStyle name="强调文字颜色 6 4" xfId="131"/>
    <cellStyle name="强调文字颜色 6 5" xfId="538"/>
    <cellStyle name="适中 2" xfId="48"/>
    <cellStyle name="适中 3" xfId="91"/>
    <cellStyle name="适中 4" xfId="132"/>
    <cellStyle name="适中 5" xfId="539"/>
    <cellStyle name="输出 2" xfId="49"/>
    <cellStyle name="输出 3" xfId="92"/>
    <cellStyle name="输出 4" xfId="133"/>
    <cellStyle name="输出 5" xfId="540"/>
    <cellStyle name="输入 2" xfId="50"/>
    <cellStyle name="输入 3" xfId="93"/>
    <cellStyle name="输入 4" xfId="134"/>
    <cellStyle name="输入 5" xfId="541"/>
    <cellStyle name="一般 2" xfId="51"/>
    <cellStyle name="注释 2" xfId="52"/>
    <cellStyle name="注释 3" xfId="94"/>
    <cellStyle name="注释 4" xfId="135"/>
    <cellStyle name="注释 5" xfId="542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26" Type="http://schemas.openxmlformats.org/officeDocument/2006/relationships/image" Target="../media/image27.emf"/><Relationship Id="rId39" Type="http://schemas.openxmlformats.org/officeDocument/2006/relationships/image" Target="../media/image40.emf"/><Relationship Id="rId3" Type="http://schemas.openxmlformats.org/officeDocument/2006/relationships/image" Target="../media/image4.emf"/><Relationship Id="rId21" Type="http://schemas.openxmlformats.org/officeDocument/2006/relationships/image" Target="../media/image22.emf"/><Relationship Id="rId34" Type="http://schemas.openxmlformats.org/officeDocument/2006/relationships/image" Target="../media/image35.emf"/><Relationship Id="rId42" Type="http://schemas.openxmlformats.org/officeDocument/2006/relationships/image" Target="../media/image43.png"/><Relationship Id="rId47" Type="http://schemas.openxmlformats.org/officeDocument/2006/relationships/image" Target="../media/image48.emf"/><Relationship Id="rId50" Type="http://schemas.openxmlformats.org/officeDocument/2006/relationships/image" Target="../media/image51.emf"/><Relationship Id="rId7" Type="http://schemas.openxmlformats.org/officeDocument/2006/relationships/image" Target="../media/image8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5" Type="http://schemas.openxmlformats.org/officeDocument/2006/relationships/image" Target="../media/image26.emf"/><Relationship Id="rId33" Type="http://schemas.openxmlformats.org/officeDocument/2006/relationships/image" Target="../media/image34.emf"/><Relationship Id="rId38" Type="http://schemas.openxmlformats.org/officeDocument/2006/relationships/image" Target="../media/image39.emf"/><Relationship Id="rId46" Type="http://schemas.openxmlformats.org/officeDocument/2006/relationships/image" Target="../media/image47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0" Type="http://schemas.openxmlformats.org/officeDocument/2006/relationships/image" Target="../media/image21.emf"/><Relationship Id="rId29" Type="http://schemas.openxmlformats.org/officeDocument/2006/relationships/image" Target="../media/image30.emf"/><Relationship Id="rId41" Type="http://schemas.openxmlformats.org/officeDocument/2006/relationships/image" Target="../media/image42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24" Type="http://schemas.openxmlformats.org/officeDocument/2006/relationships/image" Target="../media/image25.emf"/><Relationship Id="rId32" Type="http://schemas.openxmlformats.org/officeDocument/2006/relationships/image" Target="../media/image33.emf"/><Relationship Id="rId37" Type="http://schemas.openxmlformats.org/officeDocument/2006/relationships/image" Target="../media/image38.emf"/><Relationship Id="rId40" Type="http://schemas.openxmlformats.org/officeDocument/2006/relationships/image" Target="../media/image41.emf"/><Relationship Id="rId45" Type="http://schemas.openxmlformats.org/officeDocument/2006/relationships/image" Target="../media/image46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23" Type="http://schemas.openxmlformats.org/officeDocument/2006/relationships/image" Target="../media/image24.emf"/><Relationship Id="rId28" Type="http://schemas.openxmlformats.org/officeDocument/2006/relationships/image" Target="../media/image29.emf"/><Relationship Id="rId36" Type="http://schemas.openxmlformats.org/officeDocument/2006/relationships/image" Target="../media/image37.emf"/><Relationship Id="rId49" Type="http://schemas.openxmlformats.org/officeDocument/2006/relationships/image" Target="../media/image50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31" Type="http://schemas.openxmlformats.org/officeDocument/2006/relationships/image" Target="../media/image32.emf"/><Relationship Id="rId44" Type="http://schemas.openxmlformats.org/officeDocument/2006/relationships/image" Target="../media/image45.png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Relationship Id="rId27" Type="http://schemas.openxmlformats.org/officeDocument/2006/relationships/image" Target="../media/image28.emf"/><Relationship Id="rId30" Type="http://schemas.openxmlformats.org/officeDocument/2006/relationships/image" Target="../media/image31.emf"/><Relationship Id="rId35" Type="http://schemas.openxmlformats.org/officeDocument/2006/relationships/image" Target="../media/image36.emf"/><Relationship Id="rId43" Type="http://schemas.openxmlformats.org/officeDocument/2006/relationships/image" Target="../media/image44.png"/><Relationship Id="rId48" Type="http://schemas.openxmlformats.org/officeDocument/2006/relationships/image" Target="../media/image49.emf"/><Relationship Id="rId8" Type="http://schemas.openxmlformats.org/officeDocument/2006/relationships/image" Target="../media/image9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emf"/><Relationship Id="rId13" Type="http://schemas.openxmlformats.org/officeDocument/2006/relationships/image" Target="../media/image30.emf"/><Relationship Id="rId18" Type="http://schemas.openxmlformats.org/officeDocument/2006/relationships/image" Target="../media/image41.emf"/><Relationship Id="rId26" Type="http://schemas.openxmlformats.org/officeDocument/2006/relationships/image" Target="../media/image57.emf"/><Relationship Id="rId3" Type="http://schemas.openxmlformats.org/officeDocument/2006/relationships/image" Target="../media/image14.emf"/><Relationship Id="rId21" Type="http://schemas.openxmlformats.org/officeDocument/2006/relationships/image" Target="../media/image52.emf"/><Relationship Id="rId34" Type="http://schemas.openxmlformats.org/officeDocument/2006/relationships/image" Target="../media/image65.jpeg"/><Relationship Id="rId7" Type="http://schemas.openxmlformats.org/officeDocument/2006/relationships/image" Target="../media/image23.emf"/><Relationship Id="rId12" Type="http://schemas.openxmlformats.org/officeDocument/2006/relationships/image" Target="../media/image29.emf"/><Relationship Id="rId17" Type="http://schemas.openxmlformats.org/officeDocument/2006/relationships/image" Target="../media/image40.emf"/><Relationship Id="rId25" Type="http://schemas.openxmlformats.org/officeDocument/2006/relationships/image" Target="../media/image56.emf"/><Relationship Id="rId33" Type="http://schemas.openxmlformats.org/officeDocument/2006/relationships/image" Target="../media/image64.emf"/><Relationship Id="rId38" Type="http://schemas.openxmlformats.org/officeDocument/2006/relationships/image" Target="../media/image50.emf"/><Relationship Id="rId2" Type="http://schemas.openxmlformats.org/officeDocument/2006/relationships/image" Target="../media/image13.emf"/><Relationship Id="rId16" Type="http://schemas.openxmlformats.org/officeDocument/2006/relationships/image" Target="../media/image39.emf"/><Relationship Id="rId20" Type="http://schemas.openxmlformats.org/officeDocument/2006/relationships/image" Target="../media/image42.emf"/><Relationship Id="rId29" Type="http://schemas.openxmlformats.org/officeDocument/2006/relationships/image" Target="../media/image60.emf"/><Relationship Id="rId1" Type="http://schemas.openxmlformats.org/officeDocument/2006/relationships/image" Target="../media/image10.emf"/><Relationship Id="rId6" Type="http://schemas.openxmlformats.org/officeDocument/2006/relationships/image" Target="../media/image21.emf"/><Relationship Id="rId11" Type="http://schemas.openxmlformats.org/officeDocument/2006/relationships/image" Target="../media/image28.emf"/><Relationship Id="rId24" Type="http://schemas.openxmlformats.org/officeDocument/2006/relationships/image" Target="../media/image55.emf"/><Relationship Id="rId32" Type="http://schemas.openxmlformats.org/officeDocument/2006/relationships/image" Target="../media/image63.emf"/><Relationship Id="rId37" Type="http://schemas.openxmlformats.org/officeDocument/2006/relationships/image" Target="../media/image66.emf"/><Relationship Id="rId5" Type="http://schemas.openxmlformats.org/officeDocument/2006/relationships/image" Target="../media/image19.emf"/><Relationship Id="rId15" Type="http://schemas.openxmlformats.org/officeDocument/2006/relationships/image" Target="../media/image38.emf"/><Relationship Id="rId23" Type="http://schemas.openxmlformats.org/officeDocument/2006/relationships/image" Target="../media/image54.emf"/><Relationship Id="rId28" Type="http://schemas.openxmlformats.org/officeDocument/2006/relationships/image" Target="../media/image59.emf"/><Relationship Id="rId36" Type="http://schemas.openxmlformats.org/officeDocument/2006/relationships/image" Target="../media/image48.emf"/><Relationship Id="rId10" Type="http://schemas.openxmlformats.org/officeDocument/2006/relationships/image" Target="../media/image27.emf"/><Relationship Id="rId19" Type="http://schemas.openxmlformats.org/officeDocument/2006/relationships/image" Target="../media/image36.emf"/><Relationship Id="rId31" Type="http://schemas.openxmlformats.org/officeDocument/2006/relationships/image" Target="../media/image62.emf"/><Relationship Id="rId4" Type="http://schemas.openxmlformats.org/officeDocument/2006/relationships/image" Target="../media/image17.emf"/><Relationship Id="rId9" Type="http://schemas.openxmlformats.org/officeDocument/2006/relationships/image" Target="../media/image25.emf"/><Relationship Id="rId14" Type="http://schemas.openxmlformats.org/officeDocument/2006/relationships/image" Target="../media/image37.emf"/><Relationship Id="rId22" Type="http://schemas.openxmlformats.org/officeDocument/2006/relationships/image" Target="../media/image53.emf"/><Relationship Id="rId27" Type="http://schemas.openxmlformats.org/officeDocument/2006/relationships/image" Target="../media/image58.emf"/><Relationship Id="rId30" Type="http://schemas.openxmlformats.org/officeDocument/2006/relationships/image" Target="../media/image61.emf"/><Relationship Id="rId35" Type="http://schemas.openxmlformats.org/officeDocument/2006/relationships/image" Target="../media/image47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4.emf"/><Relationship Id="rId13" Type="http://schemas.openxmlformats.org/officeDocument/2006/relationships/image" Target="../media/image79.emf"/><Relationship Id="rId18" Type="http://schemas.openxmlformats.org/officeDocument/2006/relationships/image" Target="../media/image84.emf"/><Relationship Id="rId3" Type="http://schemas.openxmlformats.org/officeDocument/2006/relationships/image" Target="../media/image69.emf"/><Relationship Id="rId7" Type="http://schemas.openxmlformats.org/officeDocument/2006/relationships/image" Target="../media/image73.emf"/><Relationship Id="rId12" Type="http://schemas.openxmlformats.org/officeDocument/2006/relationships/image" Target="../media/image78.emf"/><Relationship Id="rId17" Type="http://schemas.openxmlformats.org/officeDocument/2006/relationships/image" Target="../media/image83.png"/><Relationship Id="rId2" Type="http://schemas.openxmlformats.org/officeDocument/2006/relationships/image" Target="../media/image68.png"/><Relationship Id="rId16" Type="http://schemas.openxmlformats.org/officeDocument/2006/relationships/image" Target="../media/image82.emf"/><Relationship Id="rId20" Type="http://schemas.openxmlformats.org/officeDocument/2006/relationships/image" Target="../media/image86.emf"/><Relationship Id="rId1" Type="http://schemas.openxmlformats.org/officeDocument/2006/relationships/image" Target="../media/image67.png"/><Relationship Id="rId6" Type="http://schemas.openxmlformats.org/officeDocument/2006/relationships/image" Target="../media/image72.emf"/><Relationship Id="rId11" Type="http://schemas.openxmlformats.org/officeDocument/2006/relationships/image" Target="../media/image77.emf"/><Relationship Id="rId5" Type="http://schemas.openxmlformats.org/officeDocument/2006/relationships/image" Target="../media/image71.emf"/><Relationship Id="rId15" Type="http://schemas.openxmlformats.org/officeDocument/2006/relationships/image" Target="../media/image81.emf"/><Relationship Id="rId10" Type="http://schemas.openxmlformats.org/officeDocument/2006/relationships/image" Target="../media/image76.emf"/><Relationship Id="rId19" Type="http://schemas.openxmlformats.org/officeDocument/2006/relationships/image" Target="../media/image85.emf"/><Relationship Id="rId4" Type="http://schemas.openxmlformats.org/officeDocument/2006/relationships/image" Target="../media/image70.emf"/><Relationship Id="rId9" Type="http://schemas.openxmlformats.org/officeDocument/2006/relationships/image" Target="../media/image75.emf"/><Relationship Id="rId14" Type="http://schemas.openxmlformats.org/officeDocument/2006/relationships/image" Target="../media/image80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4.emf"/><Relationship Id="rId13" Type="http://schemas.openxmlformats.org/officeDocument/2006/relationships/image" Target="../media/image99.emf"/><Relationship Id="rId3" Type="http://schemas.openxmlformats.org/officeDocument/2006/relationships/image" Target="../media/image89.emf"/><Relationship Id="rId7" Type="http://schemas.openxmlformats.org/officeDocument/2006/relationships/image" Target="../media/image93.emf"/><Relationship Id="rId12" Type="http://schemas.openxmlformats.org/officeDocument/2006/relationships/image" Target="../media/image98.emf"/><Relationship Id="rId2" Type="http://schemas.openxmlformats.org/officeDocument/2006/relationships/image" Target="../media/image88.emf"/><Relationship Id="rId1" Type="http://schemas.openxmlformats.org/officeDocument/2006/relationships/image" Target="../media/image87.emf"/><Relationship Id="rId6" Type="http://schemas.openxmlformats.org/officeDocument/2006/relationships/image" Target="../media/image92.emf"/><Relationship Id="rId11" Type="http://schemas.openxmlformats.org/officeDocument/2006/relationships/image" Target="../media/image97.emf"/><Relationship Id="rId5" Type="http://schemas.openxmlformats.org/officeDocument/2006/relationships/image" Target="../media/image91.emf"/><Relationship Id="rId15" Type="http://schemas.openxmlformats.org/officeDocument/2006/relationships/image" Target="../media/image101.emf"/><Relationship Id="rId10" Type="http://schemas.openxmlformats.org/officeDocument/2006/relationships/image" Target="../media/image96.emf"/><Relationship Id="rId4" Type="http://schemas.openxmlformats.org/officeDocument/2006/relationships/image" Target="../media/image90.emf"/><Relationship Id="rId9" Type="http://schemas.openxmlformats.org/officeDocument/2006/relationships/image" Target="../media/image95.emf"/><Relationship Id="rId14" Type="http://schemas.openxmlformats.org/officeDocument/2006/relationships/image" Target="../media/image10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142874</xdr:colOff>
      <xdr:row>5</xdr:row>
      <xdr:rowOff>171449</xdr:rowOff>
    </xdr:from>
    <xdr:to>
      <xdr:col>17</xdr:col>
      <xdr:colOff>609599</xdr:colOff>
      <xdr:row>26</xdr:row>
      <xdr:rowOff>98821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699" y="1800224"/>
          <a:ext cx="3838575" cy="37278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55</xdr:row>
      <xdr:rowOff>133350</xdr:rowOff>
    </xdr:from>
    <xdr:to>
      <xdr:col>1</xdr:col>
      <xdr:colOff>0</xdr:colOff>
      <xdr:row>56</xdr:row>
      <xdr:rowOff>152400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0925175"/>
          <a:ext cx="485775" cy="200025"/>
          <a:chOff x="0" y="576"/>
          <a:chExt cx="25" cy="26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>
            <a:off x="0" y="578"/>
            <a:ext cx="25" cy="15"/>
          </a:xfrm>
          <a:prstGeom prst="flowChartExtra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7" y="576"/>
            <a:ext cx="8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7432" rIns="0" bIns="0" anchor="t" upright="1">
            <a:spAutoFit/>
          </a:bodyPr>
          <a:lstStyle/>
          <a:p>
            <a:pPr algn="l" rtl="1">
              <a:defRPr sz="1000"/>
            </a:pPr>
            <a:r>
              <a:rPr lang="en-US" altLang="zh-CN" sz="1100" b="0" i="0" strike="noStrike">
                <a:solidFill>
                  <a:srgbClr val="000000"/>
                </a:solidFill>
                <a:latin typeface="宋体"/>
                <a:ea typeface="宋体"/>
              </a:rPr>
              <a:t>A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76747</xdr:colOff>
      <xdr:row>8</xdr:row>
      <xdr:rowOff>0</xdr:rowOff>
    </xdr:from>
    <xdr:to>
      <xdr:col>25</xdr:col>
      <xdr:colOff>659452</xdr:colOff>
      <xdr:row>8</xdr:row>
      <xdr:rowOff>532337</xdr:rowOff>
    </xdr:to>
    <xdr:pic>
      <xdr:nvPicPr>
        <xdr:cNvPr id="18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51872" y="1905000"/>
          <a:ext cx="582705" cy="53233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28577</xdr:colOff>
      <xdr:row>9</xdr:row>
      <xdr:rowOff>54271</xdr:rowOff>
    </xdr:from>
    <xdr:to>
      <xdr:col>25</xdr:col>
      <xdr:colOff>622488</xdr:colOff>
      <xdr:row>9</xdr:row>
      <xdr:rowOff>510255</xdr:rowOff>
    </xdr:to>
    <xdr:pic>
      <xdr:nvPicPr>
        <xdr:cNvPr id="1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903702" y="3181646"/>
          <a:ext cx="593911" cy="455984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119343</xdr:colOff>
      <xdr:row>10</xdr:row>
      <xdr:rowOff>58708</xdr:rowOff>
    </xdr:from>
    <xdr:to>
      <xdr:col>25</xdr:col>
      <xdr:colOff>589990</xdr:colOff>
      <xdr:row>10</xdr:row>
      <xdr:rowOff>559116</xdr:rowOff>
    </xdr:to>
    <xdr:pic>
      <xdr:nvPicPr>
        <xdr:cNvPr id="189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94468" y="3233708"/>
          <a:ext cx="470647" cy="50040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42585</xdr:colOff>
      <xdr:row>12</xdr:row>
      <xdr:rowOff>137952</xdr:rowOff>
    </xdr:from>
    <xdr:to>
      <xdr:col>25</xdr:col>
      <xdr:colOff>647702</xdr:colOff>
      <xdr:row>12</xdr:row>
      <xdr:rowOff>321779</xdr:rowOff>
    </xdr:to>
    <xdr:pic>
      <xdr:nvPicPr>
        <xdr:cNvPr id="190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17710" y="4582952"/>
          <a:ext cx="605117" cy="18382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146800</xdr:colOff>
      <xdr:row>11</xdr:row>
      <xdr:rowOff>26791</xdr:rowOff>
    </xdr:from>
    <xdr:to>
      <xdr:col>25</xdr:col>
      <xdr:colOff>527798</xdr:colOff>
      <xdr:row>11</xdr:row>
      <xdr:rowOff>503201</xdr:rowOff>
    </xdr:to>
    <xdr:pic>
      <xdr:nvPicPr>
        <xdr:cNvPr id="191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021925" y="3836791"/>
          <a:ext cx="380998" cy="47641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145117</xdr:colOff>
      <xdr:row>13</xdr:row>
      <xdr:rowOff>56852</xdr:rowOff>
    </xdr:from>
    <xdr:to>
      <xdr:col>25</xdr:col>
      <xdr:colOff>582147</xdr:colOff>
      <xdr:row>13</xdr:row>
      <xdr:rowOff>557781</xdr:rowOff>
    </xdr:to>
    <xdr:pic>
      <xdr:nvPicPr>
        <xdr:cNvPr id="192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7020242" y="5136852"/>
          <a:ext cx="437030" cy="50092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113180</xdr:colOff>
      <xdr:row>14</xdr:row>
      <xdr:rowOff>85352</xdr:rowOff>
    </xdr:from>
    <xdr:to>
      <xdr:col>25</xdr:col>
      <xdr:colOff>527797</xdr:colOff>
      <xdr:row>14</xdr:row>
      <xdr:rowOff>558296</xdr:rowOff>
    </xdr:to>
    <xdr:pic>
      <xdr:nvPicPr>
        <xdr:cNvPr id="193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6958823" y="5800352"/>
          <a:ext cx="414617" cy="472944"/>
        </a:xfrm>
        <a:prstGeom prst="rect">
          <a:avLst/>
        </a:prstGeom>
        <a:noFill/>
      </xdr:spPr>
    </xdr:pic>
    <xdr:clientData/>
  </xdr:twoCellAnchor>
  <xdr:twoCellAnchor>
    <xdr:from>
      <xdr:col>25</xdr:col>
      <xdr:colOff>67637</xdr:colOff>
      <xdr:row>15</xdr:row>
      <xdr:rowOff>131766</xdr:rowOff>
    </xdr:from>
    <xdr:to>
      <xdr:col>25</xdr:col>
      <xdr:colOff>612321</xdr:colOff>
      <xdr:row>15</xdr:row>
      <xdr:rowOff>600194</xdr:rowOff>
    </xdr:to>
    <xdr:pic>
      <xdr:nvPicPr>
        <xdr:cNvPr id="194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6942762" y="7069141"/>
          <a:ext cx="544684" cy="46842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32337</xdr:colOff>
      <xdr:row>17</xdr:row>
      <xdr:rowOff>158190</xdr:rowOff>
    </xdr:from>
    <xdr:to>
      <xdr:col>25</xdr:col>
      <xdr:colOff>623688</xdr:colOff>
      <xdr:row>17</xdr:row>
      <xdr:rowOff>374463</xdr:rowOff>
    </xdr:to>
    <xdr:pic>
      <xdr:nvPicPr>
        <xdr:cNvPr id="196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6907462" y="8238565"/>
          <a:ext cx="591351" cy="216273"/>
        </a:xfrm>
        <a:prstGeom prst="rect">
          <a:avLst/>
        </a:prstGeom>
        <a:noFill/>
      </xdr:spPr>
    </xdr:pic>
    <xdr:clientData/>
  </xdr:twoCellAnchor>
  <xdr:twoCellAnchor>
    <xdr:from>
      <xdr:col>25</xdr:col>
      <xdr:colOff>34741</xdr:colOff>
      <xdr:row>18</xdr:row>
      <xdr:rowOff>247392</xdr:rowOff>
    </xdr:from>
    <xdr:to>
      <xdr:col>25</xdr:col>
      <xdr:colOff>629970</xdr:colOff>
      <xdr:row>18</xdr:row>
      <xdr:rowOff>440133</xdr:rowOff>
    </xdr:to>
    <xdr:pic>
      <xdr:nvPicPr>
        <xdr:cNvPr id="197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6909866" y="8962767"/>
          <a:ext cx="595229" cy="192741"/>
        </a:xfrm>
        <a:prstGeom prst="rect">
          <a:avLst/>
        </a:prstGeom>
        <a:noFill/>
      </xdr:spPr>
    </xdr:pic>
    <xdr:clientData/>
  </xdr:twoCellAnchor>
  <xdr:twoCellAnchor>
    <xdr:from>
      <xdr:col>25</xdr:col>
      <xdr:colOff>53470</xdr:colOff>
      <xdr:row>19</xdr:row>
      <xdr:rowOff>248829</xdr:rowOff>
    </xdr:from>
    <xdr:to>
      <xdr:col>25</xdr:col>
      <xdr:colOff>624970</xdr:colOff>
      <xdr:row>19</xdr:row>
      <xdr:rowOff>436404</xdr:rowOff>
    </xdr:to>
    <xdr:pic>
      <xdr:nvPicPr>
        <xdr:cNvPr id="198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28595" y="9599204"/>
          <a:ext cx="571500" cy="18757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149280</xdr:colOff>
      <xdr:row>20</xdr:row>
      <xdr:rowOff>153599</xdr:rowOff>
    </xdr:from>
    <xdr:to>
      <xdr:col>25</xdr:col>
      <xdr:colOff>463445</xdr:colOff>
      <xdr:row>20</xdr:row>
      <xdr:rowOff>584358</xdr:rowOff>
    </xdr:to>
    <xdr:pic>
      <xdr:nvPicPr>
        <xdr:cNvPr id="199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7024405" y="10138974"/>
          <a:ext cx="314165" cy="43075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125427</xdr:colOff>
      <xdr:row>21</xdr:row>
      <xdr:rowOff>68629</xdr:rowOff>
    </xdr:from>
    <xdr:to>
      <xdr:col>25</xdr:col>
      <xdr:colOff>446555</xdr:colOff>
      <xdr:row>21</xdr:row>
      <xdr:rowOff>555417</xdr:rowOff>
    </xdr:to>
    <xdr:pic>
      <xdr:nvPicPr>
        <xdr:cNvPr id="20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7000552" y="10689004"/>
          <a:ext cx="321128" cy="48678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28575</xdr:colOff>
      <xdr:row>22</xdr:row>
      <xdr:rowOff>218580</xdr:rowOff>
    </xdr:from>
    <xdr:to>
      <xdr:col>25</xdr:col>
      <xdr:colOff>661906</xdr:colOff>
      <xdr:row>22</xdr:row>
      <xdr:rowOff>487414</xdr:rowOff>
    </xdr:to>
    <xdr:pic>
      <xdr:nvPicPr>
        <xdr:cNvPr id="201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874218" y="11349223"/>
          <a:ext cx="633331" cy="268834"/>
        </a:xfrm>
        <a:prstGeom prst="rect">
          <a:avLst/>
        </a:prstGeom>
        <a:noFill/>
      </xdr:spPr>
    </xdr:pic>
    <xdr:clientData/>
  </xdr:twoCellAnchor>
  <xdr:twoCellAnchor>
    <xdr:from>
      <xdr:col>25</xdr:col>
      <xdr:colOff>78121</xdr:colOff>
      <xdr:row>25</xdr:row>
      <xdr:rowOff>151206</xdr:rowOff>
    </xdr:from>
    <xdr:to>
      <xdr:col>25</xdr:col>
      <xdr:colOff>537562</xdr:colOff>
      <xdr:row>25</xdr:row>
      <xdr:rowOff>533075</xdr:rowOff>
    </xdr:to>
    <xdr:pic>
      <xdr:nvPicPr>
        <xdr:cNvPr id="20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6923764" y="11499563"/>
          <a:ext cx="459441" cy="38186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245010</xdr:colOff>
      <xdr:row>26</xdr:row>
      <xdr:rowOff>132851</xdr:rowOff>
    </xdr:from>
    <xdr:to>
      <xdr:col>25</xdr:col>
      <xdr:colOff>469127</xdr:colOff>
      <xdr:row>26</xdr:row>
      <xdr:rowOff>572952</xdr:rowOff>
    </xdr:to>
    <xdr:pic>
      <xdr:nvPicPr>
        <xdr:cNvPr id="203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7090653" y="12107137"/>
          <a:ext cx="224117" cy="440101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27934</xdr:colOff>
      <xdr:row>27</xdr:row>
      <xdr:rowOff>219887</xdr:rowOff>
    </xdr:from>
    <xdr:to>
      <xdr:col>25</xdr:col>
      <xdr:colOff>619893</xdr:colOff>
      <xdr:row>27</xdr:row>
      <xdr:rowOff>433814</xdr:rowOff>
    </xdr:to>
    <xdr:pic>
      <xdr:nvPicPr>
        <xdr:cNvPr id="204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6873577" y="12820101"/>
          <a:ext cx="591959" cy="21392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12569</xdr:colOff>
      <xdr:row>28</xdr:row>
      <xdr:rowOff>187313</xdr:rowOff>
    </xdr:from>
    <xdr:to>
      <xdr:col>25</xdr:col>
      <xdr:colOff>595274</xdr:colOff>
      <xdr:row>28</xdr:row>
      <xdr:rowOff>443453</xdr:rowOff>
    </xdr:to>
    <xdr:pic>
      <xdr:nvPicPr>
        <xdr:cNvPr id="205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6858212" y="13413456"/>
          <a:ext cx="582705" cy="25614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140796</xdr:colOff>
      <xdr:row>29</xdr:row>
      <xdr:rowOff>75837</xdr:rowOff>
    </xdr:from>
    <xdr:to>
      <xdr:col>25</xdr:col>
      <xdr:colOff>555413</xdr:colOff>
      <xdr:row>29</xdr:row>
      <xdr:rowOff>589164</xdr:rowOff>
    </xdr:to>
    <xdr:pic>
      <xdr:nvPicPr>
        <xdr:cNvPr id="206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6986439" y="15587980"/>
          <a:ext cx="414617" cy="51332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148879</xdr:colOff>
      <xdr:row>32</xdr:row>
      <xdr:rowOff>131865</xdr:rowOff>
    </xdr:from>
    <xdr:to>
      <xdr:col>25</xdr:col>
      <xdr:colOff>501710</xdr:colOff>
      <xdr:row>32</xdr:row>
      <xdr:rowOff>609129</xdr:rowOff>
    </xdr:to>
    <xdr:pic>
      <xdr:nvPicPr>
        <xdr:cNvPr id="207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6994522" y="14609865"/>
          <a:ext cx="352831" cy="477264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145518</xdr:colOff>
      <xdr:row>33</xdr:row>
      <xdr:rowOff>128792</xdr:rowOff>
    </xdr:from>
    <xdr:to>
      <xdr:col>25</xdr:col>
      <xdr:colOff>504106</xdr:colOff>
      <xdr:row>33</xdr:row>
      <xdr:rowOff>610125</xdr:rowOff>
    </xdr:to>
    <xdr:pic>
      <xdr:nvPicPr>
        <xdr:cNvPr id="208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6991161" y="15232721"/>
          <a:ext cx="358588" cy="481333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209471</xdr:colOff>
      <xdr:row>34</xdr:row>
      <xdr:rowOff>104963</xdr:rowOff>
    </xdr:from>
    <xdr:to>
      <xdr:col>25</xdr:col>
      <xdr:colOff>628571</xdr:colOff>
      <xdr:row>34</xdr:row>
      <xdr:rowOff>391166</xdr:rowOff>
    </xdr:to>
    <xdr:pic>
      <xdr:nvPicPr>
        <xdr:cNvPr id="209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7055114" y="15834820"/>
          <a:ext cx="419100" cy="286203"/>
        </a:xfrm>
        <a:prstGeom prst="rect">
          <a:avLst/>
        </a:prstGeom>
        <a:noFill/>
      </xdr:spPr>
    </xdr:pic>
    <xdr:clientData/>
  </xdr:twoCellAnchor>
  <xdr:twoCellAnchor>
    <xdr:from>
      <xdr:col>25</xdr:col>
      <xdr:colOff>61635</xdr:colOff>
      <xdr:row>37</xdr:row>
      <xdr:rowOff>193288</xdr:rowOff>
    </xdr:from>
    <xdr:to>
      <xdr:col>25</xdr:col>
      <xdr:colOff>698416</xdr:colOff>
      <xdr:row>37</xdr:row>
      <xdr:rowOff>511653</xdr:rowOff>
    </xdr:to>
    <xdr:pic>
      <xdr:nvPicPr>
        <xdr:cNvPr id="210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6907278" y="17800931"/>
          <a:ext cx="636781" cy="31836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187619</xdr:colOff>
      <xdr:row>38</xdr:row>
      <xdr:rowOff>119155</xdr:rowOff>
    </xdr:from>
    <xdr:to>
      <xdr:col>25</xdr:col>
      <xdr:colOff>613442</xdr:colOff>
      <xdr:row>38</xdr:row>
      <xdr:rowOff>605817</xdr:rowOff>
    </xdr:to>
    <xdr:pic>
      <xdr:nvPicPr>
        <xdr:cNvPr id="211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17033262" y="18352726"/>
          <a:ext cx="425823" cy="486662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27214</xdr:colOff>
      <xdr:row>39</xdr:row>
      <xdr:rowOff>77862</xdr:rowOff>
    </xdr:from>
    <xdr:to>
      <xdr:col>25</xdr:col>
      <xdr:colOff>632333</xdr:colOff>
      <xdr:row>39</xdr:row>
      <xdr:rowOff>577199</xdr:rowOff>
    </xdr:to>
    <xdr:pic>
      <xdr:nvPicPr>
        <xdr:cNvPr id="212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16872857" y="18937362"/>
          <a:ext cx="605119" cy="49933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91569</xdr:colOff>
      <xdr:row>40</xdr:row>
      <xdr:rowOff>127022</xdr:rowOff>
    </xdr:from>
    <xdr:to>
      <xdr:col>25</xdr:col>
      <xdr:colOff>696688</xdr:colOff>
      <xdr:row>41</xdr:row>
      <xdr:rowOff>431</xdr:rowOff>
    </xdr:to>
    <xdr:pic>
      <xdr:nvPicPr>
        <xdr:cNvPr id="213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16937212" y="19612451"/>
          <a:ext cx="605119" cy="49933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183856</xdr:colOff>
      <xdr:row>47</xdr:row>
      <xdr:rowOff>95444</xdr:rowOff>
    </xdr:from>
    <xdr:to>
      <xdr:col>25</xdr:col>
      <xdr:colOff>475209</xdr:colOff>
      <xdr:row>47</xdr:row>
      <xdr:rowOff>603776</xdr:rowOff>
    </xdr:to>
    <xdr:pic>
      <xdr:nvPicPr>
        <xdr:cNvPr id="214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7029499" y="23962373"/>
          <a:ext cx="291353" cy="508332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237165</xdr:colOff>
      <xdr:row>46</xdr:row>
      <xdr:rowOff>67537</xdr:rowOff>
    </xdr:from>
    <xdr:to>
      <xdr:col>25</xdr:col>
      <xdr:colOff>472489</xdr:colOff>
      <xdr:row>46</xdr:row>
      <xdr:rowOff>550903</xdr:rowOff>
    </xdr:to>
    <xdr:pic>
      <xdr:nvPicPr>
        <xdr:cNvPr id="215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17082808" y="23308537"/>
          <a:ext cx="235324" cy="483366"/>
        </a:xfrm>
        <a:prstGeom prst="rect">
          <a:avLst/>
        </a:prstGeom>
        <a:noFill/>
      </xdr:spPr>
    </xdr:pic>
    <xdr:clientData/>
  </xdr:twoCellAnchor>
  <xdr:twoCellAnchor>
    <xdr:from>
      <xdr:col>25</xdr:col>
      <xdr:colOff>64995</xdr:colOff>
      <xdr:row>48</xdr:row>
      <xdr:rowOff>173488</xdr:rowOff>
    </xdr:from>
    <xdr:to>
      <xdr:col>25</xdr:col>
      <xdr:colOff>623020</xdr:colOff>
      <xdr:row>48</xdr:row>
      <xdr:rowOff>565026</xdr:rowOff>
    </xdr:to>
    <xdr:pic>
      <xdr:nvPicPr>
        <xdr:cNvPr id="216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16910638" y="24666345"/>
          <a:ext cx="558025" cy="39153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129190</xdr:colOff>
      <xdr:row>49</xdr:row>
      <xdr:rowOff>113047</xdr:rowOff>
    </xdr:from>
    <xdr:to>
      <xdr:col>25</xdr:col>
      <xdr:colOff>599837</xdr:colOff>
      <xdr:row>49</xdr:row>
      <xdr:rowOff>470369</xdr:rowOff>
    </xdr:to>
    <xdr:pic>
      <xdr:nvPicPr>
        <xdr:cNvPr id="217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6974833" y="25231833"/>
          <a:ext cx="470647" cy="357322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118304</xdr:colOff>
      <xdr:row>50</xdr:row>
      <xdr:rowOff>147382</xdr:rowOff>
    </xdr:from>
    <xdr:to>
      <xdr:col>25</xdr:col>
      <xdr:colOff>678988</xdr:colOff>
      <xdr:row>50</xdr:row>
      <xdr:rowOff>509224</xdr:rowOff>
    </xdr:to>
    <xdr:pic>
      <xdr:nvPicPr>
        <xdr:cNvPr id="218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16963947" y="25892096"/>
          <a:ext cx="560684" cy="361842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166249</xdr:colOff>
      <xdr:row>52</xdr:row>
      <xdr:rowOff>71732</xdr:rowOff>
    </xdr:from>
    <xdr:to>
      <xdr:col>25</xdr:col>
      <xdr:colOff>592072</xdr:colOff>
      <xdr:row>52</xdr:row>
      <xdr:rowOff>580607</xdr:rowOff>
    </xdr:to>
    <xdr:pic>
      <xdr:nvPicPr>
        <xdr:cNvPr id="219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18073249" y="30102696"/>
          <a:ext cx="425823" cy="50887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206349</xdr:colOff>
      <xdr:row>53</xdr:row>
      <xdr:rowOff>55563</xdr:rowOff>
    </xdr:from>
    <xdr:to>
      <xdr:col>25</xdr:col>
      <xdr:colOff>564938</xdr:colOff>
      <xdr:row>53</xdr:row>
      <xdr:rowOff>541118</xdr:rowOff>
    </xdr:to>
    <xdr:pic>
      <xdr:nvPicPr>
        <xdr:cNvPr id="22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18113349" y="30712456"/>
          <a:ext cx="358589" cy="48555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214834</xdr:colOff>
      <xdr:row>54</xdr:row>
      <xdr:rowOff>71082</xdr:rowOff>
    </xdr:from>
    <xdr:to>
      <xdr:col>25</xdr:col>
      <xdr:colOff>535459</xdr:colOff>
      <xdr:row>54</xdr:row>
      <xdr:rowOff>575800</xdr:rowOff>
    </xdr:to>
    <xdr:pic>
      <xdr:nvPicPr>
        <xdr:cNvPr id="22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17060477" y="28319511"/>
          <a:ext cx="320625" cy="50471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124468</xdr:colOff>
      <xdr:row>55</xdr:row>
      <xdr:rowOff>185176</xdr:rowOff>
    </xdr:from>
    <xdr:to>
      <xdr:col>25</xdr:col>
      <xdr:colOff>690241</xdr:colOff>
      <xdr:row>55</xdr:row>
      <xdr:rowOff>472047</xdr:rowOff>
    </xdr:to>
    <xdr:pic>
      <xdr:nvPicPr>
        <xdr:cNvPr id="22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16970111" y="29059533"/>
          <a:ext cx="565773" cy="286871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131910</xdr:colOff>
      <xdr:row>56</xdr:row>
      <xdr:rowOff>90332</xdr:rowOff>
    </xdr:from>
    <xdr:to>
      <xdr:col>25</xdr:col>
      <xdr:colOff>647381</xdr:colOff>
      <xdr:row>56</xdr:row>
      <xdr:rowOff>534354</xdr:rowOff>
    </xdr:to>
    <xdr:pic>
      <xdr:nvPicPr>
        <xdr:cNvPr id="22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16977553" y="29590618"/>
          <a:ext cx="515471" cy="444022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161765</xdr:colOff>
      <xdr:row>60</xdr:row>
      <xdr:rowOff>48480</xdr:rowOff>
    </xdr:from>
    <xdr:to>
      <xdr:col>25</xdr:col>
      <xdr:colOff>543509</xdr:colOff>
      <xdr:row>60</xdr:row>
      <xdr:rowOff>552744</xdr:rowOff>
    </xdr:to>
    <xdr:pic>
      <xdr:nvPicPr>
        <xdr:cNvPr id="22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17007408" y="32052480"/>
          <a:ext cx="381744" cy="504264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170891</xdr:colOff>
      <xdr:row>61</xdr:row>
      <xdr:rowOff>99901</xdr:rowOff>
    </xdr:from>
    <xdr:to>
      <xdr:col>25</xdr:col>
      <xdr:colOff>506701</xdr:colOff>
      <xdr:row>61</xdr:row>
      <xdr:rowOff>590158</xdr:rowOff>
    </xdr:to>
    <xdr:pic>
      <xdr:nvPicPr>
        <xdr:cNvPr id="22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17016534" y="32729830"/>
          <a:ext cx="335810" cy="49025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160406</xdr:colOff>
      <xdr:row>62</xdr:row>
      <xdr:rowOff>80530</xdr:rowOff>
    </xdr:from>
    <xdr:to>
      <xdr:col>25</xdr:col>
      <xdr:colOff>530200</xdr:colOff>
      <xdr:row>62</xdr:row>
      <xdr:rowOff>619801</xdr:rowOff>
    </xdr:to>
    <xdr:pic>
      <xdr:nvPicPr>
        <xdr:cNvPr id="22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17006049" y="33336387"/>
          <a:ext cx="369794" cy="539271"/>
        </a:xfrm>
        <a:prstGeom prst="rect">
          <a:avLst/>
        </a:prstGeom>
        <a:noFill/>
      </xdr:spPr>
    </xdr:pic>
    <xdr:clientData/>
  </xdr:twoCellAnchor>
  <xdr:twoCellAnchor>
    <xdr:from>
      <xdr:col>25</xdr:col>
      <xdr:colOff>43945</xdr:colOff>
      <xdr:row>63</xdr:row>
      <xdr:rowOff>167269</xdr:rowOff>
    </xdr:from>
    <xdr:to>
      <xdr:col>25</xdr:col>
      <xdr:colOff>626651</xdr:colOff>
      <xdr:row>63</xdr:row>
      <xdr:rowOff>423660</xdr:rowOff>
    </xdr:to>
    <xdr:pic>
      <xdr:nvPicPr>
        <xdr:cNvPr id="22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16889588" y="34049055"/>
          <a:ext cx="582706" cy="256391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245009</xdr:colOff>
      <xdr:row>36</xdr:row>
      <xdr:rowOff>59531</xdr:rowOff>
    </xdr:from>
    <xdr:to>
      <xdr:col>25</xdr:col>
      <xdr:colOff>513950</xdr:colOff>
      <xdr:row>36</xdr:row>
      <xdr:rowOff>518101</xdr:rowOff>
    </xdr:to>
    <xdr:pic>
      <xdr:nvPicPr>
        <xdr:cNvPr id="22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17090652" y="17041245"/>
          <a:ext cx="268941" cy="45857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50267</xdr:colOff>
      <xdr:row>64</xdr:row>
      <xdr:rowOff>47899</xdr:rowOff>
    </xdr:from>
    <xdr:to>
      <xdr:col>25</xdr:col>
      <xdr:colOff>565738</xdr:colOff>
      <xdr:row>64</xdr:row>
      <xdr:rowOff>491921</xdr:rowOff>
    </xdr:to>
    <xdr:pic>
      <xdr:nvPicPr>
        <xdr:cNvPr id="229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16895910" y="34555613"/>
          <a:ext cx="515471" cy="444022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106856</xdr:colOff>
      <xdr:row>59</xdr:row>
      <xdr:rowOff>43556</xdr:rowOff>
    </xdr:from>
    <xdr:to>
      <xdr:col>25</xdr:col>
      <xdr:colOff>633533</xdr:colOff>
      <xdr:row>59</xdr:row>
      <xdr:rowOff>556123</xdr:rowOff>
    </xdr:to>
    <xdr:pic>
      <xdr:nvPicPr>
        <xdr:cNvPr id="23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16952499" y="31421627"/>
          <a:ext cx="526677" cy="512567"/>
        </a:xfrm>
        <a:prstGeom prst="rect">
          <a:avLst/>
        </a:prstGeom>
        <a:noFill/>
      </xdr:spPr>
    </xdr:pic>
    <xdr:clientData/>
  </xdr:twoCellAnchor>
  <xdr:twoCellAnchor>
    <xdr:from>
      <xdr:col>25</xdr:col>
      <xdr:colOff>99974</xdr:colOff>
      <xdr:row>51</xdr:row>
      <xdr:rowOff>30477</xdr:rowOff>
    </xdr:from>
    <xdr:to>
      <xdr:col>25</xdr:col>
      <xdr:colOff>626651</xdr:colOff>
      <xdr:row>51</xdr:row>
      <xdr:rowOff>543045</xdr:rowOff>
    </xdr:to>
    <xdr:pic>
      <xdr:nvPicPr>
        <xdr:cNvPr id="23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16945617" y="26401120"/>
          <a:ext cx="526677" cy="51256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151281</xdr:colOff>
      <xdr:row>35</xdr:row>
      <xdr:rowOff>121246</xdr:rowOff>
    </xdr:from>
    <xdr:to>
      <xdr:col>25</xdr:col>
      <xdr:colOff>618006</xdr:colOff>
      <xdr:row>35</xdr:row>
      <xdr:rowOff>464600</xdr:rowOff>
    </xdr:to>
    <xdr:pic>
      <xdr:nvPicPr>
        <xdr:cNvPr id="232" name="图片 56" descr="effff.bmp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6996924" y="16477032"/>
          <a:ext cx="466725" cy="343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40822</xdr:colOff>
      <xdr:row>57</xdr:row>
      <xdr:rowOff>27215</xdr:rowOff>
    </xdr:from>
    <xdr:to>
      <xdr:col>26</xdr:col>
      <xdr:colOff>27214</xdr:colOff>
      <xdr:row>57</xdr:row>
      <xdr:rowOff>590931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86465" y="30153429"/>
          <a:ext cx="721178" cy="563716"/>
        </a:xfrm>
        <a:prstGeom prst="rect">
          <a:avLst/>
        </a:prstGeom>
      </xdr:spPr>
    </xdr:pic>
    <xdr:clientData/>
  </xdr:twoCellAnchor>
  <xdr:twoCellAnchor>
    <xdr:from>
      <xdr:col>25</xdr:col>
      <xdr:colOff>43544</xdr:colOff>
      <xdr:row>66</xdr:row>
      <xdr:rowOff>29937</xdr:rowOff>
    </xdr:from>
    <xdr:to>
      <xdr:col>26</xdr:col>
      <xdr:colOff>29936</xdr:colOff>
      <xdr:row>66</xdr:row>
      <xdr:rowOff>593653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89187" y="35789508"/>
          <a:ext cx="721178" cy="563716"/>
        </a:xfrm>
        <a:prstGeom prst="rect">
          <a:avLst/>
        </a:prstGeom>
      </xdr:spPr>
    </xdr:pic>
    <xdr:clientData/>
  </xdr:twoCellAnchor>
  <xdr:twoCellAnchor>
    <xdr:from>
      <xdr:col>25</xdr:col>
      <xdr:colOff>149678</xdr:colOff>
      <xdr:row>45</xdr:row>
      <xdr:rowOff>38681</xdr:rowOff>
    </xdr:from>
    <xdr:to>
      <xdr:col>25</xdr:col>
      <xdr:colOff>636195</xdr:colOff>
      <xdr:row>45</xdr:row>
      <xdr:rowOff>514265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95321" y="22653752"/>
          <a:ext cx="486517" cy="475584"/>
        </a:xfrm>
        <a:prstGeom prst="rect">
          <a:avLst/>
        </a:prstGeom>
      </xdr:spPr>
    </xdr:pic>
    <xdr:clientData/>
  </xdr:twoCellAnchor>
  <xdr:twoCellAnchor>
    <xdr:from>
      <xdr:col>25</xdr:col>
      <xdr:colOff>176893</xdr:colOff>
      <xdr:row>30</xdr:row>
      <xdr:rowOff>57910</xdr:rowOff>
    </xdr:from>
    <xdr:to>
      <xdr:col>25</xdr:col>
      <xdr:colOff>530679</xdr:colOff>
      <xdr:row>30</xdr:row>
      <xdr:rowOff>540203</xdr:rowOff>
    </xdr:to>
    <xdr:pic>
      <xdr:nvPicPr>
        <xdr:cNvPr id="61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17022536" y="14535910"/>
          <a:ext cx="353786" cy="482293"/>
        </a:xfrm>
        <a:prstGeom prst="rect">
          <a:avLst/>
        </a:prstGeom>
        <a:noFill/>
      </xdr:spPr>
    </xdr:pic>
    <xdr:clientData/>
  </xdr:twoCellAnchor>
  <xdr:twoCellAnchor>
    <xdr:from>
      <xdr:col>25</xdr:col>
      <xdr:colOff>68035</xdr:colOff>
      <xdr:row>23</xdr:row>
      <xdr:rowOff>190499</xdr:rowOff>
    </xdr:from>
    <xdr:to>
      <xdr:col>25</xdr:col>
      <xdr:colOff>597028</xdr:colOff>
      <xdr:row>23</xdr:row>
      <xdr:rowOff>492578</xdr:rowOff>
    </xdr:to>
    <xdr:pic>
      <xdr:nvPicPr>
        <xdr:cNvPr id="5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17298760" y="9753599"/>
          <a:ext cx="528993" cy="30207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176893</xdr:colOff>
      <xdr:row>24</xdr:row>
      <xdr:rowOff>97630</xdr:rowOff>
    </xdr:from>
    <xdr:to>
      <xdr:col>25</xdr:col>
      <xdr:colOff>639536</xdr:colOff>
      <xdr:row>24</xdr:row>
      <xdr:rowOff>589188</xdr:rowOff>
    </xdr:to>
    <xdr:pic>
      <xdr:nvPicPr>
        <xdr:cNvPr id="5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17407618" y="10289380"/>
          <a:ext cx="462643" cy="49155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137035</xdr:colOff>
      <xdr:row>16</xdr:row>
      <xdr:rowOff>156314</xdr:rowOff>
    </xdr:from>
    <xdr:to>
      <xdr:col>25</xdr:col>
      <xdr:colOff>667491</xdr:colOff>
      <xdr:row>16</xdr:row>
      <xdr:rowOff>558045</xdr:rowOff>
    </xdr:to>
    <xdr:pic>
      <xdr:nvPicPr>
        <xdr:cNvPr id="54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16982678" y="7531385"/>
          <a:ext cx="530456" cy="401731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</xdr:colOff>
      <xdr:row>68</xdr:row>
      <xdr:rowOff>1</xdr:rowOff>
    </xdr:from>
    <xdr:to>
      <xdr:col>26</xdr:col>
      <xdr:colOff>28583</xdr:colOff>
      <xdr:row>68</xdr:row>
      <xdr:rowOff>444501</xdr:rowOff>
    </xdr:to>
    <xdr:pic>
      <xdr:nvPicPr>
        <xdr:cNvPr id="55" name="图片 54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30726" y="30641926"/>
          <a:ext cx="762007" cy="444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138160</xdr:colOff>
      <xdr:row>31</xdr:row>
      <xdr:rowOff>127000</xdr:rowOff>
    </xdr:from>
    <xdr:to>
      <xdr:col>25</xdr:col>
      <xdr:colOff>603249</xdr:colOff>
      <xdr:row>31</xdr:row>
      <xdr:rowOff>554519</xdr:rowOff>
    </xdr:to>
    <xdr:pic>
      <xdr:nvPicPr>
        <xdr:cNvPr id="57" name="图片 56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3285" y="17224375"/>
          <a:ext cx="465089" cy="42751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41461</xdr:colOff>
      <xdr:row>17</xdr:row>
      <xdr:rowOff>163615</xdr:rowOff>
    </xdr:from>
    <xdr:to>
      <xdr:col>24</xdr:col>
      <xdr:colOff>632812</xdr:colOff>
      <xdr:row>17</xdr:row>
      <xdr:rowOff>379888</xdr:rowOff>
    </xdr:to>
    <xdr:pic>
      <xdr:nvPicPr>
        <xdr:cNvPr id="48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40097" y="7714342"/>
          <a:ext cx="591351" cy="216273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172012</xdr:colOff>
      <xdr:row>22</xdr:row>
      <xdr:rowOff>98759</xdr:rowOff>
    </xdr:from>
    <xdr:to>
      <xdr:col>24</xdr:col>
      <xdr:colOff>486177</xdr:colOff>
      <xdr:row>22</xdr:row>
      <xdr:rowOff>538590</xdr:rowOff>
    </xdr:to>
    <xdr:pic>
      <xdr:nvPicPr>
        <xdr:cNvPr id="49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970648" y="9519850"/>
          <a:ext cx="314165" cy="439831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175373</xdr:colOff>
      <xdr:row>23</xdr:row>
      <xdr:rowOff>69297</xdr:rowOff>
    </xdr:from>
    <xdr:to>
      <xdr:col>24</xdr:col>
      <xdr:colOff>496501</xdr:colOff>
      <xdr:row>23</xdr:row>
      <xdr:rowOff>565157</xdr:rowOff>
    </xdr:to>
    <xdr:pic>
      <xdr:nvPicPr>
        <xdr:cNvPr id="50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74009" y="10113842"/>
          <a:ext cx="321128" cy="495860"/>
        </a:xfrm>
        <a:prstGeom prst="rect">
          <a:avLst/>
        </a:prstGeom>
        <a:noFill/>
      </xdr:spPr>
    </xdr:pic>
    <xdr:clientData/>
  </xdr:twoCellAnchor>
  <xdr:twoCellAnchor>
    <xdr:from>
      <xdr:col>24</xdr:col>
      <xdr:colOff>226920</xdr:colOff>
      <xdr:row>24</xdr:row>
      <xdr:rowOff>63770</xdr:rowOff>
    </xdr:from>
    <xdr:to>
      <xdr:col>24</xdr:col>
      <xdr:colOff>451037</xdr:colOff>
      <xdr:row>24</xdr:row>
      <xdr:rowOff>512942</xdr:rowOff>
    </xdr:to>
    <xdr:pic>
      <xdr:nvPicPr>
        <xdr:cNvPr id="51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025556" y="10731770"/>
          <a:ext cx="224117" cy="449172"/>
        </a:xfrm>
        <a:prstGeom prst="rect">
          <a:avLst/>
        </a:prstGeom>
        <a:noFill/>
      </xdr:spPr>
    </xdr:pic>
    <xdr:clientData/>
  </xdr:twoCellAnchor>
  <xdr:twoCellAnchor>
    <xdr:from>
      <xdr:col>24</xdr:col>
      <xdr:colOff>35300</xdr:colOff>
      <xdr:row>26</xdr:row>
      <xdr:rowOff>202032</xdr:rowOff>
    </xdr:from>
    <xdr:to>
      <xdr:col>24</xdr:col>
      <xdr:colOff>618005</xdr:colOff>
      <xdr:row>26</xdr:row>
      <xdr:rowOff>467243</xdr:rowOff>
    </xdr:to>
    <xdr:pic>
      <xdr:nvPicPr>
        <xdr:cNvPr id="52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33936" y="12116941"/>
          <a:ext cx="582705" cy="265211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158003</xdr:colOff>
      <xdr:row>27</xdr:row>
      <xdr:rowOff>64624</xdr:rowOff>
    </xdr:from>
    <xdr:to>
      <xdr:col>24</xdr:col>
      <xdr:colOff>510834</xdr:colOff>
      <xdr:row>27</xdr:row>
      <xdr:rowOff>550959</xdr:rowOff>
    </xdr:to>
    <xdr:pic>
      <xdr:nvPicPr>
        <xdr:cNvPr id="5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6956639" y="12602988"/>
          <a:ext cx="352831" cy="486335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164167</xdr:colOff>
      <xdr:row>29</xdr:row>
      <xdr:rowOff>135127</xdr:rowOff>
    </xdr:from>
    <xdr:to>
      <xdr:col>24</xdr:col>
      <xdr:colOff>583267</xdr:colOff>
      <xdr:row>29</xdr:row>
      <xdr:rowOff>430402</xdr:rowOff>
    </xdr:to>
    <xdr:pic>
      <xdr:nvPicPr>
        <xdr:cNvPr id="5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7420292" y="16470502"/>
          <a:ext cx="419100" cy="295275"/>
        </a:xfrm>
        <a:prstGeom prst="rect">
          <a:avLst/>
        </a:prstGeom>
        <a:noFill/>
      </xdr:spPr>
    </xdr:pic>
    <xdr:clientData/>
  </xdr:twoCellAnchor>
  <xdr:twoCellAnchor>
    <xdr:from>
      <xdr:col>24</xdr:col>
      <xdr:colOff>57152</xdr:colOff>
      <xdr:row>31</xdr:row>
      <xdr:rowOff>197001</xdr:rowOff>
    </xdr:from>
    <xdr:to>
      <xdr:col>24</xdr:col>
      <xdr:colOff>690445</xdr:colOff>
      <xdr:row>31</xdr:row>
      <xdr:rowOff>524437</xdr:rowOff>
    </xdr:to>
    <xdr:pic>
      <xdr:nvPicPr>
        <xdr:cNvPr id="5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6855788" y="15229183"/>
          <a:ext cx="633293" cy="327436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142315</xdr:colOff>
      <xdr:row>32</xdr:row>
      <xdr:rowOff>96732</xdr:rowOff>
    </xdr:from>
    <xdr:to>
      <xdr:col>24</xdr:col>
      <xdr:colOff>568138</xdr:colOff>
      <xdr:row>32</xdr:row>
      <xdr:rowOff>592466</xdr:rowOff>
    </xdr:to>
    <xdr:pic>
      <xdr:nvPicPr>
        <xdr:cNvPr id="56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6940951" y="15752368"/>
          <a:ext cx="425823" cy="495734"/>
        </a:xfrm>
        <a:prstGeom prst="rect">
          <a:avLst/>
        </a:prstGeom>
        <a:noFill/>
      </xdr:spPr>
    </xdr:pic>
    <xdr:clientData/>
  </xdr:twoCellAnchor>
  <xdr:twoCellAnchor>
    <xdr:from>
      <xdr:col>24</xdr:col>
      <xdr:colOff>220195</xdr:colOff>
      <xdr:row>40</xdr:row>
      <xdr:rowOff>108862</xdr:rowOff>
    </xdr:from>
    <xdr:to>
      <xdr:col>24</xdr:col>
      <xdr:colOff>511548</xdr:colOff>
      <xdr:row>41</xdr:row>
      <xdr:rowOff>2810</xdr:rowOff>
    </xdr:to>
    <xdr:pic>
      <xdr:nvPicPr>
        <xdr:cNvPr id="57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7018831" y="20752135"/>
          <a:ext cx="291353" cy="517403"/>
        </a:xfrm>
        <a:prstGeom prst="rect">
          <a:avLst/>
        </a:prstGeom>
        <a:noFill/>
      </xdr:spPr>
    </xdr:pic>
    <xdr:clientData/>
  </xdr:twoCellAnchor>
  <xdr:twoCellAnchor>
    <xdr:from>
      <xdr:col>24</xdr:col>
      <xdr:colOff>219075</xdr:colOff>
      <xdr:row>41</xdr:row>
      <xdr:rowOff>122855</xdr:rowOff>
    </xdr:from>
    <xdr:to>
      <xdr:col>24</xdr:col>
      <xdr:colOff>454399</xdr:colOff>
      <xdr:row>41</xdr:row>
      <xdr:rowOff>615292</xdr:rowOff>
    </xdr:to>
    <xdr:pic>
      <xdr:nvPicPr>
        <xdr:cNvPr id="58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7017711" y="21389582"/>
          <a:ext cx="235324" cy="492437"/>
        </a:xfrm>
        <a:prstGeom prst="rect">
          <a:avLst/>
        </a:prstGeom>
        <a:noFill/>
      </xdr:spPr>
    </xdr:pic>
    <xdr:clientData/>
  </xdr:twoCellAnchor>
  <xdr:twoCellAnchor>
    <xdr:from>
      <xdr:col>24</xdr:col>
      <xdr:colOff>60512</xdr:colOff>
      <xdr:row>42</xdr:row>
      <xdr:rowOff>148241</xdr:rowOff>
    </xdr:from>
    <xdr:to>
      <xdr:col>24</xdr:col>
      <xdr:colOff>618537</xdr:colOff>
      <xdr:row>42</xdr:row>
      <xdr:rowOff>548851</xdr:rowOff>
    </xdr:to>
    <xdr:pic>
      <xdr:nvPicPr>
        <xdr:cNvPr id="59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859148" y="22038423"/>
          <a:ext cx="558025" cy="400610"/>
        </a:xfrm>
        <a:prstGeom prst="rect">
          <a:avLst/>
        </a:prstGeom>
        <a:noFill/>
      </xdr:spPr>
    </xdr:pic>
    <xdr:clientData/>
  </xdr:twoCellAnchor>
  <xdr:twoCellAnchor>
    <xdr:from>
      <xdr:col>24</xdr:col>
      <xdr:colOff>97493</xdr:colOff>
      <xdr:row>43</xdr:row>
      <xdr:rowOff>156916</xdr:rowOff>
    </xdr:from>
    <xdr:to>
      <xdr:col>24</xdr:col>
      <xdr:colOff>568140</xdr:colOff>
      <xdr:row>43</xdr:row>
      <xdr:rowOff>523309</xdr:rowOff>
    </xdr:to>
    <xdr:pic>
      <xdr:nvPicPr>
        <xdr:cNvPr id="60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6896129" y="22670552"/>
          <a:ext cx="470647" cy="366393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132789</xdr:colOff>
      <xdr:row>45</xdr:row>
      <xdr:rowOff>90109</xdr:rowOff>
    </xdr:from>
    <xdr:to>
      <xdr:col>24</xdr:col>
      <xdr:colOff>514533</xdr:colOff>
      <xdr:row>45</xdr:row>
      <xdr:rowOff>594373</xdr:rowOff>
    </xdr:to>
    <xdr:pic>
      <xdr:nvPicPr>
        <xdr:cNvPr id="61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31425" y="23850654"/>
          <a:ext cx="381744" cy="504264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128308</xdr:colOff>
      <xdr:row>46</xdr:row>
      <xdr:rowOff>129001</xdr:rowOff>
    </xdr:from>
    <xdr:to>
      <xdr:col>24</xdr:col>
      <xdr:colOff>464118</xdr:colOff>
      <xdr:row>46</xdr:row>
      <xdr:rowOff>619258</xdr:rowOff>
    </xdr:to>
    <xdr:pic>
      <xdr:nvPicPr>
        <xdr:cNvPr id="62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6926944" y="24513001"/>
          <a:ext cx="335810" cy="490257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104216</xdr:colOff>
      <xdr:row>47</xdr:row>
      <xdr:rowOff>110706</xdr:rowOff>
    </xdr:from>
    <xdr:to>
      <xdr:col>24</xdr:col>
      <xdr:colOff>474010</xdr:colOff>
      <xdr:row>48</xdr:row>
      <xdr:rowOff>24049</xdr:rowOff>
    </xdr:to>
    <xdr:pic>
      <xdr:nvPicPr>
        <xdr:cNvPr id="63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6902852" y="25118161"/>
          <a:ext cx="369794" cy="536798"/>
        </a:xfrm>
        <a:prstGeom prst="rect">
          <a:avLst/>
        </a:prstGeom>
        <a:noFill/>
      </xdr:spPr>
    </xdr:pic>
    <xdr:clientData/>
  </xdr:twoCellAnchor>
  <xdr:twoCellAnchor>
    <xdr:from>
      <xdr:col>24</xdr:col>
      <xdr:colOff>28575</xdr:colOff>
      <xdr:row>48</xdr:row>
      <xdr:rowOff>252955</xdr:rowOff>
    </xdr:from>
    <xdr:to>
      <xdr:col>24</xdr:col>
      <xdr:colOff>611281</xdr:colOff>
      <xdr:row>48</xdr:row>
      <xdr:rowOff>509346</xdr:rowOff>
    </xdr:to>
    <xdr:pic>
      <xdr:nvPicPr>
        <xdr:cNvPr id="64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6827211" y="25883864"/>
          <a:ext cx="582706" cy="256391"/>
        </a:xfrm>
        <a:prstGeom prst="rect">
          <a:avLst/>
        </a:prstGeom>
        <a:noFill/>
      </xdr:spPr>
    </xdr:pic>
    <xdr:clientData/>
  </xdr:twoCellAnchor>
  <xdr:twoCellAnchor>
    <xdr:from>
      <xdr:col>24</xdr:col>
      <xdr:colOff>226919</xdr:colOff>
      <xdr:row>30</xdr:row>
      <xdr:rowOff>62165</xdr:rowOff>
    </xdr:from>
    <xdr:to>
      <xdr:col>24</xdr:col>
      <xdr:colOff>495860</xdr:colOff>
      <xdr:row>30</xdr:row>
      <xdr:rowOff>529807</xdr:rowOff>
    </xdr:to>
    <xdr:pic>
      <xdr:nvPicPr>
        <xdr:cNvPr id="65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7025555" y="14470892"/>
          <a:ext cx="268941" cy="467642"/>
        </a:xfrm>
        <a:prstGeom prst="rect">
          <a:avLst/>
        </a:prstGeom>
        <a:noFill/>
      </xdr:spPr>
    </xdr:pic>
    <xdr:clientData/>
  </xdr:twoCellAnchor>
  <xdr:twoCellAnchor>
    <xdr:from>
      <xdr:col>24</xdr:col>
      <xdr:colOff>21291</xdr:colOff>
      <xdr:row>49</xdr:row>
      <xdr:rowOff>189090</xdr:rowOff>
    </xdr:from>
    <xdr:to>
      <xdr:col>24</xdr:col>
      <xdr:colOff>536762</xdr:colOff>
      <xdr:row>50</xdr:row>
      <xdr:rowOff>9657</xdr:rowOff>
    </xdr:to>
    <xdr:pic>
      <xdr:nvPicPr>
        <xdr:cNvPr id="66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6819927" y="26443454"/>
          <a:ext cx="515471" cy="444022"/>
        </a:xfrm>
        <a:prstGeom prst="rect">
          <a:avLst/>
        </a:prstGeom>
        <a:noFill/>
      </xdr:spPr>
    </xdr:pic>
    <xdr:clientData/>
  </xdr:twoCellAnchor>
  <xdr:twoCellAnchor>
    <xdr:from>
      <xdr:col>24</xdr:col>
      <xdr:colOff>77881</xdr:colOff>
      <xdr:row>44</xdr:row>
      <xdr:rowOff>97713</xdr:rowOff>
    </xdr:from>
    <xdr:to>
      <xdr:col>24</xdr:col>
      <xdr:colOff>604558</xdr:colOff>
      <xdr:row>44</xdr:row>
      <xdr:rowOff>619352</xdr:rowOff>
    </xdr:to>
    <xdr:pic>
      <xdr:nvPicPr>
        <xdr:cNvPr id="67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6876517" y="23234804"/>
          <a:ext cx="526677" cy="521639"/>
        </a:xfrm>
        <a:prstGeom prst="rect">
          <a:avLst/>
        </a:prstGeom>
        <a:noFill/>
      </xdr:spPr>
    </xdr:pic>
    <xdr:clientData/>
  </xdr:twoCellAnchor>
  <xdr:twoCellAnchor>
    <xdr:from>
      <xdr:col>24</xdr:col>
      <xdr:colOff>66676</xdr:colOff>
      <xdr:row>8</xdr:row>
      <xdr:rowOff>0</xdr:rowOff>
    </xdr:from>
    <xdr:to>
      <xdr:col>24</xdr:col>
      <xdr:colOff>504825</xdr:colOff>
      <xdr:row>8</xdr:row>
      <xdr:rowOff>564235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6865312" y="1939636"/>
          <a:ext cx="438149" cy="564235"/>
        </a:xfrm>
        <a:prstGeom prst="rect">
          <a:avLst/>
        </a:prstGeom>
        <a:noFill/>
      </xdr:spPr>
    </xdr:pic>
    <xdr:clientData/>
  </xdr:twoCellAnchor>
  <xdr:twoCellAnchor>
    <xdr:from>
      <xdr:col>24</xdr:col>
      <xdr:colOff>95250</xdr:colOff>
      <xdr:row>9</xdr:row>
      <xdr:rowOff>86194</xdr:rowOff>
    </xdr:from>
    <xdr:to>
      <xdr:col>24</xdr:col>
      <xdr:colOff>523875</xdr:colOff>
      <xdr:row>9</xdr:row>
      <xdr:rowOff>550538</xdr:rowOff>
    </xdr:to>
    <xdr:pic>
      <xdr:nvPicPr>
        <xdr:cNvPr id="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6893886" y="2649285"/>
          <a:ext cx="428625" cy="464344"/>
        </a:xfrm>
        <a:prstGeom prst="rect">
          <a:avLst/>
        </a:prstGeom>
        <a:noFill/>
      </xdr:spPr>
    </xdr:pic>
    <xdr:clientData/>
  </xdr:twoCellAnchor>
  <xdr:twoCellAnchor>
    <xdr:from>
      <xdr:col>24</xdr:col>
      <xdr:colOff>66675</xdr:colOff>
      <xdr:row>10</xdr:row>
      <xdr:rowOff>6912</xdr:rowOff>
    </xdr:from>
    <xdr:to>
      <xdr:col>24</xdr:col>
      <xdr:colOff>476250</xdr:colOff>
      <xdr:row>10</xdr:row>
      <xdr:rowOff>553012</xdr:rowOff>
    </xdr:to>
    <xdr:pic>
      <xdr:nvPicPr>
        <xdr:cNvPr id="7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6865311" y="3193457"/>
          <a:ext cx="409575" cy="546100"/>
        </a:xfrm>
        <a:prstGeom prst="rect">
          <a:avLst/>
        </a:prstGeom>
        <a:noFill/>
      </xdr:spPr>
    </xdr:pic>
    <xdr:clientData/>
  </xdr:twoCellAnchor>
  <xdr:twoCellAnchor>
    <xdr:from>
      <xdr:col>24</xdr:col>
      <xdr:colOff>66675</xdr:colOff>
      <xdr:row>11</xdr:row>
      <xdr:rowOff>41136</xdr:rowOff>
    </xdr:from>
    <xdr:to>
      <xdr:col>24</xdr:col>
      <xdr:colOff>523875</xdr:colOff>
      <xdr:row>11</xdr:row>
      <xdr:rowOff>619440</xdr:rowOff>
    </xdr:to>
    <xdr:pic>
      <xdr:nvPicPr>
        <xdr:cNvPr id="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16865311" y="3851136"/>
          <a:ext cx="457200" cy="578304"/>
        </a:xfrm>
        <a:prstGeom prst="rect">
          <a:avLst/>
        </a:prstGeom>
        <a:noFill/>
      </xdr:spPr>
    </xdr:pic>
    <xdr:clientData/>
  </xdr:twoCellAnchor>
  <xdr:twoCellAnchor>
    <xdr:from>
      <xdr:col>24</xdr:col>
      <xdr:colOff>85725</xdr:colOff>
      <xdr:row>12</xdr:row>
      <xdr:rowOff>119810</xdr:rowOff>
    </xdr:from>
    <xdr:to>
      <xdr:col>24</xdr:col>
      <xdr:colOff>476250</xdr:colOff>
      <xdr:row>12</xdr:row>
      <xdr:rowOff>481760</xdr:rowOff>
    </xdr:to>
    <xdr:pic>
      <xdr:nvPicPr>
        <xdr:cNvPr id="7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16884361" y="4553265"/>
          <a:ext cx="390525" cy="361950"/>
        </a:xfrm>
        <a:prstGeom prst="rect">
          <a:avLst/>
        </a:prstGeom>
        <a:noFill/>
      </xdr:spPr>
    </xdr:pic>
    <xdr:clientData/>
  </xdr:twoCellAnchor>
  <xdr:twoCellAnchor>
    <xdr:from>
      <xdr:col>24</xdr:col>
      <xdr:colOff>57150</xdr:colOff>
      <xdr:row>13</xdr:row>
      <xdr:rowOff>26075</xdr:rowOff>
    </xdr:from>
    <xdr:to>
      <xdr:col>24</xdr:col>
      <xdr:colOff>561975</xdr:colOff>
      <xdr:row>13</xdr:row>
      <xdr:rowOff>589009</xdr:rowOff>
    </xdr:to>
    <xdr:pic>
      <xdr:nvPicPr>
        <xdr:cNvPr id="7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6855786" y="5082984"/>
          <a:ext cx="504825" cy="562934"/>
        </a:xfrm>
        <a:prstGeom prst="rect">
          <a:avLst/>
        </a:prstGeom>
        <a:noFill/>
      </xdr:spPr>
    </xdr:pic>
    <xdr:clientData/>
  </xdr:twoCellAnchor>
  <xdr:twoCellAnchor>
    <xdr:from>
      <xdr:col>24</xdr:col>
      <xdr:colOff>95250</xdr:colOff>
      <xdr:row>14</xdr:row>
      <xdr:rowOff>93081</xdr:rowOff>
    </xdr:from>
    <xdr:to>
      <xdr:col>24</xdr:col>
      <xdr:colOff>523875</xdr:colOff>
      <xdr:row>14</xdr:row>
      <xdr:rowOff>591482</xdr:rowOff>
    </xdr:to>
    <xdr:pic>
      <xdr:nvPicPr>
        <xdr:cNvPr id="7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16893886" y="5773445"/>
          <a:ext cx="428625" cy="498401"/>
        </a:xfrm>
        <a:prstGeom prst="rect">
          <a:avLst/>
        </a:prstGeom>
        <a:noFill/>
      </xdr:spPr>
    </xdr:pic>
    <xdr:clientData/>
  </xdr:twoCellAnchor>
  <xdr:twoCellAnchor>
    <xdr:from>
      <xdr:col>24</xdr:col>
      <xdr:colOff>47625</xdr:colOff>
      <xdr:row>15</xdr:row>
      <xdr:rowOff>146282</xdr:rowOff>
    </xdr:from>
    <xdr:to>
      <xdr:col>24</xdr:col>
      <xdr:colOff>581025</xdr:colOff>
      <xdr:row>15</xdr:row>
      <xdr:rowOff>527282</xdr:rowOff>
    </xdr:to>
    <xdr:pic>
      <xdr:nvPicPr>
        <xdr:cNvPr id="7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16846261" y="6450100"/>
          <a:ext cx="533400" cy="381000"/>
        </a:xfrm>
        <a:prstGeom prst="rect">
          <a:avLst/>
        </a:prstGeom>
        <a:noFill/>
      </xdr:spPr>
    </xdr:pic>
    <xdr:clientData/>
  </xdr:twoCellAnchor>
  <xdr:twoCellAnchor>
    <xdr:from>
      <xdr:col>24</xdr:col>
      <xdr:colOff>83984</xdr:colOff>
      <xdr:row>18</xdr:row>
      <xdr:rowOff>285387</xdr:rowOff>
    </xdr:from>
    <xdr:to>
      <xdr:col>24</xdr:col>
      <xdr:colOff>647700</xdr:colOff>
      <xdr:row>18</xdr:row>
      <xdr:rowOff>394607</xdr:rowOff>
    </xdr:to>
    <xdr:pic>
      <xdr:nvPicPr>
        <xdr:cNvPr id="7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7310627" y="9538244"/>
          <a:ext cx="563716" cy="109220"/>
        </a:xfrm>
        <a:prstGeom prst="rect">
          <a:avLst/>
        </a:prstGeom>
        <a:noFill/>
      </xdr:spPr>
    </xdr:pic>
    <xdr:clientData/>
  </xdr:twoCellAnchor>
  <xdr:twoCellAnchor>
    <xdr:from>
      <xdr:col>24</xdr:col>
      <xdr:colOff>66675</xdr:colOff>
      <xdr:row>19</xdr:row>
      <xdr:rowOff>222854</xdr:rowOff>
    </xdr:from>
    <xdr:to>
      <xdr:col>24</xdr:col>
      <xdr:colOff>571500</xdr:colOff>
      <xdr:row>19</xdr:row>
      <xdr:rowOff>311290</xdr:rowOff>
    </xdr:to>
    <xdr:pic>
      <xdr:nvPicPr>
        <xdr:cNvPr id="7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 flipV="1">
          <a:off x="16865311" y="9020490"/>
          <a:ext cx="504825" cy="88436"/>
        </a:xfrm>
        <a:prstGeom prst="rect">
          <a:avLst/>
        </a:prstGeom>
        <a:noFill/>
      </xdr:spPr>
    </xdr:pic>
    <xdr:clientData/>
  </xdr:twoCellAnchor>
  <xdr:twoCellAnchor>
    <xdr:from>
      <xdr:col>24</xdr:col>
      <xdr:colOff>57150</xdr:colOff>
      <xdr:row>28</xdr:row>
      <xdr:rowOff>33892</xdr:rowOff>
    </xdr:from>
    <xdr:to>
      <xdr:col>24</xdr:col>
      <xdr:colOff>542925</xdr:colOff>
      <xdr:row>28</xdr:row>
      <xdr:rowOff>621172</xdr:rowOff>
    </xdr:to>
    <xdr:pic>
      <xdr:nvPicPr>
        <xdr:cNvPr id="7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16855786" y="13195710"/>
          <a:ext cx="485775" cy="587280"/>
        </a:xfrm>
        <a:prstGeom prst="rect">
          <a:avLst/>
        </a:prstGeom>
        <a:noFill/>
      </xdr:spPr>
    </xdr:pic>
    <xdr:clientData/>
  </xdr:twoCellAnchor>
  <xdr:twoCellAnchor>
    <xdr:from>
      <xdr:col>24</xdr:col>
      <xdr:colOff>76201</xdr:colOff>
      <xdr:row>33</xdr:row>
      <xdr:rowOff>93186</xdr:rowOff>
    </xdr:from>
    <xdr:to>
      <xdr:col>24</xdr:col>
      <xdr:colOff>581025</xdr:colOff>
      <xdr:row>34</xdr:row>
      <xdr:rowOff>38660</xdr:rowOff>
    </xdr:to>
    <xdr:pic>
      <xdr:nvPicPr>
        <xdr:cNvPr id="8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16874837" y="16372277"/>
          <a:ext cx="504824" cy="568929"/>
        </a:xfrm>
        <a:prstGeom prst="rect">
          <a:avLst/>
        </a:prstGeom>
        <a:noFill/>
      </xdr:spPr>
    </xdr:pic>
    <xdr:clientData/>
  </xdr:twoCellAnchor>
  <xdr:twoCellAnchor>
    <xdr:from>
      <xdr:col>24</xdr:col>
      <xdr:colOff>66675</xdr:colOff>
      <xdr:row>34</xdr:row>
      <xdr:rowOff>74041</xdr:rowOff>
    </xdr:from>
    <xdr:to>
      <xdr:col>24</xdr:col>
      <xdr:colOff>571499</xdr:colOff>
      <xdr:row>35</xdr:row>
      <xdr:rowOff>19516</xdr:rowOff>
    </xdr:to>
    <xdr:pic>
      <xdr:nvPicPr>
        <xdr:cNvPr id="8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16865311" y="16976586"/>
          <a:ext cx="504824" cy="568929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126345</xdr:colOff>
      <xdr:row>25</xdr:row>
      <xdr:rowOff>223225</xdr:rowOff>
    </xdr:from>
    <xdr:to>
      <xdr:col>24</xdr:col>
      <xdr:colOff>637885</xdr:colOff>
      <xdr:row>25</xdr:row>
      <xdr:rowOff>421823</xdr:rowOff>
    </xdr:to>
    <xdr:pic>
      <xdr:nvPicPr>
        <xdr:cNvPr id="8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17352988" y="13857582"/>
          <a:ext cx="511540" cy="198598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189696</xdr:colOff>
      <xdr:row>39</xdr:row>
      <xdr:rowOff>81643</xdr:rowOff>
    </xdr:from>
    <xdr:to>
      <xdr:col>24</xdr:col>
      <xdr:colOff>548484</xdr:colOff>
      <xdr:row>39</xdr:row>
      <xdr:rowOff>536433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6339" y="20274643"/>
          <a:ext cx="358788" cy="454790"/>
        </a:xfrm>
        <a:prstGeom prst="rect">
          <a:avLst/>
        </a:prstGeom>
      </xdr:spPr>
    </xdr:pic>
    <xdr:clientData/>
  </xdr:twoCellAnchor>
  <xdr:twoCellAnchor>
    <xdr:from>
      <xdr:col>24</xdr:col>
      <xdr:colOff>68035</xdr:colOff>
      <xdr:row>20</xdr:row>
      <xdr:rowOff>190499</xdr:rowOff>
    </xdr:from>
    <xdr:to>
      <xdr:col>24</xdr:col>
      <xdr:colOff>597028</xdr:colOff>
      <xdr:row>20</xdr:row>
      <xdr:rowOff>492578</xdr:rowOff>
    </xdr:to>
    <xdr:pic>
      <xdr:nvPicPr>
        <xdr:cNvPr id="102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17294678" y="9742713"/>
          <a:ext cx="528993" cy="302079"/>
        </a:xfrm>
        <a:prstGeom prst="rect">
          <a:avLst/>
        </a:prstGeom>
        <a:noFill/>
      </xdr:spPr>
    </xdr:pic>
    <xdr:clientData/>
  </xdr:twoCellAnchor>
  <xdr:twoCellAnchor>
    <xdr:from>
      <xdr:col>24</xdr:col>
      <xdr:colOff>176893</xdr:colOff>
      <xdr:row>21</xdr:row>
      <xdr:rowOff>97630</xdr:rowOff>
    </xdr:from>
    <xdr:to>
      <xdr:col>24</xdr:col>
      <xdr:colOff>639536</xdr:colOff>
      <xdr:row>21</xdr:row>
      <xdr:rowOff>589188</xdr:rowOff>
    </xdr:to>
    <xdr:pic>
      <xdr:nvPicPr>
        <xdr:cNvPr id="102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17403536" y="11228273"/>
          <a:ext cx="462643" cy="491558"/>
        </a:xfrm>
        <a:prstGeom prst="rect">
          <a:avLst/>
        </a:prstGeom>
        <a:noFill/>
      </xdr:spPr>
    </xdr:pic>
    <xdr:clientData/>
  </xdr:twoCellAnchor>
  <xdr:twoCellAnchor>
    <xdr:from>
      <xdr:col>24</xdr:col>
      <xdr:colOff>95250</xdr:colOff>
      <xdr:row>16</xdr:row>
      <xdr:rowOff>120181</xdr:rowOff>
    </xdr:from>
    <xdr:to>
      <xdr:col>24</xdr:col>
      <xdr:colOff>521507</xdr:colOff>
      <xdr:row>16</xdr:row>
      <xdr:rowOff>548806</xdr:rowOff>
    </xdr:to>
    <xdr:pic>
      <xdr:nvPicPr>
        <xdr:cNvPr id="4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17321893" y="7495252"/>
          <a:ext cx="426257" cy="428625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79374</xdr:colOff>
      <xdr:row>53</xdr:row>
      <xdr:rowOff>101160</xdr:rowOff>
    </xdr:from>
    <xdr:to>
      <xdr:col>24</xdr:col>
      <xdr:colOff>584207</xdr:colOff>
      <xdr:row>53</xdr:row>
      <xdr:rowOff>396875</xdr:rowOff>
    </xdr:to>
    <xdr:pic>
      <xdr:nvPicPr>
        <xdr:cNvPr id="41" name="图片 40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499" y="31041535"/>
          <a:ext cx="504833" cy="29571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214993</xdr:colOff>
      <xdr:row>30</xdr:row>
      <xdr:rowOff>79432</xdr:rowOff>
    </xdr:from>
    <xdr:to>
      <xdr:col>25</xdr:col>
      <xdr:colOff>557893</xdr:colOff>
      <xdr:row>30</xdr:row>
      <xdr:rowOff>508057</xdr:rowOff>
    </xdr:to>
    <xdr:pic>
      <xdr:nvPicPr>
        <xdr:cNvPr id="2" name="Picture 379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74243" y="16217503"/>
          <a:ext cx="342900" cy="428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43543</xdr:colOff>
      <xdr:row>29</xdr:row>
      <xdr:rowOff>219957</xdr:rowOff>
    </xdr:from>
    <xdr:to>
      <xdr:col>26</xdr:col>
      <xdr:colOff>0</xdr:colOff>
      <xdr:row>29</xdr:row>
      <xdr:rowOff>448557</xdr:rowOff>
    </xdr:to>
    <xdr:pic>
      <xdr:nvPicPr>
        <xdr:cNvPr id="3" name="Picture 379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902793" y="15732100"/>
          <a:ext cx="712622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54750</xdr:colOff>
      <xdr:row>9</xdr:row>
      <xdr:rowOff>105728</xdr:rowOff>
    </xdr:from>
    <xdr:to>
      <xdr:col>25</xdr:col>
      <xdr:colOff>641917</xdr:colOff>
      <xdr:row>9</xdr:row>
      <xdr:rowOff>384193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14000" y="3099299"/>
          <a:ext cx="587167" cy="27846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65955</xdr:colOff>
      <xdr:row>8</xdr:row>
      <xdr:rowOff>185057</xdr:rowOff>
    </xdr:from>
    <xdr:to>
      <xdr:col>25</xdr:col>
      <xdr:colOff>648661</xdr:colOff>
      <xdr:row>8</xdr:row>
      <xdr:rowOff>461406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25205" y="2552700"/>
          <a:ext cx="582706" cy="27634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121984</xdr:colOff>
      <xdr:row>11</xdr:row>
      <xdr:rowOff>152039</xdr:rowOff>
    </xdr:from>
    <xdr:to>
      <xdr:col>25</xdr:col>
      <xdr:colOff>659867</xdr:colOff>
      <xdr:row>11</xdr:row>
      <xdr:rowOff>301488</xdr:rowOff>
    </xdr:to>
    <xdr:pic>
      <xdr:nvPicPr>
        <xdr:cNvPr id="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81234" y="4397468"/>
          <a:ext cx="537883" cy="14944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61287</xdr:colOff>
      <xdr:row>12</xdr:row>
      <xdr:rowOff>188791</xdr:rowOff>
    </xdr:from>
    <xdr:to>
      <xdr:col>25</xdr:col>
      <xdr:colOff>695081</xdr:colOff>
      <xdr:row>12</xdr:row>
      <xdr:rowOff>352395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6920537" y="5060148"/>
          <a:ext cx="633794" cy="163604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110780</xdr:colOff>
      <xdr:row>13</xdr:row>
      <xdr:rowOff>49537</xdr:rowOff>
    </xdr:from>
    <xdr:to>
      <xdr:col>25</xdr:col>
      <xdr:colOff>557894</xdr:colOff>
      <xdr:row>13</xdr:row>
      <xdr:rowOff>535906</xdr:rowOff>
    </xdr:to>
    <xdr:pic>
      <xdr:nvPicPr>
        <xdr:cNvPr id="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6970030" y="5546823"/>
          <a:ext cx="447114" cy="48636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178015</xdr:colOff>
      <xdr:row>16</xdr:row>
      <xdr:rowOff>136029</xdr:rowOff>
    </xdr:from>
    <xdr:to>
      <xdr:col>25</xdr:col>
      <xdr:colOff>478519</xdr:colOff>
      <xdr:row>16</xdr:row>
      <xdr:rowOff>484127</xdr:rowOff>
    </xdr:to>
    <xdr:pic>
      <xdr:nvPicPr>
        <xdr:cNvPr id="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037265" y="7511100"/>
          <a:ext cx="300504" cy="34809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175212</xdr:colOff>
      <xdr:row>18</xdr:row>
      <xdr:rowOff>24902</xdr:rowOff>
    </xdr:from>
    <xdr:to>
      <xdr:col>25</xdr:col>
      <xdr:colOff>611901</xdr:colOff>
      <xdr:row>18</xdr:row>
      <xdr:rowOff>472577</xdr:rowOff>
    </xdr:to>
    <xdr:pic>
      <xdr:nvPicPr>
        <xdr:cNvPr id="1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7034462" y="8651831"/>
          <a:ext cx="436689" cy="44767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224517</xdr:colOff>
      <xdr:row>20</xdr:row>
      <xdr:rowOff>48164</xdr:rowOff>
    </xdr:from>
    <xdr:to>
      <xdr:col>25</xdr:col>
      <xdr:colOff>556212</xdr:colOff>
      <xdr:row>20</xdr:row>
      <xdr:rowOff>475035</xdr:rowOff>
    </xdr:to>
    <xdr:pic>
      <xdr:nvPicPr>
        <xdr:cNvPr id="1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7083767" y="9926950"/>
          <a:ext cx="331695" cy="426871"/>
        </a:xfrm>
        <a:prstGeom prst="rect">
          <a:avLst/>
        </a:prstGeom>
        <a:noFill/>
      </xdr:spPr>
    </xdr:pic>
    <xdr:clientData/>
  </xdr:twoCellAnchor>
  <xdr:twoCellAnchor>
    <xdr:from>
      <xdr:col>25</xdr:col>
      <xdr:colOff>303893</xdr:colOff>
      <xdr:row>22</xdr:row>
      <xdr:rowOff>154869</xdr:rowOff>
    </xdr:from>
    <xdr:to>
      <xdr:col>25</xdr:col>
      <xdr:colOff>680037</xdr:colOff>
      <xdr:row>22</xdr:row>
      <xdr:rowOff>553692</xdr:rowOff>
    </xdr:to>
    <xdr:pic>
      <xdr:nvPicPr>
        <xdr:cNvPr id="1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7163143" y="11285512"/>
          <a:ext cx="376144" cy="398823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256268</xdr:colOff>
      <xdr:row>21</xdr:row>
      <xdr:rowOff>102662</xdr:rowOff>
    </xdr:from>
    <xdr:to>
      <xdr:col>25</xdr:col>
      <xdr:colOff>615359</xdr:colOff>
      <xdr:row>21</xdr:row>
      <xdr:rowOff>561988</xdr:rowOff>
    </xdr:to>
    <xdr:pic>
      <xdr:nvPicPr>
        <xdr:cNvPr id="1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7115518" y="10607376"/>
          <a:ext cx="359091" cy="459326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240393</xdr:colOff>
      <xdr:row>23</xdr:row>
      <xdr:rowOff>165402</xdr:rowOff>
    </xdr:from>
    <xdr:to>
      <xdr:col>25</xdr:col>
      <xdr:colOff>514937</xdr:colOff>
      <xdr:row>23</xdr:row>
      <xdr:rowOff>485071</xdr:rowOff>
    </xdr:to>
    <xdr:pic>
      <xdr:nvPicPr>
        <xdr:cNvPr id="1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7099643" y="11921973"/>
          <a:ext cx="274544" cy="31966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118062</xdr:colOff>
      <xdr:row>24</xdr:row>
      <xdr:rowOff>68607</xdr:rowOff>
    </xdr:from>
    <xdr:to>
      <xdr:col>25</xdr:col>
      <xdr:colOff>641937</xdr:colOff>
      <xdr:row>24</xdr:row>
      <xdr:rowOff>622826</xdr:rowOff>
    </xdr:to>
    <xdr:pic>
      <xdr:nvPicPr>
        <xdr:cNvPr id="1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77312" y="12451107"/>
          <a:ext cx="523875" cy="554219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137112</xdr:colOff>
      <xdr:row>25</xdr:row>
      <xdr:rowOff>62080</xdr:rowOff>
    </xdr:from>
    <xdr:to>
      <xdr:col>25</xdr:col>
      <xdr:colOff>651462</xdr:colOff>
      <xdr:row>25</xdr:row>
      <xdr:rowOff>519280</xdr:rowOff>
    </xdr:to>
    <xdr:pic>
      <xdr:nvPicPr>
        <xdr:cNvPr id="1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6996362" y="13070509"/>
          <a:ext cx="514350" cy="45720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118062</xdr:colOff>
      <xdr:row>26</xdr:row>
      <xdr:rowOff>53784</xdr:rowOff>
    </xdr:from>
    <xdr:to>
      <xdr:col>25</xdr:col>
      <xdr:colOff>632412</xdr:colOff>
      <xdr:row>26</xdr:row>
      <xdr:rowOff>510984</xdr:rowOff>
    </xdr:to>
    <xdr:pic>
      <xdr:nvPicPr>
        <xdr:cNvPr id="2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6977312" y="13688141"/>
          <a:ext cx="514350" cy="457200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178014</xdr:colOff>
      <xdr:row>17</xdr:row>
      <xdr:rowOff>114325</xdr:rowOff>
    </xdr:from>
    <xdr:to>
      <xdr:col>25</xdr:col>
      <xdr:colOff>580543</xdr:colOff>
      <xdr:row>17</xdr:row>
      <xdr:rowOff>580607</xdr:rowOff>
    </xdr:to>
    <xdr:pic>
      <xdr:nvPicPr>
        <xdr:cNvPr id="2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037264" y="8115325"/>
          <a:ext cx="402529" cy="466282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175212</xdr:colOff>
      <xdr:row>19</xdr:row>
      <xdr:rowOff>26131</xdr:rowOff>
    </xdr:from>
    <xdr:to>
      <xdr:col>25</xdr:col>
      <xdr:colOff>611901</xdr:colOff>
      <xdr:row>19</xdr:row>
      <xdr:rowOff>473806</xdr:rowOff>
    </xdr:to>
    <xdr:pic>
      <xdr:nvPicPr>
        <xdr:cNvPr id="2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7034462" y="9278988"/>
          <a:ext cx="436689" cy="44767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122463</xdr:colOff>
      <xdr:row>27</xdr:row>
      <xdr:rowOff>283159</xdr:rowOff>
    </xdr:from>
    <xdr:to>
      <xdr:col>25</xdr:col>
      <xdr:colOff>666750</xdr:colOff>
      <xdr:row>27</xdr:row>
      <xdr:rowOff>401087</xdr:rowOff>
    </xdr:to>
    <xdr:pic>
      <xdr:nvPicPr>
        <xdr:cNvPr id="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6981713" y="14543445"/>
          <a:ext cx="544287" cy="11792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32025</xdr:colOff>
      <xdr:row>31</xdr:row>
      <xdr:rowOff>188232</xdr:rowOff>
    </xdr:from>
    <xdr:to>
      <xdr:col>26</xdr:col>
      <xdr:colOff>0</xdr:colOff>
      <xdr:row>31</xdr:row>
      <xdr:rowOff>542794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1275" y="16952232"/>
          <a:ext cx="702761" cy="354562"/>
        </a:xfrm>
        <a:prstGeom prst="rect">
          <a:avLst/>
        </a:prstGeom>
      </xdr:spPr>
    </xdr:pic>
    <xdr:clientData/>
  </xdr:twoCellAnchor>
  <xdr:twoCellAnchor>
    <xdr:from>
      <xdr:col>25</xdr:col>
      <xdr:colOff>65768</xdr:colOff>
      <xdr:row>28</xdr:row>
      <xdr:rowOff>251732</xdr:rowOff>
    </xdr:from>
    <xdr:to>
      <xdr:col>25</xdr:col>
      <xdr:colOff>652935</xdr:colOff>
      <xdr:row>28</xdr:row>
      <xdr:rowOff>530197</xdr:rowOff>
    </xdr:to>
    <xdr:pic>
      <xdr:nvPicPr>
        <xdr:cNvPr id="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25018" y="15137946"/>
          <a:ext cx="587167" cy="278465"/>
        </a:xfrm>
        <a:prstGeom prst="rect">
          <a:avLst/>
        </a:prstGeom>
        <a:noFill/>
      </xdr:spPr>
    </xdr:pic>
    <xdr:clientData/>
  </xdr:twoCellAnchor>
  <xdr:twoCellAnchor>
    <xdr:from>
      <xdr:col>25</xdr:col>
      <xdr:colOff>27215</xdr:colOff>
      <xdr:row>15</xdr:row>
      <xdr:rowOff>205819</xdr:rowOff>
    </xdr:from>
    <xdr:to>
      <xdr:col>25</xdr:col>
      <xdr:colOff>725714</xdr:colOff>
      <xdr:row>15</xdr:row>
      <xdr:rowOff>343807</xdr:rowOff>
    </xdr:to>
    <xdr:pic>
      <xdr:nvPicPr>
        <xdr:cNvPr id="1230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6886465" y="6954962"/>
          <a:ext cx="698499" cy="137988"/>
        </a:xfrm>
        <a:prstGeom prst="rect">
          <a:avLst/>
        </a:prstGeom>
        <a:noFill/>
      </xdr:spPr>
    </xdr:pic>
    <xdr:clientData/>
  </xdr:twoCellAnchor>
  <xdr:twoCellAnchor>
    <xdr:from>
      <xdr:col>25</xdr:col>
      <xdr:colOff>45093</xdr:colOff>
      <xdr:row>14</xdr:row>
      <xdr:rowOff>249990</xdr:rowOff>
    </xdr:from>
    <xdr:to>
      <xdr:col>25</xdr:col>
      <xdr:colOff>680359</xdr:colOff>
      <xdr:row>14</xdr:row>
      <xdr:rowOff>392792</xdr:rowOff>
    </xdr:to>
    <xdr:pic>
      <xdr:nvPicPr>
        <xdr:cNvPr id="123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6904343" y="6373204"/>
          <a:ext cx="635266" cy="142802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40820</xdr:colOff>
      <xdr:row>10</xdr:row>
      <xdr:rowOff>139312</xdr:rowOff>
    </xdr:from>
    <xdr:to>
      <xdr:col>25</xdr:col>
      <xdr:colOff>707571</xdr:colOff>
      <xdr:row>10</xdr:row>
      <xdr:rowOff>450394</xdr:rowOff>
    </xdr:to>
    <xdr:pic>
      <xdr:nvPicPr>
        <xdr:cNvPr id="123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6900070" y="3758812"/>
          <a:ext cx="666751" cy="311082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107951</xdr:colOff>
      <xdr:row>19</xdr:row>
      <xdr:rowOff>32553</xdr:rowOff>
    </xdr:from>
    <xdr:to>
      <xdr:col>25</xdr:col>
      <xdr:colOff>565151</xdr:colOff>
      <xdr:row>19</xdr:row>
      <xdr:rowOff>588531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999076" y="9382928"/>
          <a:ext cx="457200" cy="55597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146050</xdr:colOff>
      <xdr:row>21</xdr:row>
      <xdr:rowOff>41314</xdr:rowOff>
    </xdr:from>
    <xdr:to>
      <xdr:col>25</xdr:col>
      <xdr:colOff>593725</xdr:colOff>
      <xdr:row>21</xdr:row>
      <xdr:rowOff>585709</xdr:rowOff>
    </xdr:to>
    <xdr:pic>
      <xdr:nvPicPr>
        <xdr:cNvPr id="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973550" y="10296564"/>
          <a:ext cx="447675" cy="544395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98426</xdr:colOff>
      <xdr:row>23</xdr:row>
      <xdr:rowOff>146250</xdr:rowOff>
    </xdr:from>
    <xdr:to>
      <xdr:col>25</xdr:col>
      <xdr:colOff>555626</xdr:colOff>
      <xdr:row>23</xdr:row>
      <xdr:rowOff>493281</xdr:rowOff>
    </xdr:to>
    <xdr:pic>
      <xdr:nvPicPr>
        <xdr:cNvPr id="6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25926" y="11671500"/>
          <a:ext cx="457200" cy="347031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88900</xdr:colOff>
      <xdr:row>22</xdr:row>
      <xdr:rowOff>105166</xdr:rowOff>
    </xdr:from>
    <xdr:to>
      <xdr:col>25</xdr:col>
      <xdr:colOff>612775</xdr:colOff>
      <xdr:row>22</xdr:row>
      <xdr:rowOff>502806</xdr:rowOff>
    </xdr:to>
    <xdr:pic>
      <xdr:nvPicPr>
        <xdr:cNvPr id="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16400" y="11360541"/>
          <a:ext cx="523875" cy="39764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88901</xdr:colOff>
      <xdr:row>24</xdr:row>
      <xdr:rowOff>64656</xdr:rowOff>
    </xdr:from>
    <xdr:to>
      <xdr:col>25</xdr:col>
      <xdr:colOff>649443</xdr:colOff>
      <xdr:row>24</xdr:row>
      <xdr:rowOff>540906</xdr:rowOff>
    </xdr:to>
    <xdr:pic>
      <xdr:nvPicPr>
        <xdr:cNvPr id="6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16401" y="12224906"/>
          <a:ext cx="560542" cy="47625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79375</xdr:colOff>
      <xdr:row>20</xdr:row>
      <xdr:rowOff>57512</xdr:rowOff>
    </xdr:from>
    <xdr:to>
      <xdr:col>25</xdr:col>
      <xdr:colOff>527050</xdr:colOff>
      <xdr:row>20</xdr:row>
      <xdr:rowOff>617106</xdr:rowOff>
    </xdr:to>
    <xdr:pic>
      <xdr:nvPicPr>
        <xdr:cNvPr id="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7970500" y="10042887"/>
          <a:ext cx="447675" cy="559594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174626</xdr:colOff>
      <xdr:row>25</xdr:row>
      <xdr:rowOff>120490</xdr:rowOff>
    </xdr:from>
    <xdr:to>
      <xdr:col>25</xdr:col>
      <xdr:colOff>498476</xdr:colOff>
      <xdr:row>25</xdr:row>
      <xdr:rowOff>607581</xdr:rowOff>
    </xdr:to>
    <xdr:pic>
      <xdr:nvPicPr>
        <xdr:cNvPr id="6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7002126" y="12915740"/>
          <a:ext cx="323850" cy="487091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98426</xdr:colOff>
      <xdr:row>15</xdr:row>
      <xdr:rowOff>146250</xdr:rowOff>
    </xdr:from>
    <xdr:to>
      <xdr:col>25</xdr:col>
      <xdr:colOff>555626</xdr:colOff>
      <xdr:row>15</xdr:row>
      <xdr:rowOff>493281</xdr:rowOff>
    </xdr:to>
    <xdr:pic>
      <xdr:nvPicPr>
        <xdr:cNvPr id="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25926" y="6591500"/>
          <a:ext cx="457200" cy="347031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88900</xdr:colOff>
      <xdr:row>14</xdr:row>
      <xdr:rowOff>105166</xdr:rowOff>
    </xdr:from>
    <xdr:to>
      <xdr:col>25</xdr:col>
      <xdr:colOff>612775</xdr:colOff>
      <xdr:row>14</xdr:row>
      <xdr:rowOff>502806</xdr:rowOff>
    </xdr:to>
    <xdr:pic>
      <xdr:nvPicPr>
        <xdr:cNvPr id="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16400" y="5915416"/>
          <a:ext cx="523875" cy="39764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88901</xdr:colOff>
      <xdr:row>16</xdr:row>
      <xdr:rowOff>64656</xdr:rowOff>
    </xdr:from>
    <xdr:to>
      <xdr:col>25</xdr:col>
      <xdr:colOff>649443</xdr:colOff>
      <xdr:row>16</xdr:row>
      <xdr:rowOff>540906</xdr:rowOff>
    </xdr:to>
    <xdr:pic>
      <xdr:nvPicPr>
        <xdr:cNvPr id="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16401" y="7144906"/>
          <a:ext cx="560542" cy="47625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146051</xdr:colOff>
      <xdr:row>11</xdr:row>
      <xdr:rowOff>35214</xdr:rowOff>
    </xdr:from>
    <xdr:to>
      <xdr:col>25</xdr:col>
      <xdr:colOff>546101</xdr:colOff>
      <xdr:row>11</xdr:row>
      <xdr:rowOff>617105</xdr:rowOff>
    </xdr:to>
    <xdr:pic>
      <xdr:nvPicPr>
        <xdr:cNvPr id="7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6973551" y="3940464"/>
          <a:ext cx="400050" cy="581891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155575</xdr:colOff>
      <xdr:row>12</xdr:row>
      <xdr:rowOff>39545</xdr:rowOff>
    </xdr:from>
    <xdr:to>
      <xdr:col>25</xdr:col>
      <xdr:colOff>546100</xdr:colOff>
      <xdr:row>12</xdr:row>
      <xdr:rowOff>607581</xdr:rowOff>
    </xdr:to>
    <xdr:pic>
      <xdr:nvPicPr>
        <xdr:cNvPr id="7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6983075" y="4579795"/>
          <a:ext cx="390525" cy="568036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98425</xdr:colOff>
      <xdr:row>13</xdr:row>
      <xdr:rowOff>15010</xdr:rowOff>
    </xdr:from>
    <xdr:to>
      <xdr:col>25</xdr:col>
      <xdr:colOff>508000</xdr:colOff>
      <xdr:row>13</xdr:row>
      <xdr:rowOff>617105</xdr:rowOff>
    </xdr:to>
    <xdr:pic>
      <xdr:nvPicPr>
        <xdr:cNvPr id="7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6925925" y="5190260"/>
          <a:ext cx="409575" cy="602095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155575</xdr:colOff>
      <xdr:row>17</xdr:row>
      <xdr:rowOff>51667</xdr:rowOff>
    </xdr:from>
    <xdr:to>
      <xdr:col>25</xdr:col>
      <xdr:colOff>498475</xdr:colOff>
      <xdr:row>17</xdr:row>
      <xdr:rowOff>550431</xdr:rowOff>
    </xdr:to>
    <xdr:pic>
      <xdr:nvPicPr>
        <xdr:cNvPr id="7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83075" y="7766917"/>
          <a:ext cx="342900" cy="498764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107950</xdr:colOff>
      <xdr:row>8</xdr:row>
      <xdr:rowOff>22225</xdr:rowOff>
    </xdr:from>
    <xdr:to>
      <xdr:col>25</xdr:col>
      <xdr:colOff>536575</xdr:colOff>
      <xdr:row>9</xdr:row>
      <xdr:rowOff>1155</xdr:rowOff>
    </xdr:to>
    <xdr:pic>
      <xdr:nvPicPr>
        <xdr:cNvPr id="7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935450" y="2022475"/>
          <a:ext cx="428625" cy="61393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127001</xdr:colOff>
      <xdr:row>9</xdr:row>
      <xdr:rowOff>76779</xdr:rowOff>
    </xdr:from>
    <xdr:to>
      <xdr:col>25</xdr:col>
      <xdr:colOff>498475</xdr:colOff>
      <xdr:row>9</xdr:row>
      <xdr:rowOff>617105</xdr:rowOff>
    </xdr:to>
    <xdr:pic>
      <xdr:nvPicPr>
        <xdr:cNvPr id="7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6954501" y="3077154"/>
          <a:ext cx="371474" cy="540326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193675</xdr:colOff>
      <xdr:row>10</xdr:row>
      <xdr:rowOff>140856</xdr:rowOff>
    </xdr:from>
    <xdr:to>
      <xdr:col>25</xdr:col>
      <xdr:colOff>555625</xdr:colOff>
      <xdr:row>10</xdr:row>
      <xdr:rowOff>464706</xdr:rowOff>
    </xdr:to>
    <xdr:pic>
      <xdr:nvPicPr>
        <xdr:cNvPr id="7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7021175" y="3776231"/>
          <a:ext cx="361950" cy="32385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111125</xdr:colOff>
      <xdr:row>26</xdr:row>
      <xdr:rowOff>95250</xdr:rowOff>
    </xdr:from>
    <xdr:to>
      <xdr:col>25</xdr:col>
      <xdr:colOff>690706</xdr:colOff>
      <xdr:row>26</xdr:row>
      <xdr:rowOff>476250</xdr:rowOff>
    </xdr:to>
    <xdr:pic>
      <xdr:nvPicPr>
        <xdr:cNvPr id="21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8625" y="13890625"/>
          <a:ext cx="579581" cy="3810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95251</xdr:colOff>
      <xdr:row>18</xdr:row>
      <xdr:rowOff>111441</xdr:rowOff>
    </xdr:from>
    <xdr:to>
      <xdr:col>25</xdr:col>
      <xdr:colOff>698501</xdr:colOff>
      <xdr:row>18</xdr:row>
      <xdr:rowOff>508000</xdr:rowOff>
    </xdr:to>
    <xdr:pic>
      <xdr:nvPicPr>
        <xdr:cNvPr id="22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2751" y="8826816"/>
          <a:ext cx="603250" cy="39655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workbookViewId="0">
      <selection activeCell="G39" sqref="G39"/>
    </sheetView>
  </sheetViews>
  <sheetFormatPr defaultRowHeight="14.25"/>
  <cols>
    <col min="1" max="1" width="6.375" style="2" customWidth="1"/>
    <col min="2" max="2" width="4.375" style="2" customWidth="1"/>
    <col min="3" max="3" width="3.5" style="2" customWidth="1"/>
    <col min="4" max="4" width="7.125" style="2" customWidth="1"/>
    <col min="5" max="6" width="5.375" style="2" customWidth="1"/>
    <col min="7" max="7" width="6.25" style="2" customWidth="1"/>
    <col min="8" max="8" width="1.75" style="2" customWidth="1"/>
    <col min="9" max="10" width="4.5" style="2" bestFit="1" customWidth="1"/>
    <col min="11" max="11" width="6.375" style="2" customWidth="1"/>
    <col min="12" max="12" width="6.125" style="2" customWidth="1"/>
    <col min="13" max="13" width="17.125" style="2" customWidth="1"/>
    <col min="14" max="14" width="9" style="2"/>
    <col min="15" max="15" width="7.875" style="14" customWidth="1"/>
    <col min="16" max="16" width="9" style="2" customWidth="1"/>
    <col min="17" max="17" width="1.25" style="2" customWidth="1"/>
    <col min="18" max="18" width="9" style="2"/>
    <col min="19" max="19" width="4.25" style="2" customWidth="1"/>
    <col min="20" max="20" width="7" style="2" customWidth="1"/>
    <col min="21" max="21" width="6.125" style="2" customWidth="1"/>
    <col min="22" max="22" width="3" style="2" customWidth="1"/>
    <col min="23" max="23" width="7.875" style="15" bestFit="1" customWidth="1"/>
    <col min="24" max="24" width="2.5" style="2" bestFit="1" customWidth="1"/>
    <col min="25" max="16384" width="9" style="2"/>
  </cols>
  <sheetData>
    <row r="1" spans="1:25" ht="31.5">
      <c r="A1" s="239" t="s">
        <v>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1" t="s">
        <v>3</v>
      </c>
      <c r="U1" s="240"/>
      <c r="V1" s="240"/>
      <c r="W1" s="243" t="s">
        <v>4</v>
      </c>
      <c r="X1" s="1"/>
    </row>
    <row r="2" spans="1:25" s="67" customFormat="1" ht="40.5" customHeight="1">
      <c r="A2" s="244" t="s">
        <v>5</v>
      </c>
      <c r="B2" s="244"/>
      <c r="C2" s="244"/>
      <c r="D2" s="244"/>
      <c r="E2" s="245"/>
      <c r="F2" s="246"/>
      <c r="G2" s="246"/>
      <c r="H2" s="246"/>
      <c r="I2" s="246"/>
      <c r="J2" s="247" t="s">
        <v>6</v>
      </c>
      <c r="K2" s="248"/>
      <c r="L2" s="249" t="s">
        <v>132</v>
      </c>
      <c r="M2" s="250"/>
      <c r="N2" s="251" t="s">
        <v>7</v>
      </c>
      <c r="O2" s="65" t="s">
        <v>8</v>
      </c>
      <c r="P2" s="244" t="s">
        <v>129</v>
      </c>
      <c r="Q2" s="244"/>
      <c r="R2" s="244" t="s">
        <v>9</v>
      </c>
      <c r="S2" s="244"/>
      <c r="T2" s="244" t="s">
        <v>127</v>
      </c>
      <c r="U2" s="244"/>
      <c r="V2" s="244"/>
      <c r="W2" s="243"/>
      <c r="X2" s="66"/>
    </row>
    <row r="3" spans="1:25" s="4" customFormat="1" ht="18.75">
      <c r="A3" s="236" t="s">
        <v>10</v>
      </c>
      <c r="B3" s="236"/>
      <c r="C3" s="236"/>
      <c r="D3" s="236"/>
      <c r="E3" s="252" t="s">
        <v>380</v>
      </c>
      <c r="F3" s="253"/>
      <c r="G3" s="253"/>
      <c r="H3" s="253"/>
      <c r="I3" s="253"/>
      <c r="J3" s="253"/>
      <c r="K3" s="253"/>
      <c r="L3" s="253"/>
      <c r="M3" s="254"/>
      <c r="N3" s="251"/>
      <c r="O3" s="5" t="s">
        <v>11</v>
      </c>
      <c r="P3" s="255" t="s">
        <v>130</v>
      </c>
      <c r="Q3" s="236"/>
      <c r="R3" s="236"/>
      <c r="S3" s="236"/>
      <c r="T3" s="236"/>
      <c r="U3" s="236"/>
      <c r="V3" s="236"/>
      <c r="W3" s="243"/>
      <c r="X3" s="3"/>
    </row>
    <row r="4" spans="1:25" s="4" customFormat="1" ht="18.75">
      <c r="A4" s="236" t="s">
        <v>12</v>
      </c>
      <c r="B4" s="236"/>
      <c r="C4" s="236"/>
      <c r="D4" s="236"/>
      <c r="E4" s="256" t="s">
        <v>13</v>
      </c>
      <c r="F4" s="256"/>
      <c r="G4" s="256"/>
      <c r="H4" s="256"/>
      <c r="I4" s="256"/>
      <c r="J4" s="256"/>
      <c r="K4" s="256"/>
      <c r="L4" s="256"/>
      <c r="M4" s="256"/>
      <c r="N4" s="251"/>
      <c r="O4" s="5" t="s">
        <v>14</v>
      </c>
      <c r="P4" s="236"/>
      <c r="Q4" s="236"/>
      <c r="R4" s="236"/>
      <c r="S4" s="236"/>
      <c r="T4" s="236"/>
      <c r="U4" s="236"/>
      <c r="V4" s="236"/>
      <c r="W4" s="243"/>
      <c r="X4" s="3"/>
    </row>
    <row r="5" spans="1:25" s="4" customFormat="1" ht="18.75">
      <c r="A5" s="219" t="s">
        <v>15</v>
      </c>
      <c r="B5" s="220"/>
      <c r="C5" s="219"/>
      <c r="D5" s="221"/>
      <c r="E5" s="221"/>
      <c r="F5" s="220"/>
      <c r="G5" s="3" t="s">
        <v>16</v>
      </c>
      <c r="H5" s="236" t="s">
        <v>17</v>
      </c>
      <c r="I5" s="237"/>
      <c r="J5" s="237"/>
      <c r="K5" s="237"/>
      <c r="L5" s="3" t="s">
        <v>381</v>
      </c>
      <c r="M5" s="199" t="s">
        <v>383</v>
      </c>
      <c r="N5" s="219" t="s">
        <v>382</v>
      </c>
      <c r="O5" s="220"/>
      <c r="P5" s="219"/>
      <c r="Q5" s="221"/>
      <c r="R5" s="220"/>
      <c r="S5" s="3" t="s">
        <v>18</v>
      </c>
      <c r="T5" s="3"/>
      <c r="U5" s="238" t="s">
        <v>131</v>
      </c>
      <c r="V5" s="237"/>
      <c r="W5" s="243"/>
      <c r="X5" s="3"/>
    </row>
    <row r="6" spans="1:25">
      <c r="A6" s="241" t="s">
        <v>19</v>
      </c>
      <c r="B6" s="241"/>
      <c r="C6" s="241"/>
      <c r="D6" s="241"/>
      <c r="E6" s="241"/>
      <c r="F6" s="241"/>
      <c r="G6" s="241"/>
      <c r="H6" s="241"/>
      <c r="I6" s="241"/>
      <c r="J6" s="241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3"/>
      <c r="X6" s="1"/>
    </row>
    <row r="7" spans="1:25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3"/>
      <c r="X7" s="1"/>
    </row>
    <row r="8" spans="1:25">
      <c r="A8" s="241"/>
      <c r="B8" s="241"/>
      <c r="C8" s="241"/>
      <c r="D8" s="241"/>
      <c r="E8" s="241"/>
      <c r="F8" s="241"/>
      <c r="G8" s="241"/>
      <c r="H8" s="241"/>
      <c r="I8" s="241"/>
      <c r="J8" s="241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6"/>
      <c r="X8" s="7"/>
    </row>
    <row r="9" spans="1:25">
      <c r="A9" s="241"/>
      <c r="B9" s="241"/>
      <c r="C9" s="241"/>
      <c r="D9" s="241"/>
      <c r="E9" s="241"/>
      <c r="F9" s="241"/>
      <c r="G9" s="241"/>
      <c r="H9" s="241"/>
      <c r="I9" s="241"/>
      <c r="J9" s="241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6"/>
      <c r="X9" s="7"/>
    </row>
    <row r="10" spans="1:25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6"/>
      <c r="X10" s="7"/>
      <c r="Y10" s="8"/>
    </row>
    <row r="11" spans="1:25">
      <c r="A11" s="241"/>
      <c r="B11" s="241"/>
      <c r="C11" s="241"/>
      <c r="D11" s="241"/>
      <c r="E11" s="241"/>
      <c r="F11" s="241"/>
      <c r="G11" s="241"/>
      <c r="H11" s="241"/>
      <c r="I11" s="241"/>
      <c r="J11" s="241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6"/>
      <c r="X11" s="7"/>
      <c r="Y11" s="8"/>
    </row>
    <row r="12" spans="1:25">
      <c r="A12" s="241"/>
      <c r="B12" s="241"/>
      <c r="C12" s="241"/>
      <c r="D12" s="241"/>
      <c r="E12" s="241"/>
      <c r="F12" s="241"/>
      <c r="G12" s="241"/>
      <c r="H12" s="241"/>
      <c r="I12" s="241"/>
      <c r="J12" s="241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7"/>
      <c r="X12" s="7"/>
    </row>
    <row r="13" spans="1:25">
      <c r="A13" s="241"/>
      <c r="B13" s="241"/>
      <c r="C13" s="241"/>
      <c r="D13" s="241"/>
      <c r="E13" s="241"/>
      <c r="F13" s="241"/>
      <c r="G13" s="241"/>
      <c r="H13" s="241"/>
      <c r="I13" s="241"/>
      <c r="J13" s="241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7"/>
      <c r="X13" s="7"/>
      <c r="Y13" s="2" t="s">
        <v>17</v>
      </c>
    </row>
    <row r="14" spans="1:25">
      <c r="A14" s="241"/>
      <c r="B14" s="241"/>
      <c r="C14" s="241"/>
      <c r="D14" s="241"/>
      <c r="E14" s="241"/>
      <c r="F14" s="241"/>
      <c r="G14" s="241"/>
      <c r="H14" s="241"/>
      <c r="I14" s="241"/>
      <c r="J14" s="241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6"/>
      <c r="X14" s="7"/>
    </row>
    <row r="15" spans="1:25">
      <c r="A15" s="241"/>
      <c r="B15" s="241"/>
      <c r="C15" s="241"/>
      <c r="D15" s="241"/>
      <c r="E15" s="241"/>
      <c r="F15" s="241"/>
      <c r="G15" s="241"/>
      <c r="H15" s="241"/>
      <c r="I15" s="241"/>
      <c r="J15" s="241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6"/>
      <c r="X15" s="7"/>
    </row>
    <row r="16" spans="1: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6"/>
      <c r="X16" s="7"/>
    </row>
    <row r="17" spans="1:24">
      <c r="A17" s="241"/>
      <c r="B17" s="241"/>
      <c r="C17" s="241"/>
      <c r="D17" s="241"/>
      <c r="E17" s="241"/>
      <c r="F17" s="241"/>
      <c r="G17" s="241"/>
      <c r="H17" s="241"/>
      <c r="I17" s="241"/>
      <c r="J17" s="241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6"/>
      <c r="X17" s="7"/>
    </row>
    <row r="18" spans="1:24">
      <c r="A18" s="9"/>
      <c r="B18" s="233"/>
      <c r="C18" s="233"/>
      <c r="D18" s="225"/>
      <c r="E18" s="226"/>
      <c r="F18" s="235"/>
      <c r="G18" s="235"/>
      <c r="H18" s="235"/>
      <c r="I18" s="10"/>
      <c r="J18" s="10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6"/>
      <c r="X18" s="7"/>
    </row>
    <row r="19" spans="1:24">
      <c r="A19" s="9"/>
      <c r="B19" s="233"/>
      <c r="C19" s="233"/>
      <c r="D19" s="225"/>
      <c r="E19" s="226"/>
      <c r="F19" s="235"/>
      <c r="G19" s="235"/>
      <c r="H19" s="235"/>
      <c r="I19" s="10"/>
      <c r="J19" s="10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6"/>
      <c r="X19" s="7"/>
    </row>
    <row r="20" spans="1:24">
      <c r="A20" s="9"/>
      <c r="B20" s="233"/>
      <c r="C20" s="233"/>
      <c r="D20" s="225"/>
      <c r="E20" s="226"/>
      <c r="F20" s="235"/>
      <c r="G20" s="235"/>
      <c r="H20" s="235"/>
      <c r="I20" s="10"/>
      <c r="J20" s="10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6"/>
      <c r="X20" s="7"/>
    </row>
    <row r="21" spans="1:24">
      <c r="A21" s="9"/>
      <c r="B21" s="225"/>
      <c r="C21" s="226"/>
      <c r="D21" s="225"/>
      <c r="E21" s="226"/>
      <c r="F21" s="235"/>
      <c r="G21" s="235"/>
      <c r="H21" s="235"/>
      <c r="I21" s="10"/>
      <c r="J21" s="10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6"/>
      <c r="X21" s="7"/>
    </row>
    <row r="22" spans="1:24">
      <c r="A22" s="9"/>
      <c r="B22" s="225"/>
      <c r="C22" s="226"/>
      <c r="D22" s="225"/>
      <c r="E22" s="226"/>
      <c r="F22" s="233"/>
      <c r="G22" s="233"/>
      <c r="H22" s="233"/>
      <c r="I22" s="10"/>
      <c r="J22" s="10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6"/>
      <c r="X22" s="7"/>
    </row>
    <row r="23" spans="1:24">
      <c r="A23" s="9"/>
      <c r="B23" s="225"/>
      <c r="C23" s="226"/>
      <c r="D23" s="225"/>
      <c r="E23" s="226"/>
      <c r="F23" s="233"/>
      <c r="G23" s="233"/>
      <c r="H23" s="233"/>
      <c r="I23" s="10"/>
      <c r="J23" s="10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6"/>
      <c r="X23" s="7"/>
    </row>
    <row r="24" spans="1:24">
      <c r="A24" s="9"/>
      <c r="B24" s="225"/>
      <c r="C24" s="226"/>
      <c r="D24" s="225"/>
      <c r="E24" s="226"/>
      <c r="F24" s="233"/>
      <c r="G24" s="233"/>
      <c r="H24" s="233"/>
      <c r="I24" s="10"/>
      <c r="J24" s="10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6"/>
      <c r="X24" s="7"/>
    </row>
    <row r="25" spans="1:24">
      <c r="A25" s="9"/>
      <c r="B25" s="225"/>
      <c r="C25" s="226"/>
      <c r="D25" s="225"/>
      <c r="E25" s="226"/>
      <c r="F25" s="233"/>
      <c r="G25" s="233"/>
      <c r="H25" s="233"/>
      <c r="I25" s="10"/>
      <c r="J25" s="10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6"/>
      <c r="X25" s="7"/>
    </row>
    <row r="26" spans="1:24">
      <c r="A26" s="9"/>
      <c r="B26" s="225"/>
      <c r="C26" s="226"/>
      <c r="D26" s="225"/>
      <c r="E26" s="226"/>
      <c r="F26" s="233"/>
      <c r="G26" s="233"/>
      <c r="H26" s="233"/>
      <c r="I26" s="10"/>
      <c r="J26" s="10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6"/>
      <c r="X26" s="7"/>
    </row>
    <row r="27" spans="1:24">
      <c r="A27" s="9"/>
      <c r="B27" s="225"/>
      <c r="C27" s="226"/>
      <c r="D27" s="225"/>
      <c r="E27" s="226"/>
      <c r="F27" s="233"/>
      <c r="G27" s="233"/>
      <c r="H27" s="233"/>
      <c r="I27" s="10"/>
      <c r="J27" s="10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6"/>
      <c r="X27" s="7"/>
    </row>
    <row r="28" spans="1:24">
      <c r="A28" s="9"/>
      <c r="B28" s="225"/>
      <c r="C28" s="226"/>
      <c r="D28" s="225"/>
      <c r="E28" s="226"/>
      <c r="F28" s="233"/>
      <c r="G28" s="233"/>
      <c r="H28" s="233"/>
      <c r="I28" s="10"/>
      <c r="J28" s="10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6"/>
      <c r="X28" s="7"/>
    </row>
    <row r="29" spans="1:24">
      <c r="A29" s="9"/>
      <c r="B29" s="225"/>
      <c r="C29" s="226"/>
      <c r="D29" s="225"/>
      <c r="E29" s="226"/>
      <c r="F29" s="233"/>
      <c r="G29" s="233"/>
      <c r="H29" s="233"/>
      <c r="I29" s="10"/>
      <c r="J29" s="10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6"/>
      <c r="X29" s="7"/>
    </row>
    <row r="30" spans="1:24">
      <c r="A30" s="9"/>
      <c r="B30" s="225"/>
      <c r="C30" s="226"/>
      <c r="D30" s="225"/>
      <c r="E30" s="226"/>
      <c r="F30" s="233"/>
      <c r="G30" s="233"/>
      <c r="H30" s="233"/>
      <c r="I30" s="10"/>
      <c r="J30" s="10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11"/>
      <c r="X30" s="12"/>
    </row>
    <row r="31" spans="1:24">
      <c r="A31" s="9"/>
      <c r="B31" s="225"/>
      <c r="C31" s="226"/>
      <c r="D31" s="225"/>
      <c r="E31" s="226"/>
      <c r="F31" s="233"/>
      <c r="G31" s="233"/>
      <c r="H31" s="233"/>
      <c r="I31" s="10"/>
      <c r="J31" s="10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11"/>
      <c r="X31" s="12"/>
    </row>
    <row r="32" spans="1:24">
      <c r="A32" s="9"/>
      <c r="B32" s="225"/>
      <c r="C32" s="226"/>
      <c r="D32" s="225"/>
      <c r="E32" s="226"/>
      <c r="F32" s="233"/>
      <c r="G32" s="233"/>
      <c r="H32" s="233"/>
      <c r="I32" s="10"/>
      <c r="J32" s="10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23" t="s">
        <v>20</v>
      </c>
      <c r="X32" s="224">
        <v>1</v>
      </c>
    </row>
    <row r="33" spans="1:24">
      <c r="A33" s="13">
        <v>2</v>
      </c>
      <c r="B33" s="225"/>
      <c r="C33" s="226"/>
      <c r="D33" s="225"/>
      <c r="E33" s="226"/>
      <c r="F33" s="227"/>
      <c r="G33" s="227"/>
      <c r="H33" s="227"/>
      <c r="I33" s="10"/>
      <c r="J33" s="10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23"/>
      <c r="X33" s="224"/>
    </row>
    <row r="34" spans="1:24">
      <c r="A34" s="13">
        <v>1</v>
      </c>
      <c r="B34" s="228"/>
      <c r="C34" s="229"/>
      <c r="D34" s="230"/>
      <c r="E34" s="230"/>
      <c r="F34" s="227" t="s">
        <v>21</v>
      </c>
      <c r="G34" s="227"/>
      <c r="H34" s="227"/>
      <c r="I34" s="10"/>
      <c r="J34" s="10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31" t="s">
        <v>22</v>
      </c>
      <c r="X34" s="224">
        <v>1</v>
      </c>
    </row>
    <row r="35" spans="1:24" ht="15">
      <c r="A35" s="13" t="s">
        <v>23</v>
      </c>
      <c r="B35" s="234" t="s">
        <v>24</v>
      </c>
      <c r="C35" s="234"/>
      <c r="D35" s="234" t="s">
        <v>25</v>
      </c>
      <c r="E35" s="234"/>
      <c r="F35" s="234" t="s">
        <v>26</v>
      </c>
      <c r="G35" s="234"/>
      <c r="H35" s="234"/>
      <c r="I35" s="13" t="s">
        <v>27</v>
      </c>
      <c r="J35" s="13" t="s">
        <v>16</v>
      </c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32"/>
      <c r="X35" s="224"/>
    </row>
    <row r="36" spans="1:24" ht="22.5">
      <c r="A36" s="222" t="s">
        <v>28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</row>
  </sheetData>
  <mergeCells count="84">
    <mergeCell ref="W1:W7"/>
    <mergeCell ref="A2:D2"/>
    <mergeCell ref="E2:I2"/>
    <mergeCell ref="J2:K2"/>
    <mergeCell ref="L2:M2"/>
    <mergeCell ref="N2:N4"/>
    <mergeCell ref="P2:Q2"/>
    <mergeCell ref="R2:S2"/>
    <mergeCell ref="T2:V2"/>
    <mergeCell ref="A3:D3"/>
    <mergeCell ref="E3:M3"/>
    <mergeCell ref="P3:V3"/>
    <mergeCell ref="A4:D4"/>
    <mergeCell ref="E4:M4"/>
    <mergeCell ref="P4:V4"/>
    <mergeCell ref="C5:F5"/>
    <mergeCell ref="H5:K5"/>
    <mergeCell ref="U5:V5"/>
    <mergeCell ref="A1:S1"/>
    <mergeCell ref="U1:V1"/>
    <mergeCell ref="A6:J17"/>
    <mergeCell ref="K6:V35"/>
    <mergeCell ref="B20:C20"/>
    <mergeCell ref="D20:E20"/>
    <mergeCell ref="F20:H20"/>
    <mergeCell ref="B21:C21"/>
    <mergeCell ref="D21:E21"/>
    <mergeCell ref="F21:H21"/>
    <mergeCell ref="B22:C22"/>
    <mergeCell ref="B18:C18"/>
    <mergeCell ref="D18:E18"/>
    <mergeCell ref="F18:H18"/>
    <mergeCell ref="B19:C19"/>
    <mergeCell ref="D19:E19"/>
    <mergeCell ref="F19:H19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  <mergeCell ref="B29:C29"/>
    <mergeCell ref="D29:E29"/>
    <mergeCell ref="F29:H29"/>
    <mergeCell ref="F32:H32"/>
    <mergeCell ref="B35:C35"/>
    <mergeCell ref="D35:E35"/>
    <mergeCell ref="F35:H35"/>
    <mergeCell ref="B30:C30"/>
    <mergeCell ref="D30:E30"/>
    <mergeCell ref="F30:H30"/>
    <mergeCell ref="B31:C31"/>
    <mergeCell ref="D31:E31"/>
    <mergeCell ref="F31:H31"/>
    <mergeCell ref="A5:B5"/>
    <mergeCell ref="N5:O5"/>
    <mergeCell ref="P5:R5"/>
    <mergeCell ref="A36:X36"/>
    <mergeCell ref="W32:W33"/>
    <mergeCell ref="X32:X33"/>
    <mergeCell ref="B33:C33"/>
    <mergeCell ref="D33:E33"/>
    <mergeCell ref="F33:H33"/>
    <mergeCell ref="B34:C34"/>
    <mergeCell ref="D34:E34"/>
    <mergeCell ref="F34:H34"/>
    <mergeCell ref="W34:W35"/>
    <mergeCell ref="X34:X35"/>
    <mergeCell ref="B32:C32"/>
    <mergeCell ref="D32:E32"/>
  </mergeCells>
  <phoneticPr fontId="37" type="noConversion"/>
  <printOptions horizontalCentered="1"/>
  <pageMargins left="0.70866141732283472" right="0.70866141732283472" top="0.74803149606299213" bottom="0.74803149606299213" header="0.31496062992125984" footer="0.31496062992125984"/>
  <pageSetup paperSize="177" scale="8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C436"/>
  <sheetViews>
    <sheetView tabSelected="1" topLeftCell="N1" zoomScale="70" zoomScaleNormal="70" workbookViewId="0">
      <selection activeCell="W67" sqref="W67"/>
    </sheetView>
  </sheetViews>
  <sheetFormatPr defaultRowHeight="18.75"/>
  <cols>
    <col min="1" max="1" width="7.5" style="17" customWidth="1"/>
    <col min="2" max="2" width="4.125" style="41" customWidth="1"/>
    <col min="3" max="3" width="4.125" style="43" customWidth="1"/>
    <col min="4" max="4" width="4.125" style="46" customWidth="1"/>
    <col min="5" max="5" width="4.125" style="48" customWidth="1"/>
    <col min="6" max="6" width="4.125" style="50" customWidth="1"/>
    <col min="7" max="7" width="4.125" style="52" customWidth="1"/>
    <col min="8" max="8" width="4.125" style="56" customWidth="1"/>
    <col min="9" max="9" width="4.125" style="58" customWidth="1"/>
    <col min="10" max="10" width="4.125" style="53" customWidth="1"/>
    <col min="11" max="11" width="26.375" style="17" customWidth="1"/>
    <col min="12" max="12" width="10.25" style="17" customWidth="1"/>
    <col min="13" max="13" width="30.625" style="17" customWidth="1"/>
    <col min="14" max="14" width="5.875" style="17" bestFit="1" customWidth="1"/>
    <col min="15" max="15" width="5.75" style="17" bestFit="1" customWidth="1"/>
    <col min="16" max="16" width="15" style="17" customWidth="1"/>
    <col min="17" max="17" width="21.875" style="17" customWidth="1"/>
    <col min="18" max="18" width="9.875" style="17" customWidth="1"/>
    <col min="19" max="19" width="6.5" style="17" bestFit="1" customWidth="1"/>
    <col min="20" max="20" width="11.875" style="17" bestFit="1" customWidth="1"/>
    <col min="21" max="21" width="13.875" style="17" bestFit="1" customWidth="1"/>
    <col min="22" max="22" width="13.875" style="17" customWidth="1"/>
    <col min="23" max="23" width="7.375" style="17" bestFit="1" customWidth="1"/>
    <col min="24" max="24" width="5.5" style="17" bestFit="1" customWidth="1"/>
    <col min="25" max="25" width="5.75" style="17" bestFit="1" customWidth="1"/>
    <col min="26" max="26" width="9.625" style="17" customWidth="1"/>
    <col min="27" max="27" width="18.25" style="37" customWidth="1"/>
    <col min="28" max="16384" width="9" style="17"/>
  </cols>
  <sheetData>
    <row r="1" spans="1:30" s="123" customFormat="1" ht="30" customHeight="1">
      <c r="A1" s="264" t="s">
        <v>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6"/>
    </row>
    <row r="2" spans="1:30" ht="35.1" customHeight="1">
      <c r="A2" s="257" t="s">
        <v>45</v>
      </c>
      <c r="B2" s="257"/>
      <c r="C2" s="281" t="s">
        <v>127</v>
      </c>
      <c r="D2" s="281"/>
      <c r="E2" s="281"/>
      <c r="F2" s="281" t="s">
        <v>29</v>
      </c>
      <c r="G2" s="281"/>
      <c r="H2" s="281"/>
      <c r="I2" s="281"/>
      <c r="J2" s="281"/>
      <c r="K2" s="106" t="s">
        <v>393</v>
      </c>
      <c r="L2" s="18" t="s">
        <v>30</v>
      </c>
      <c r="M2" s="19" t="s">
        <v>46</v>
      </c>
      <c r="N2" s="257" t="s">
        <v>47</v>
      </c>
      <c r="O2" s="257"/>
      <c r="P2" s="257"/>
      <c r="Q2" s="258"/>
      <c r="R2" s="259"/>
      <c r="S2" s="260"/>
      <c r="T2" s="18" t="s">
        <v>31</v>
      </c>
      <c r="U2" s="267"/>
      <c r="V2" s="268"/>
      <c r="W2" s="268"/>
      <c r="X2" s="268"/>
      <c r="Y2" s="268"/>
      <c r="Z2" s="268"/>
      <c r="AA2" s="269"/>
    </row>
    <row r="3" spans="1:30" ht="24.95" customHeight="1">
      <c r="A3" s="257" t="s">
        <v>32</v>
      </c>
      <c r="B3" s="257"/>
      <c r="C3" s="257" t="s">
        <v>128</v>
      </c>
      <c r="D3" s="257"/>
      <c r="E3" s="257"/>
      <c r="F3" s="257"/>
      <c r="G3" s="257"/>
      <c r="H3" s="257"/>
      <c r="I3" s="257"/>
      <c r="J3" s="257"/>
      <c r="K3" s="257"/>
      <c r="L3" s="18" t="s">
        <v>33</v>
      </c>
      <c r="M3" s="18"/>
      <c r="N3" s="257" t="s">
        <v>34</v>
      </c>
      <c r="O3" s="257"/>
      <c r="P3" s="257"/>
      <c r="Q3" s="258"/>
      <c r="R3" s="259"/>
      <c r="S3" s="260"/>
      <c r="T3" s="36" t="s">
        <v>63</v>
      </c>
      <c r="U3" s="270"/>
      <c r="V3" s="271"/>
      <c r="W3" s="271"/>
      <c r="X3" s="271"/>
      <c r="Y3" s="271"/>
      <c r="Z3" s="271"/>
      <c r="AA3" s="272"/>
    </row>
    <row r="4" spans="1:30" ht="24.95" customHeight="1">
      <c r="A4" s="257" t="s">
        <v>48</v>
      </c>
      <c r="B4" s="257"/>
      <c r="C4" s="258"/>
      <c r="D4" s="259"/>
      <c r="E4" s="259"/>
      <c r="F4" s="259"/>
      <c r="G4" s="259"/>
      <c r="H4" s="260"/>
      <c r="I4" s="257" t="s">
        <v>35</v>
      </c>
      <c r="J4" s="257"/>
      <c r="K4" s="114"/>
      <c r="L4" s="18" t="s">
        <v>36</v>
      </c>
      <c r="M4" s="18"/>
      <c r="N4" s="257" t="s">
        <v>49</v>
      </c>
      <c r="O4" s="257"/>
      <c r="P4" s="257"/>
      <c r="Q4" s="258"/>
      <c r="R4" s="259"/>
      <c r="S4" s="260"/>
      <c r="T4" s="18"/>
      <c r="U4" s="270"/>
      <c r="V4" s="271"/>
      <c r="W4" s="271"/>
      <c r="X4" s="271"/>
      <c r="Y4" s="271"/>
      <c r="Z4" s="271"/>
      <c r="AA4" s="272"/>
    </row>
    <row r="5" spans="1:30" ht="24.95" customHeight="1">
      <c r="A5" s="257" t="s">
        <v>37</v>
      </c>
      <c r="B5" s="257"/>
      <c r="C5" s="261"/>
      <c r="D5" s="262"/>
      <c r="E5" s="262"/>
      <c r="F5" s="262"/>
      <c r="G5" s="262"/>
      <c r="H5" s="263"/>
      <c r="I5" s="257" t="s">
        <v>38</v>
      </c>
      <c r="J5" s="257"/>
      <c r="K5" s="114"/>
      <c r="L5" s="18" t="s">
        <v>39</v>
      </c>
      <c r="M5" s="18" t="s">
        <v>50</v>
      </c>
      <c r="N5" s="257" t="s">
        <v>40</v>
      </c>
      <c r="O5" s="257"/>
      <c r="P5" s="257"/>
      <c r="Q5" s="258"/>
      <c r="R5" s="259"/>
      <c r="S5" s="260"/>
      <c r="T5" s="18"/>
      <c r="U5" s="270"/>
      <c r="V5" s="271"/>
      <c r="W5" s="271"/>
      <c r="X5" s="271"/>
      <c r="Y5" s="271"/>
      <c r="Z5" s="271"/>
      <c r="AA5" s="272"/>
    </row>
    <row r="6" spans="1:30">
      <c r="A6" s="18"/>
      <c r="B6" s="20"/>
      <c r="C6" s="21"/>
      <c r="D6" s="22"/>
      <c r="E6" s="23"/>
      <c r="F6" s="24"/>
      <c r="G6" s="25"/>
      <c r="H6" s="54"/>
      <c r="I6" s="57"/>
      <c r="J6" s="26"/>
      <c r="K6" s="18"/>
      <c r="L6" s="18"/>
      <c r="M6" s="18"/>
      <c r="N6" s="258"/>
      <c r="O6" s="259"/>
      <c r="P6" s="260"/>
      <c r="Q6" s="258"/>
      <c r="R6" s="259"/>
      <c r="S6" s="260"/>
      <c r="T6" s="18"/>
      <c r="U6" s="273"/>
      <c r="V6" s="274"/>
      <c r="W6" s="274"/>
      <c r="X6" s="274"/>
      <c r="Y6" s="274"/>
      <c r="Z6" s="274"/>
      <c r="AA6" s="275"/>
    </row>
    <row r="7" spans="1:30" ht="18.75" customHeight="1">
      <c r="A7" s="276" t="s">
        <v>51</v>
      </c>
      <c r="B7" s="257" t="s">
        <v>52</v>
      </c>
      <c r="C7" s="257"/>
      <c r="D7" s="257"/>
      <c r="E7" s="257"/>
      <c r="F7" s="257"/>
      <c r="G7" s="257"/>
      <c r="H7" s="257"/>
      <c r="I7" s="257"/>
      <c r="J7" s="257"/>
      <c r="K7" s="276" t="s">
        <v>53</v>
      </c>
      <c r="L7" s="276" t="s">
        <v>54</v>
      </c>
      <c r="M7" s="276" t="s">
        <v>0</v>
      </c>
      <c r="N7" s="276" t="s">
        <v>1</v>
      </c>
      <c r="O7" s="276" t="s">
        <v>55</v>
      </c>
      <c r="P7" s="276" t="s">
        <v>41</v>
      </c>
      <c r="Q7" s="276" t="s">
        <v>42</v>
      </c>
      <c r="R7" s="277" t="s">
        <v>56</v>
      </c>
      <c r="S7" s="276" t="s">
        <v>64</v>
      </c>
      <c r="T7" s="276" t="s">
        <v>57</v>
      </c>
      <c r="U7" s="276" t="s">
        <v>58</v>
      </c>
      <c r="V7" s="218"/>
      <c r="W7" s="276" t="s">
        <v>59</v>
      </c>
      <c r="X7" s="277" t="s">
        <v>60</v>
      </c>
      <c r="Y7" s="276" t="s">
        <v>61</v>
      </c>
      <c r="Z7" s="278" t="s">
        <v>62</v>
      </c>
      <c r="AA7" s="280"/>
    </row>
    <row r="8" spans="1:30">
      <c r="A8" s="276"/>
      <c r="B8" s="27">
        <v>0</v>
      </c>
      <c r="C8" s="28">
        <v>1</v>
      </c>
      <c r="D8" s="29">
        <v>2</v>
      </c>
      <c r="E8" s="30">
        <v>3</v>
      </c>
      <c r="F8" s="31">
        <v>4</v>
      </c>
      <c r="G8" s="32">
        <v>5</v>
      </c>
      <c r="H8" s="54">
        <v>6</v>
      </c>
      <c r="I8" s="35">
        <v>7</v>
      </c>
      <c r="J8" s="26">
        <v>8</v>
      </c>
      <c r="K8" s="276"/>
      <c r="L8" s="276"/>
      <c r="M8" s="276"/>
      <c r="N8" s="276"/>
      <c r="O8" s="276"/>
      <c r="P8" s="276"/>
      <c r="Q8" s="276"/>
      <c r="R8" s="277"/>
      <c r="S8" s="276"/>
      <c r="T8" s="276"/>
      <c r="U8" s="276"/>
      <c r="V8" s="218"/>
      <c r="W8" s="276"/>
      <c r="X8" s="277" t="s">
        <v>60</v>
      </c>
      <c r="Y8" s="276"/>
      <c r="Z8" s="279"/>
      <c r="AA8" s="280"/>
    </row>
    <row r="9" spans="1:30" ht="50.1" customHeight="1">
      <c r="A9" s="16">
        <v>1</v>
      </c>
      <c r="B9" s="137" t="s">
        <v>65</v>
      </c>
      <c r="C9" s="138"/>
      <c r="D9" s="135"/>
      <c r="E9" s="139"/>
      <c r="F9" s="140"/>
      <c r="G9" s="141"/>
      <c r="H9" s="54"/>
      <c r="I9" s="57"/>
      <c r="J9" s="26"/>
      <c r="K9" s="142" t="s">
        <v>393</v>
      </c>
      <c r="L9" s="124"/>
      <c r="M9" s="132" t="s">
        <v>275</v>
      </c>
      <c r="N9" s="16">
        <v>1</v>
      </c>
      <c r="O9" s="143" t="s">
        <v>87</v>
      </c>
      <c r="P9" s="16" t="s">
        <v>99</v>
      </c>
      <c r="Q9" s="16" t="s">
        <v>177</v>
      </c>
      <c r="R9" s="130"/>
      <c r="S9" s="38"/>
      <c r="T9" s="144"/>
      <c r="U9" s="144"/>
      <c r="V9" s="144" t="s">
        <v>414</v>
      </c>
      <c r="W9" s="144"/>
      <c r="X9" s="145"/>
      <c r="Y9" s="144"/>
      <c r="Z9" s="146"/>
      <c r="AA9" s="124" t="s">
        <v>67</v>
      </c>
    </row>
    <row r="10" spans="1:30" ht="50.1" customHeight="1">
      <c r="A10" s="16">
        <v>2</v>
      </c>
      <c r="B10" s="137"/>
      <c r="C10" s="138" t="s">
        <v>65</v>
      </c>
      <c r="D10" s="135"/>
      <c r="E10" s="139"/>
      <c r="F10" s="140"/>
      <c r="G10" s="141"/>
      <c r="H10" s="54"/>
      <c r="I10" s="57"/>
      <c r="J10" s="33"/>
      <c r="K10" s="147" t="s">
        <v>394</v>
      </c>
      <c r="L10" s="124"/>
      <c r="M10" s="132" t="s">
        <v>181</v>
      </c>
      <c r="N10" s="16">
        <v>1</v>
      </c>
      <c r="O10" s="143" t="s">
        <v>87</v>
      </c>
      <c r="P10" s="16" t="s">
        <v>99</v>
      </c>
      <c r="Q10" s="129"/>
      <c r="R10" s="130">
        <f>R11+R14+R17+R18+R19+R20+R21*2+R18+R22*2+R23+R24+R25+R26+R27+R28+R29+R30+R31+R32+R33</f>
        <v>8.4829999999999988</v>
      </c>
      <c r="S10" s="38"/>
      <c r="T10" s="144"/>
      <c r="U10" s="144"/>
      <c r="V10" s="144" t="s">
        <v>415</v>
      </c>
      <c r="W10" s="144" t="s">
        <v>416</v>
      </c>
      <c r="X10" s="145"/>
      <c r="Y10" s="144"/>
      <c r="Z10" s="16"/>
      <c r="AA10" s="124" t="s">
        <v>67</v>
      </c>
      <c r="AB10" s="63"/>
      <c r="AC10" s="63"/>
      <c r="AD10" s="63"/>
    </row>
    <row r="11" spans="1:30" ht="50.1" customHeight="1">
      <c r="A11" s="16">
        <v>3</v>
      </c>
      <c r="B11" s="137"/>
      <c r="C11" s="138"/>
      <c r="D11" s="135" t="s">
        <v>65</v>
      </c>
      <c r="E11" s="139"/>
      <c r="F11" s="140"/>
      <c r="G11" s="141"/>
      <c r="H11" s="54"/>
      <c r="I11" s="57"/>
      <c r="J11" s="33"/>
      <c r="K11" s="147" t="s">
        <v>254</v>
      </c>
      <c r="L11" s="124"/>
      <c r="M11" s="132" t="s">
        <v>276</v>
      </c>
      <c r="N11" s="16">
        <v>1</v>
      </c>
      <c r="O11" s="143" t="s">
        <v>87</v>
      </c>
      <c r="P11" s="16" t="s">
        <v>99</v>
      </c>
      <c r="Q11" s="129"/>
      <c r="R11" s="131">
        <f>R12+R13</f>
        <v>0.73199999999999998</v>
      </c>
      <c r="S11" s="38"/>
      <c r="T11" s="144"/>
      <c r="U11" s="144"/>
      <c r="V11" s="144" t="s">
        <v>22</v>
      </c>
      <c r="W11" s="144" t="s">
        <v>416</v>
      </c>
      <c r="X11" s="145"/>
      <c r="Y11" s="144"/>
      <c r="Z11" s="16"/>
      <c r="AA11" s="124" t="s">
        <v>67</v>
      </c>
      <c r="AB11" s="63"/>
      <c r="AC11" s="63"/>
      <c r="AD11" s="63"/>
    </row>
    <row r="12" spans="1:30" ht="50.1" customHeight="1">
      <c r="A12" s="16">
        <v>4</v>
      </c>
      <c r="B12" s="137"/>
      <c r="C12" s="138"/>
      <c r="D12" s="135"/>
      <c r="E12" s="139" t="s">
        <v>65</v>
      </c>
      <c r="F12" s="140"/>
      <c r="G12" s="141"/>
      <c r="H12" s="54"/>
      <c r="I12" s="57"/>
      <c r="J12" s="33"/>
      <c r="K12" s="147" t="s">
        <v>255</v>
      </c>
      <c r="L12" s="124"/>
      <c r="M12" s="132" t="s">
        <v>361</v>
      </c>
      <c r="N12" s="148">
        <v>1</v>
      </c>
      <c r="O12" s="143" t="s">
        <v>87</v>
      </c>
      <c r="P12" s="16" t="s">
        <v>277</v>
      </c>
      <c r="Q12" s="16" t="s">
        <v>278</v>
      </c>
      <c r="R12" s="132">
        <v>0.46800000000000003</v>
      </c>
      <c r="S12" s="38"/>
      <c r="T12" s="144"/>
      <c r="U12" s="144"/>
      <c r="V12" s="144" t="s">
        <v>22</v>
      </c>
      <c r="W12" s="144" t="s">
        <v>416</v>
      </c>
      <c r="X12" s="145"/>
      <c r="Y12" s="144"/>
      <c r="Z12" s="16"/>
      <c r="AA12" s="124" t="s">
        <v>67</v>
      </c>
      <c r="AB12" s="63"/>
      <c r="AC12" s="63"/>
      <c r="AD12" s="63"/>
    </row>
    <row r="13" spans="1:30" ht="50.1" customHeight="1">
      <c r="A13" s="16">
        <v>5</v>
      </c>
      <c r="B13" s="137"/>
      <c r="C13" s="138"/>
      <c r="D13" s="135"/>
      <c r="E13" s="139" t="s">
        <v>65</v>
      </c>
      <c r="G13" s="141"/>
      <c r="H13" s="54"/>
      <c r="I13" s="57"/>
      <c r="J13" s="33"/>
      <c r="K13" s="147" t="s">
        <v>256</v>
      </c>
      <c r="L13" s="124"/>
      <c r="M13" s="132" t="s">
        <v>182</v>
      </c>
      <c r="N13" s="148">
        <v>1</v>
      </c>
      <c r="O13" s="143" t="s">
        <v>87</v>
      </c>
      <c r="P13" s="16" t="s">
        <v>101</v>
      </c>
      <c r="Q13" s="132" t="s">
        <v>114</v>
      </c>
      <c r="R13" s="132">
        <v>0.26400000000000001</v>
      </c>
      <c r="S13" s="38"/>
      <c r="T13" s="144"/>
      <c r="U13" s="144"/>
      <c r="V13" s="144" t="s">
        <v>22</v>
      </c>
      <c r="W13" s="144" t="s">
        <v>416</v>
      </c>
      <c r="X13" s="145"/>
      <c r="Y13" s="144"/>
      <c r="Z13" s="16"/>
      <c r="AA13" s="124" t="s">
        <v>67</v>
      </c>
      <c r="AB13" s="63"/>
      <c r="AC13" s="63"/>
      <c r="AD13" s="63"/>
    </row>
    <row r="14" spans="1:30" ht="50.1" customHeight="1">
      <c r="A14" s="16">
        <v>6</v>
      </c>
      <c r="B14" s="137"/>
      <c r="C14" s="138"/>
      <c r="D14" s="135" t="s">
        <v>65</v>
      </c>
      <c r="E14" s="139"/>
      <c r="F14" s="140"/>
      <c r="G14" s="141"/>
      <c r="H14" s="54"/>
      <c r="I14" s="57"/>
      <c r="J14" s="33"/>
      <c r="K14" s="147" t="s">
        <v>279</v>
      </c>
      <c r="L14" s="124"/>
      <c r="M14" s="132" t="s">
        <v>68</v>
      </c>
      <c r="N14" s="148">
        <v>1</v>
      </c>
      <c r="O14" s="143" t="s">
        <v>87</v>
      </c>
      <c r="P14" s="16" t="s">
        <v>99</v>
      </c>
      <c r="Q14" s="129"/>
      <c r="R14" s="130">
        <f>R15+R16</f>
        <v>0.38200000000000001</v>
      </c>
      <c r="S14" s="38"/>
      <c r="T14" s="144"/>
      <c r="U14" s="144"/>
      <c r="V14" s="144" t="s">
        <v>22</v>
      </c>
      <c r="W14" s="144" t="s">
        <v>416</v>
      </c>
      <c r="X14" s="145"/>
      <c r="Y14" s="144"/>
      <c r="Z14" s="16"/>
      <c r="AA14" s="124" t="s">
        <v>67</v>
      </c>
      <c r="AB14" s="63"/>
      <c r="AC14" s="63"/>
      <c r="AD14" s="63"/>
    </row>
    <row r="15" spans="1:30" ht="50.1" customHeight="1">
      <c r="A15" s="16">
        <v>7</v>
      </c>
      <c r="B15" s="137"/>
      <c r="C15" s="138"/>
      <c r="D15" s="135"/>
      <c r="E15" s="139" t="s">
        <v>65</v>
      </c>
      <c r="F15" s="140"/>
      <c r="G15" s="141"/>
      <c r="H15" s="54"/>
      <c r="I15" s="57"/>
      <c r="J15" s="33"/>
      <c r="K15" s="147">
        <v>320622302100</v>
      </c>
      <c r="L15" s="124"/>
      <c r="M15" s="132" t="s">
        <v>269</v>
      </c>
      <c r="N15" s="16">
        <v>1</v>
      </c>
      <c r="O15" s="143" t="s">
        <v>87</v>
      </c>
      <c r="P15" s="16" t="s">
        <v>277</v>
      </c>
      <c r="Q15" s="16" t="s">
        <v>278</v>
      </c>
      <c r="R15" s="130">
        <v>0.372</v>
      </c>
      <c r="S15" s="38"/>
      <c r="T15" s="144"/>
      <c r="U15" s="144"/>
      <c r="V15" s="144" t="s">
        <v>22</v>
      </c>
      <c r="W15" s="144" t="s">
        <v>416</v>
      </c>
      <c r="X15" s="145"/>
      <c r="Y15" s="144"/>
      <c r="Z15" s="16"/>
      <c r="AA15" s="124" t="s">
        <v>67</v>
      </c>
      <c r="AB15" s="63"/>
      <c r="AC15" s="63"/>
      <c r="AD15" s="63"/>
    </row>
    <row r="16" spans="1:30" ht="50.1" customHeight="1">
      <c r="A16" s="16">
        <v>8</v>
      </c>
      <c r="B16" s="137"/>
      <c r="C16" s="138"/>
      <c r="D16" s="135"/>
      <c r="E16" s="139" t="s">
        <v>65</v>
      </c>
      <c r="F16" s="140"/>
      <c r="G16" s="141"/>
      <c r="H16" s="54"/>
      <c r="I16" s="57"/>
      <c r="J16" s="33"/>
      <c r="K16" s="193" t="s">
        <v>413</v>
      </c>
      <c r="L16" s="146"/>
      <c r="M16" s="133" t="s">
        <v>348</v>
      </c>
      <c r="N16" s="133">
        <v>1</v>
      </c>
      <c r="O16" s="150" t="s">
        <v>87</v>
      </c>
      <c r="P16" s="133" t="s">
        <v>101</v>
      </c>
      <c r="Q16" s="133" t="s">
        <v>402</v>
      </c>
      <c r="R16" s="133">
        <v>0.01</v>
      </c>
      <c r="S16" s="134"/>
      <c r="T16" s="151"/>
      <c r="U16" s="151"/>
      <c r="V16" s="144" t="s">
        <v>22</v>
      </c>
      <c r="W16" s="144" t="s">
        <v>416</v>
      </c>
      <c r="X16" s="152"/>
      <c r="Y16" s="151"/>
      <c r="Z16" s="153"/>
      <c r="AA16" s="146" t="s">
        <v>69</v>
      </c>
      <c r="AB16" s="198"/>
      <c r="AC16" s="63"/>
      <c r="AD16" s="63"/>
    </row>
    <row r="17" spans="1:30" ht="50.1" customHeight="1">
      <c r="A17" s="16">
        <v>9</v>
      </c>
      <c r="B17" s="137"/>
      <c r="C17" s="138"/>
      <c r="D17" s="135" t="s">
        <v>65</v>
      </c>
      <c r="E17" s="139"/>
      <c r="F17" s="140"/>
      <c r="G17" s="141"/>
      <c r="H17" s="54"/>
      <c r="I17" s="57"/>
      <c r="J17" s="33"/>
      <c r="K17" s="155">
        <v>320622302200</v>
      </c>
      <c r="L17" s="124"/>
      <c r="M17" s="132" t="s">
        <v>183</v>
      </c>
      <c r="N17" s="16">
        <v>1</v>
      </c>
      <c r="O17" s="143" t="s">
        <v>87</v>
      </c>
      <c r="P17" s="16" t="s">
        <v>102</v>
      </c>
      <c r="Q17" s="16" t="s">
        <v>274</v>
      </c>
      <c r="R17" s="16">
        <v>3.883</v>
      </c>
      <c r="S17" s="38"/>
      <c r="T17" s="144"/>
      <c r="U17" s="144"/>
      <c r="V17" s="144" t="s">
        <v>22</v>
      </c>
      <c r="W17" s="144" t="s">
        <v>416</v>
      </c>
      <c r="X17" s="145"/>
      <c r="Y17" s="144"/>
      <c r="Z17" s="156"/>
      <c r="AA17" s="124" t="s">
        <v>67</v>
      </c>
      <c r="AB17" s="63"/>
      <c r="AC17" s="63"/>
      <c r="AD17" s="63"/>
    </row>
    <row r="18" spans="1:30" ht="50.1" customHeight="1">
      <c r="A18" s="16">
        <v>10</v>
      </c>
      <c r="B18" s="137"/>
      <c r="C18" s="138"/>
      <c r="D18" s="135" t="s">
        <v>65</v>
      </c>
      <c r="E18" s="139"/>
      <c r="F18" s="140"/>
      <c r="G18" s="141"/>
      <c r="H18" s="54"/>
      <c r="I18" s="57"/>
      <c r="J18" s="33"/>
      <c r="K18" s="155">
        <v>320622302300</v>
      </c>
      <c r="L18" s="124"/>
      <c r="M18" s="132" t="s">
        <v>70</v>
      </c>
      <c r="N18" s="16">
        <v>2</v>
      </c>
      <c r="O18" s="143" t="s">
        <v>87</v>
      </c>
      <c r="P18" s="16" t="s">
        <v>103</v>
      </c>
      <c r="Q18" s="132" t="s">
        <v>280</v>
      </c>
      <c r="R18" s="16">
        <v>7.5999999999999998E-2</v>
      </c>
      <c r="S18" s="38"/>
      <c r="T18" s="144"/>
      <c r="U18" s="144"/>
      <c r="V18" s="144" t="s">
        <v>22</v>
      </c>
      <c r="W18" s="144" t="s">
        <v>416</v>
      </c>
      <c r="X18" s="145"/>
      <c r="Y18" s="144"/>
      <c r="Z18" s="156"/>
      <c r="AA18" s="124" t="s">
        <v>67</v>
      </c>
      <c r="AB18" s="17" t="s">
        <v>316</v>
      </c>
    </row>
    <row r="19" spans="1:30" ht="50.1" customHeight="1">
      <c r="A19" s="16">
        <v>11</v>
      </c>
      <c r="B19" s="137"/>
      <c r="C19" s="138"/>
      <c r="D19" s="135" t="s">
        <v>65</v>
      </c>
      <c r="E19" s="139"/>
      <c r="F19" s="140"/>
      <c r="G19" s="141"/>
      <c r="H19" s="54"/>
      <c r="I19" s="57"/>
      <c r="J19" s="33"/>
      <c r="K19" s="155">
        <v>320622302400</v>
      </c>
      <c r="L19" s="124"/>
      <c r="M19" s="132" t="s">
        <v>184</v>
      </c>
      <c r="N19" s="16">
        <v>1</v>
      </c>
      <c r="O19" s="143" t="s">
        <v>87</v>
      </c>
      <c r="P19" s="16" t="s">
        <v>103</v>
      </c>
      <c r="Q19" s="132" t="s">
        <v>280</v>
      </c>
      <c r="R19" s="16">
        <v>9.5000000000000001E-2</v>
      </c>
      <c r="S19" s="38"/>
      <c r="T19" s="144"/>
      <c r="U19" s="144"/>
      <c r="V19" s="144" t="s">
        <v>22</v>
      </c>
      <c r="W19" s="144" t="s">
        <v>416</v>
      </c>
      <c r="X19" s="145"/>
      <c r="Y19" s="144"/>
      <c r="Z19" s="156"/>
      <c r="AA19" s="124" t="s">
        <v>67</v>
      </c>
    </row>
    <row r="20" spans="1:30" ht="50.1" customHeight="1">
      <c r="A20" s="16">
        <v>12</v>
      </c>
      <c r="B20" s="137"/>
      <c r="C20" s="138"/>
      <c r="D20" s="135" t="s">
        <v>65</v>
      </c>
      <c r="E20" s="139"/>
      <c r="F20" s="140"/>
      <c r="G20" s="141"/>
      <c r="H20" s="54"/>
      <c r="I20" s="57"/>
      <c r="J20" s="33"/>
      <c r="K20" s="155">
        <v>320622302500</v>
      </c>
      <c r="L20" s="124"/>
      <c r="M20" s="132" t="s">
        <v>71</v>
      </c>
      <c r="N20" s="16">
        <v>1</v>
      </c>
      <c r="O20" s="143" t="s">
        <v>87</v>
      </c>
      <c r="P20" s="16" t="s">
        <v>103</v>
      </c>
      <c r="Q20" s="132" t="s">
        <v>280</v>
      </c>
      <c r="R20" s="16">
        <v>0.108</v>
      </c>
      <c r="S20" s="38"/>
      <c r="T20" s="144"/>
      <c r="U20" s="144"/>
      <c r="V20" s="144" t="s">
        <v>22</v>
      </c>
      <c r="W20" s="144" t="s">
        <v>416</v>
      </c>
      <c r="X20" s="145"/>
      <c r="Y20" s="144"/>
      <c r="Z20" s="156"/>
      <c r="AA20" s="124" t="s">
        <v>67</v>
      </c>
    </row>
    <row r="21" spans="1:30" ht="50.1" customHeight="1">
      <c r="A21" s="16">
        <v>13</v>
      </c>
      <c r="B21" s="137"/>
      <c r="C21" s="138"/>
      <c r="D21" s="135" t="s">
        <v>65</v>
      </c>
      <c r="E21" s="139"/>
      <c r="F21" s="140"/>
      <c r="G21" s="141"/>
      <c r="H21" s="54"/>
      <c r="I21" s="57"/>
      <c r="J21" s="33"/>
      <c r="K21" s="157" t="s">
        <v>188</v>
      </c>
      <c r="L21" s="124"/>
      <c r="M21" s="132" t="s">
        <v>72</v>
      </c>
      <c r="N21" s="16">
        <v>2</v>
      </c>
      <c r="O21" s="143" t="s">
        <v>87</v>
      </c>
      <c r="P21" s="16" t="s">
        <v>104</v>
      </c>
      <c r="Q21" s="132" t="s">
        <v>116</v>
      </c>
      <c r="R21" s="132">
        <v>5.0999999999999997E-2</v>
      </c>
      <c r="S21" s="38"/>
      <c r="T21" s="144"/>
      <c r="U21" s="144"/>
      <c r="V21" s="144" t="s">
        <v>415</v>
      </c>
      <c r="W21" s="144" t="s">
        <v>416</v>
      </c>
      <c r="X21" s="145"/>
      <c r="Y21" s="144"/>
      <c r="Z21" s="156"/>
      <c r="AA21" s="124" t="s">
        <v>73</v>
      </c>
    </row>
    <row r="22" spans="1:30" ht="50.1" customHeight="1">
      <c r="A22" s="16">
        <v>14</v>
      </c>
      <c r="B22" s="137"/>
      <c r="C22" s="138"/>
      <c r="D22" s="135" t="s">
        <v>65</v>
      </c>
      <c r="E22" s="139"/>
      <c r="F22" s="140"/>
      <c r="G22" s="141"/>
      <c r="H22" s="54"/>
      <c r="I22" s="57"/>
      <c r="J22" s="33"/>
      <c r="K22" s="157" t="s">
        <v>189</v>
      </c>
      <c r="L22" s="124"/>
      <c r="M22" s="132" t="s">
        <v>75</v>
      </c>
      <c r="N22" s="16">
        <v>2</v>
      </c>
      <c r="O22" s="143" t="s">
        <v>87</v>
      </c>
      <c r="P22" s="16" t="s">
        <v>104</v>
      </c>
      <c r="Q22" s="132" t="s">
        <v>116</v>
      </c>
      <c r="R22" s="132">
        <v>5.1999999999999998E-2</v>
      </c>
      <c r="S22" s="38"/>
      <c r="T22" s="144"/>
      <c r="U22" s="144"/>
      <c r="V22" s="144" t="s">
        <v>415</v>
      </c>
      <c r="W22" s="144" t="s">
        <v>416</v>
      </c>
      <c r="X22" s="145"/>
      <c r="Y22" s="144"/>
      <c r="Z22" s="158"/>
      <c r="AA22" s="124" t="s">
        <v>73</v>
      </c>
    </row>
    <row r="23" spans="1:30" ht="50.1" customHeight="1">
      <c r="A23" s="16">
        <v>15</v>
      </c>
      <c r="B23" s="137"/>
      <c r="C23" s="138"/>
      <c r="D23" s="135" t="s">
        <v>65</v>
      </c>
      <c r="E23" s="139"/>
      <c r="F23" s="140"/>
      <c r="G23" s="141"/>
      <c r="H23" s="54"/>
      <c r="I23" s="57"/>
      <c r="J23" s="33"/>
      <c r="K23" s="155">
        <v>320622302600</v>
      </c>
      <c r="L23" s="124"/>
      <c r="M23" s="132" t="s">
        <v>268</v>
      </c>
      <c r="N23" s="16">
        <v>1</v>
      </c>
      <c r="O23" s="143" t="s">
        <v>87</v>
      </c>
      <c r="P23" s="16" t="s">
        <v>277</v>
      </c>
      <c r="Q23" s="16" t="s">
        <v>379</v>
      </c>
      <c r="R23" s="16">
        <v>1.3069999999999999</v>
      </c>
      <c r="S23" s="38"/>
      <c r="T23" s="16"/>
      <c r="U23" s="16"/>
      <c r="V23" s="144" t="s">
        <v>22</v>
      </c>
      <c r="W23" s="144" t="s">
        <v>416</v>
      </c>
      <c r="X23" s="159"/>
      <c r="Y23" s="144"/>
      <c r="Z23" s="156"/>
      <c r="AA23" s="124" t="s">
        <v>67</v>
      </c>
    </row>
    <row r="24" spans="1:30" ht="50.1" customHeight="1">
      <c r="A24" s="16">
        <v>16</v>
      </c>
      <c r="B24" s="137"/>
      <c r="C24" s="138"/>
      <c r="D24" s="135" t="s">
        <v>65</v>
      </c>
      <c r="E24" s="139"/>
      <c r="F24" s="140"/>
      <c r="G24" s="141"/>
      <c r="H24" s="54"/>
      <c r="I24" s="57"/>
      <c r="J24" s="33"/>
      <c r="K24" s="165">
        <v>320622302700</v>
      </c>
      <c r="L24" s="166"/>
      <c r="M24" s="132" t="s">
        <v>303</v>
      </c>
      <c r="N24" s="132">
        <v>1</v>
      </c>
      <c r="O24" s="132" t="s">
        <v>217</v>
      </c>
      <c r="P24" s="132" t="s">
        <v>304</v>
      </c>
      <c r="Q24" s="132" t="s">
        <v>305</v>
      </c>
      <c r="R24" s="132">
        <v>5.8999999999999997E-2</v>
      </c>
      <c r="S24" s="173"/>
      <c r="T24" s="132"/>
      <c r="U24" s="132"/>
      <c r="V24" s="144" t="s">
        <v>22</v>
      </c>
      <c r="W24" s="144" t="s">
        <v>416</v>
      </c>
      <c r="X24" s="131"/>
      <c r="Y24" s="132"/>
      <c r="Z24" s="171"/>
      <c r="AA24" s="166" t="s">
        <v>306</v>
      </c>
    </row>
    <row r="25" spans="1:30" ht="50.1" customHeight="1">
      <c r="A25" s="16">
        <v>17</v>
      </c>
      <c r="B25" s="137"/>
      <c r="C25" s="138"/>
      <c r="D25" s="135" t="s">
        <v>65</v>
      </c>
      <c r="E25" s="139"/>
      <c r="F25" s="140"/>
      <c r="G25" s="141"/>
      <c r="H25" s="54"/>
      <c r="I25" s="57"/>
      <c r="J25" s="33"/>
      <c r="K25" s="165">
        <v>320622302800</v>
      </c>
      <c r="L25" s="166"/>
      <c r="M25" s="132" t="s">
        <v>307</v>
      </c>
      <c r="N25" s="132">
        <v>1</v>
      </c>
      <c r="O25" s="132" t="s">
        <v>217</v>
      </c>
      <c r="P25" s="132" t="s">
        <v>308</v>
      </c>
      <c r="Q25" s="132" t="s">
        <v>309</v>
      </c>
      <c r="R25" s="132">
        <v>3.7999999999999999E-2</v>
      </c>
      <c r="S25" s="173"/>
      <c r="T25" s="132"/>
      <c r="U25" s="132"/>
      <c r="V25" s="144" t="s">
        <v>22</v>
      </c>
      <c r="W25" s="144" t="s">
        <v>416</v>
      </c>
      <c r="X25" s="131"/>
      <c r="Y25" s="132"/>
      <c r="Z25" s="171"/>
      <c r="AA25" s="166" t="s">
        <v>306</v>
      </c>
      <c r="AB25" s="17" t="s">
        <v>316</v>
      </c>
    </row>
    <row r="26" spans="1:30" ht="50.1" customHeight="1">
      <c r="A26" s="16">
        <v>18</v>
      </c>
      <c r="B26" s="137"/>
      <c r="C26" s="138"/>
      <c r="D26" s="135" t="s">
        <v>65</v>
      </c>
      <c r="E26" s="139"/>
      <c r="F26" s="140"/>
      <c r="G26" s="141"/>
      <c r="H26" s="54"/>
      <c r="I26" s="57"/>
      <c r="J26" s="33"/>
      <c r="K26" s="165">
        <v>320622302900</v>
      </c>
      <c r="L26" s="166"/>
      <c r="M26" s="132" t="s">
        <v>310</v>
      </c>
      <c r="N26" s="132">
        <v>1</v>
      </c>
      <c r="O26" s="132" t="s">
        <v>311</v>
      </c>
      <c r="P26" s="132" t="s">
        <v>312</v>
      </c>
      <c r="Q26" s="132" t="s">
        <v>313</v>
      </c>
      <c r="R26" s="132">
        <v>0.16200000000000001</v>
      </c>
      <c r="S26" s="173"/>
      <c r="T26" s="132"/>
      <c r="U26" s="132"/>
      <c r="V26" s="144" t="s">
        <v>22</v>
      </c>
      <c r="W26" s="144" t="s">
        <v>416</v>
      </c>
      <c r="X26" s="172"/>
      <c r="Y26" s="132"/>
      <c r="Z26" s="171"/>
      <c r="AA26" s="166" t="s">
        <v>314</v>
      </c>
    </row>
    <row r="27" spans="1:30" ht="50.1" customHeight="1">
      <c r="A27" s="16">
        <v>19</v>
      </c>
      <c r="B27" s="137"/>
      <c r="C27" s="138"/>
      <c r="D27" s="135" t="s">
        <v>65</v>
      </c>
      <c r="E27" s="139"/>
      <c r="F27" s="140"/>
      <c r="G27" s="141"/>
      <c r="H27" s="54"/>
      <c r="I27" s="57"/>
      <c r="J27" s="33"/>
      <c r="K27" s="155">
        <v>320622303100</v>
      </c>
      <c r="L27" s="124"/>
      <c r="M27" s="132" t="s">
        <v>76</v>
      </c>
      <c r="N27" s="16">
        <v>1</v>
      </c>
      <c r="O27" s="16" t="s">
        <v>87</v>
      </c>
      <c r="P27" s="16" t="s">
        <v>103</v>
      </c>
      <c r="Q27" s="132" t="s">
        <v>118</v>
      </c>
      <c r="R27" s="16">
        <v>4.5999999999999999E-2</v>
      </c>
      <c r="S27" s="174"/>
      <c r="T27" s="16"/>
      <c r="U27" s="16"/>
      <c r="V27" s="144" t="s">
        <v>22</v>
      </c>
      <c r="W27" s="144" t="s">
        <v>416</v>
      </c>
      <c r="X27" s="130"/>
      <c r="Y27" s="16"/>
      <c r="Z27" s="156"/>
      <c r="AA27" s="124" t="s">
        <v>67</v>
      </c>
      <c r="AB27" s="17" t="s">
        <v>316</v>
      </c>
    </row>
    <row r="28" spans="1:30" ht="50.1" customHeight="1">
      <c r="A28" s="16">
        <v>20</v>
      </c>
      <c r="B28" s="137"/>
      <c r="C28" s="138"/>
      <c r="D28" s="135" t="s">
        <v>65</v>
      </c>
      <c r="E28" s="139"/>
      <c r="F28" s="140"/>
      <c r="G28" s="141"/>
      <c r="H28" s="54"/>
      <c r="I28" s="57"/>
      <c r="J28" s="33"/>
      <c r="K28" s="155">
        <v>320622303200</v>
      </c>
      <c r="L28" s="124"/>
      <c r="M28" s="132" t="s">
        <v>270</v>
      </c>
      <c r="N28" s="16">
        <v>1</v>
      </c>
      <c r="O28" s="143" t="s">
        <v>87</v>
      </c>
      <c r="P28" s="16" t="s">
        <v>103</v>
      </c>
      <c r="Q28" s="132" t="s">
        <v>280</v>
      </c>
      <c r="R28" s="16">
        <v>7.2999999999999995E-2</v>
      </c>
      <c r="S28" s="38"/>
      <c r="T28" s="144"/>
      <c r="U28" s="144"/>
      <c r="V28" s="144" t="s">
        <v>22</v>
      </c>
      <c r="W28" s="144" t="s">
        <v>416</v>
      </c>
      <c r="X28" s="145"/>
      <c r="Y28" s="144"/>
      <c r="Z28" s="156"/>
      <c r="AA28" s="124" t="s">
        <v>67</v>
      </c>
    </row>
    <row r="29" spans="1:30" ht="50.1" customHeight="1">
      <c r="A29" s="16">
        <v>21</v>
      </c>
      <c r="B29" s="137"/>
      <c r="C29" s="138"/>
      <c r="D29" s="135" t="s">
        <v>65</v>
      </c>
      <c r="E29" s="139"/>
      <c r="F29" s="140"/>
      <c r="G29" s="141"/>
      <c r="H29" s="54"/>
      <c r="I29" s="57"/>
      <c r="J29" s="33"/>
      <c r="K29" s="155">
        <v>320622303300</v>
      </c>
      <c r="L29" s="124"/>
      <c r="M29" s="132" t="s">
        <v>384</v>
      </c>
      <c r="N29" s="16">
        <v>1</v>
      </c>
      <c r="O29" s="143" t="s">
        <v>87</v>
      </c>
      <c r="P29" s="16" t="s">
        <v>102</v>
      </c>
      <c r="Q29" s="16" t="s">
        <v>119</v>
      </c>
      <c r="R29" s="16">
        <v>7.4999999999999997E-2</v>
      </c>
      <c r="S29" s="38"/>
      <c r="T29" s="144"/>
      <c r="U29" s="144"/>
      <c r="V29" s="144" t="s">
        <v>22</v>
      </c>
      <c r="W29" s="144" t="s">
        <v>416</v>
      </c>
      <c r="X29" s="145"/>
      <c r="Y29" s="144"/>
      <c r="Z29" s="160"/>
      <c r="AA29" s="124" t="s">
        <v>67</v>
      </c>
      <c r="AB29" s="17" t="s">
        <v>315</v>
      </c>
    </row>
    <row r="30" spans="1:30" ht="50.1" customHeight="1">
      <c r="A30" s="16">
        <v>22</v>
      </c>
      <c r="B30" s="137"/>
      <c r="C30" s="138"/>
      <c r="D30" s="135" t="s">
        <v>65</v>
      </c>
      <c r="E30" s="139"/>
      <c r="F30" s="140"/>
      <c r="G30" s="141"/>
      <c r="H30" s="54"/>
      <c r="I30" s="57"/>
      <c r="J30" s="33"/>
      <c r="K30" s="155">
        <v>320622303400</v>
      </c>
      <c r="L30" s="124"/>
      <c r="M30" s="132" t="s">
        <v>216</v>
      </c>
      <c r="N30" s="16">
        <v>1</v>
      </c>
      <c r="O30" s="143" t="s">
        <v>87</v>
      </c>
      <c r="P30" s="16" t="s">
        <v>277</v>
      </c>
      <c r="Q30" s="132" t="s">
        <v>117</v>
      </c>
      <c r="R30" s="16">
        <v>0.28699999999999998</v>
      </c>
      <c r="S30" s="38"/>
      <c r="T30" s="144"/>
      <c r="U30" s="144"/>
      <c r="V30" s="144" t="s">
        <v>22</v>
      </c>
      <c r="W30" s="144" t="s">
        <v>416</v>
      </c>
      <c r="X30" s="145"/>
      <c r="Y30" s="144"/>
      <c r="Z30" s="160"/>
      <c r="AA30" s="124" t="s">
        <v>67</v>
      </c>
    </row>
    <row r="31" spans="1:30" ht="50.1" customHeight="1">
      <c r="A31" s="16">
        <v>23</v>
      </c>
      <c r="B31" s="137"/>
      <c r="C31" s="138"/>
      <c r="D31" s="135" t="s">
        <v>65</v>
      </c>
      <c r="E31" s="139"/>
      <c r="F31" s="140"/>
      <c r="G31" s="141"/>
      <c r="H31" s="54"/>
      <c r="I31" s="57"/>
      <c r="J31" s="33"/>
      <c r="K31" s="155">
        <v>320622303500</v>
      </c>
      <c r="L31" s="124"/>
      <c r="M31" s="132" t="s">
        <v>215</v>
      </c>
      <c r="N31" s="16">
        <v>1</v>
      </c>
      <c r="O31" s="143" t="s">
        <v>217</v>
      </c>
      <c r="P31" s="16" t="s">
        <v>282</v>
      </c>
      <c r="Q31" s="132" t="s">
        <v>117</v>
      </c>
      <c r="R31" s="16">
        <v>0.34200000000000003</v>
      </c>
      <c r="S31" s="38"/>
      <c r="T31" s="144"/>
      <c r="U31" s="144"/>
      <c r="V31" s="144" t="s">
        <v>22</v>
      </c>
      <c r="W31" s="144" t="s">
        <v>416</v>
      </c>
      <c r="X31" s="145"/>
      <c r="Y31" s="144"/>
      <c r="Z31" s="160"/>
      <c r="AA31" s="175" t="s">
        <v>283</v>
      </c>
    </row>
    <row r="32" spans="1:30" ht="50.1" customHeight="1">
      <c r="A32" s="16">
        <v>24</v>
      </c>
      <c r="B32" s="137"/>
      <c r="C32" s="138"/>
      <c r="D32" s="135" t="s">
        <v>65</v>
      </c>
      <c r="E32" s="139"/>
      <c r="F32" s="140"/>
      <c r="G32" s="141"/>
      <c r="H32" s="54"/>
      <c r="I32" s="57"/>
      <c r="J32" s="33"/>
      <c r="K32" s="155">
        <v>320622303600</v>
      </c>
      <c r="L32" s="195"/>
      <c r="M32" s="132" t="s">
        <v>357</v>
      </c>
      <c r="N32" s="16">
        <v>1</v>
      </c>
      <c r="O32" s="143" t="s">
        <v>358</v>
      </c>
      <c r="P32" s="16" t="s">
        <v>359</v>
      </c>
      <c r="Q32" s="132" t="s">
        <v>360</v>
      </c>
      <c r="R32" s="16">
        <v>0.19800000000000001</v>
      </c>
      <c r="S32" s="38"/>
      <c r="T32" s="144"/>
      <c r="U32" s="144"/>
      <c r="V32" s="144" t="s">
        <v>22</v>
      </c>
      <c r="W32" s="144" t="s">
        <v>416</v>
      </c>
      <c r="X32" s="145"/>
      <c r="Y32" s="144"/>
      <c r="Z32" s="160"/>
      <c r="AA32" s="175"/>
    </row>
    <row r="33" spans="1:28" ht="50.1" customHeight="1">
      <c r="A33" s="16">
        <v>25</v>
      </c>
      <c r="B33" s="137"/>
      <c r="C33" s="138"/>
      <c r="D33" s="135" t="s">
        <v>65</v>
      </c>
      <c r="E33" s="139"/>
      <c r="F33" s="140"/>
      <c r="G33" s="141"/>
      <c r="H33" s="54"/>
      <c r="I33" s="57"/>
      <c r="J33" s="33"/>
      <c r="K33" s="155">
        <v>320622304000</v>
      </c>
      <c r="L33" s="124"/>
      <c r="M33" s="132" t="s">
        <v>77</v>
      </c>
      <c r="N33" s="16">
        <v>1</v>
      </c>
      <c r="O33" s="143" t="s">
        <v>87</v>
      </c>
      <c r="P33" s="16" t="s">
        <v>99</v>
      </c>
      <c r="Q33" s="129"/>
      <c r="R33" s="16">
        <f>R34+2*R35</f>
        <v>0.33800000000000002</v>
      </c>
      <c r="S33" s="38"/>
      <c r="T33" s="144"/>
      <c r="U33" s="144"/>
      <c r="V33" s="144" t="s">
        <v>22</v>
      </c>
      <c r="W33" s="144" t="s">
        <v>416</v>
      </c>
      <c r="X33" s="145"/>
      <c r="Y33" s="144"/>
      <c r="Z33" s="160"/>
      <c r="AA33" s="124" t="s">
        <v>67</v>
      </c>
      <c r="AB33" s="17" t="s">
        <v>315</v>
      </c>
    </row>
    <row r="34" spans="1:28" ht="50.1" customHeight="1">
      <c r="A34" s="16">
        <v>26</v>
      </c>
      <c r="B34" s="137"/>
      <c r="C34" s="138"/>
      <c r="D34" s="161"/>
      <c r="E34" s="139" t="s">
        <v>65</v>
      </c>
      <c r="F34" s="140"/>
      <c r="G34" s="141"/>
      <c r="H34" s="54"/>
      <c r="I34" s="57"/>
      <c r="J34" s="33"/>
      <c r="K34" s="155">
        <v>320622304100</v>
      </c>
      <c r="L34" s="124"/>
      <c r="M34" s="132" t="s">
        <v>78</v>
      </c>
      <c r="N34" s="16">
        <v>1</v>
      </c>
      <c r="O34" s="143" t="s">
        <v>87</v>
      </c>
      <c r="P34" s="16" t="s">
        <v>277</v>
      </c>
      <c r="Q34" s="132" t="s">
        <v>284</v>
      </c>
      <c r="R34" s="16">
        <v>0.32600000000000001</v>
      </c>
      <c r="S34" s="38"/>
      <c r="T34" s="144"/>
      <c r="U34" s="144"/>
      <c r="V34" s="144" t="s">
        <v>22</v>
      </c>
      <c r="W34" s="144" t="s">
        <v>416</v>
      </c>
      <c r="X34" s="145"/>
      <c r="Y34" s="144"/>
      <c r="Z34" s="160"/>
      <c r="AA34" s="124" t="s">
        <v>67</v>
      </c>
      <c r="AB34" s="17" t="s">
        <v>315</v>
      </c>
    </row>
    <row r="35" spans="1:28" ht="50.1" customHeight="1">
      <c r="A35" s="16">
        <v>27</v>
      </c>
      <c r="B35" s="137"/>
      <c r="C35" s="138"/>
      <c r="D35" s="135"/>
      <c r="E35" s="139" t="s">
        <v>65</v>
      </c>
      <c r="F35" s="140"/>
      <c r="G35" s="141"/>
      <c r="H35" s="54"/>
      <c r="I35" s="57"/>
      <c r="J35" s="33"/>
      <c r="K35" s="16" t="s">
        <v>79</v>
      </c>
      <c r="L35" s="124"/>
      <c r="M35" s="132" t="s">
        <v>80</v>
      </c>
      <c r="N35" s="16">
        <v>2</v>
      </c>
      <c r="O35" s="143" t="s">
        <v>87</v>
      </c>
      <c r="P35" s="16" t="s">
        <v>105</v>
      </c>
      <c r="Q35" s="16" t="s">
        <v>218</v>
      </c>
      <c r="R35" s="16">
        <v>6.0000000000000001E-3</v>
      </c>
      <c r="S35" s="38"/>
      <c r="T35" s="144"/>
      <c r="U35" s="144"/>
      <c r="V35" s="144" t="s">
        <v>22</v>
      </c>
      <c r="W35" s="144" t="s">
        <v>416</v>
      </c>
      <c r="X35" s="145"/>
      <c r="Y35" s="144"/>
      <c r="Z35" s="160"/>
      <c r="AA35" s="124" t="s">
        <v>69</v>
      </c>
    </row>
    <row r="36" spans="1:28" ht="50.1" customHeight="1">
      <c r="A36" s="16">
        <v>28</v>
      </c>
      <c r="B36" s="137"/>
      <c r="C36" s="138" t="s">
        <v>43</v>
      </c>
      <c r="D36" s="135"/>
      <c r="E36" s="139"/>
      <c r="F36" s="140"/>
      <c r="G36" s="141"/>
      <c r="H36" s="54"/>
      <c r="I36" s="57"/>
      <c r="J36" s="33"/>
      <c r="K36" s="132" t="s">
        <v>222</v>
      </c>
      <c r="L36" s="166"/>
      <c r="M36" s="132" t="s">
        <v>81</v>
      </c>
      <c r="N36" s="148">
        <v>1</v>
      </c>
      <c r="O36" s="167" t="s">
        <v>87</v>
      </c>
      <c r="P36" s="132" t="s">
        <v>99</v>
      </c>
      <c r="Q36" s="154"/>
      <c r="R36" s="132" t="s">
        <v>317</v>
      </c>
      <c r="S36" s="168"/>
      <c r="T36" s="169"/>
      <c r="U36" s="169"/>
      <c r="V36" s="169" t="s">
        <v>415</v>
      </c>
      <c r="W36" s="169" t="s">
        <v>417</v>
      </c>
      <c r="X36" s="170"/>
      <c r="Y36" s="169"/>
      <c r="Z36" s="176"/>
      <c r="AA36" s="176" t="s">
        <v>82</v>
      </c>
    </row>
    <row r="37" spans="1:28" ht="50.1" customHeight="1">
      <c r="A37" s="16">
        <v>29</v>
      </c>
      <c r="B37" s="137"/>
      <c r="C37" s="138" t="s">
        <v>43</v>
      </c>
      <c r="D37" s="161"/>
      <c r="E37" s="139"/>
      <c r="F37" s="140"/>
      <c r="G37" s="141"/>
      <c r="H37" s="54"/>
      <c r="I37" s="57"/>
      <c r="J37" s="33"/>
      <c r="K37" s="165">
        <v>320622700000</v>
      </c>
      <c r="L37" s="124"/>
      <c r="M37" s="132" t="s">
        <v>285</v>
      </c>
      <c r="N37" s="148">
        <v>1</v>
      </c>
      <c r="O37" s="143" t="s">
        <v>87</v>
      </c>
      <c r="P37" s="16" t="s">
        <v>99</v>
      </c>
      <c r="Q37" s="129"/>
      <c r="R37" s="16">
        <v>0.45</v>
      </c>
      <c r="S37" s="38"/>
      <c r="T37" s="144"/>
      <c r="U37" s="144"/>
      <c r="V37" s="144" t="s">
        <v>415</v>
      </c>
      <c r="W37" s="144" t="s">
        <v>418</v>
      </c>
      <c r="X37" s="145"/>
      <c r="Y37" s="144"/>
      <c r="Z37" s="160"/>
      <c r="AA37" s="124" t="s">
        <v>67</v>
      </c>
      <c r="AB37" s="17" t="s">
        <v>315</v>
      </c>
    </row>
    <row r="38" spans="1:28" ht="50.1" customHeight="1">
      <c r="A38" s="16">
        <v>30</v>
      </c>
      <c r="B38" s="137"/>
      <c r="C38" s="138" t="s">
        <v>43</v>
      </c>
      <c r="D38" s="161"/>
      <c r="E38" s="139"/>
      <c r="F38" s="140"/>
      <c r="G38" s="141"/>
      <c r="H38" s="54"/>
      <c r="I38" s="57"/>
      <c r="J38" s="33"/>
      <c r="K38" s="16" t="s">
        <v>88</v>
      </c>
      <c r="L38" s="124"/>
      <c r="M38" s="16" t="s">
        <v>83</v>
      </c>
      <c r="N38" s="148">
        <v>2</v>
      </c>
      <c r="O38" s="143" t="s">
        <v>87</v>
      </c>
      <c r="P38" s="16" t="s">
        <v>101</v>
      </c>
      <c r="Q38" s="16" t="s">
        <v>122</v>
      </c>
      <c r="R38" s="136">
        <v>1.7000000000000001E-2</v>
      </c>
      <c r="S38" s="38"/>
      <c r="T38" s="144"/>
      <c r="U38" s="144"/>
      <c r="V38" s="144" t="s">
        <v>22</v>
      </c>
      <c r="W38" s="144" t="s">
        <v>416</v>
      </c>
      <c r="X38" s="145"/>
      <c r="Y38" s="144"/>
      <c r="Z38" s="160"/>
      <c r="AA38" s="124" t="s">
        <v>69</v>
      </c>
    </row>
    <row r="39" spans="1:28" ht="50.1" customHeight="1">
      <c r="A39" s="16">
        <v>31</v>
      </c>
      <c r="B39" s="137"/>
      <c r="C39" s="138" t="s">
        <v>43</v>
      </c>
      <c r="D39" s="161"/>
      <c r="E39" s="139"/>
      <c r="F39" s="140"/>
      <c r="G39" s="141"/>
      <c r="H39" s="54"/>
      <c r="I39" s="57"/>
      <c r="J39" s="33"/>
      <c r="K39" s="16" t="s">
        <v>286</v>
      </c>
      <c r="L39" s="124"/>
      <c r="M39" s="16" t="s">
        <v>84</v>
      </c>
      <c r="N39" s="148">
        <v>2</v>
      </c>
      <c r="O39" s="143" t="s">
        <v>87</v>
      </c>
      <c r="P39" s="16" t="s">
        <v>101</v>
      </c>
      <c r="Q39" s="16" t="s">
        <v>287</v>
      </c>
      <c r="R39" s="136">
        <v>1E-3</v>
      </c>
      <c r="S39" s="38"/>
      <c r="T39" s="144"/>
      <c r="U39" s="144"/>
      <c r="V39" s="144" t="s">
        <v>22</v>
      </c>
      <c r="W39" s="144" t="s">
        <v>416</v>
      </c>
      <c r="X39" s="145"/>
      <c r="Y39" s="144"/>
      <c r="Z39" s="160"/>
      <c r="AA39" s="124" t="s">
        <v>69</v>
      </c>
    </row>
    <row r="40" spans="1:28" ht="50.1" customHeight="1">
      <c r="A40" s="16">
        <v>32</v>
      </c>
      <c r="B40" s="137"/>
      <c r="C40" s="138" t="s">
        <v>65</v>
      </c>
      <c r="D40" s="161"/>
      <c r="E40" s="139"/>
      <c r="F40" s="140"/>
      <c r="G40" s="141"/>
      <c r="H40" s="54"/>
      <c r="I40" s="57"/>
      <c r="J40" s="33"/>
      <c r="K40" s="165">
        <v>320622100000</v>
      </c>
      <c r="L40" s="124"/>
      <c r="M40" s="132" t="s">
        <v>180</v>
      </c>
      <c r="N40" s="148">
        <v>1</v>
      </c>
      <c r="O40" s="143" t="s">
        <v>87</v>
      </c>
      <c r="P40" s="16" t="s">
        <v>99</v>
      </c>
      <c r="Q40" s="129"/>
      <c r="R40" s="16">
        <f>R41+R42+R43+2*R44</f>
        <v>2.0389999999999997</v>
      </c>
      <c r="S40" s="38"/>
      <c r="T40" s="144"/>
      <c r="U40" s="144"/>
      <c r="V40" s="144" t="s">
        <v>414</v>
      </c>
      <c r="W40" s="144"/>
      <c r="X40" s="145"/>
      <c r="Y40" s="144"/>
      <c r="Z40" s="160"/>
      <c r="AA40" s="124" t="s">
        <v>67</v>
      </c>
    </row>
    <row r="41" spans="1:28" ht="50.1" customHeight="1">
      <c r="A41" s="16">
        <v>33</v>
      </c>
      <c r="B41" s="137"/>
      <c r="C41" s="138"/>
      <c r="D41" s="162" t="s">
        <v>65</v>
      </c>
      <c r="E41" s="139"/>
      <c r="F41" s="140"/>
      <c r="G41" s="141"/>
      <c r="H41" s="54"/>
      <c r="I41" s="57"/>
      <c r="J41" s="33"/>
      <c r="K41" s="155">
        <v>320622100100</v>
      </c>
      <c r="L41" s="124"/>
      <c r="M41" s="132" t="s">
        <v>288</v>
      </c>
      <c r="N41" s="148">
        <v>1</v>
      </c>
      <c r="O41" s="143" t="s">
        <v>87</v>
      </c>
      <c r="P41" s="16" t="s">
        <v>99</v>
      </c>
      <c r="Q41" s="129"/>
      <c r="R41" s="136">
        <v>1.907</v>
      </c>
      <c r="S41" s="38"/>
      <c r="T41" s="144"/>
      <c r="U41" s="144"/>
      <c r="V41" s="144" t="s">
        <v>414</v>
      </c>
      <c r="W41" s="144"/>
      <c r="X41" s="145"/>
      <c r="Y41" s="144"/>
      <c r="Z41" s="160"/>
      <c r="AA41" s="124" t="s">
        <v>67</v>
      </c>
    </row>
    <row r="42" spans="1:28" ht="50.1" customHeight="1">
      <c r="A42" s="16">
        <v>34</v>
      </c>
      <c r="B42" s="137"/>
      <c r="C42" s="138"/>
      <c r="D42" s="162" t="s">
        <v>65</v>
      </c>
      <c r="E42" s="139"/>
      <c r="F42" s="140"/>
      <c r="G42" s="141"/>
      <c r="H42" s="54"/>
      <c r="I42" s="57"/>
      <c r="J42" s="33"/>
      <c r="K42" s="149">
        <v>320622100200</v>
      </c>
      <c r="L42" s="146"/>
      <c r="M42" s="133" t="s">
        <v>318</v>
      </c>
      <c r="N42" s="177">
        <v>1</v>
      </c>
      <c r="O42" s="150" t="s">
        <v>311</v>
      </c>
      <c r="P42" s="133" t="s">
        <v>319</v>
      </c>
      <c r="Q42" s="133" t="s">
        <v>320</v>
      </c>
      <c r="R42" s="133">
        <v>3.3000000000000002E-2</v>
      </c>
      <c r="S42" s="134"/>
      <c r="T42" s="151"/>
      <c r="U42" s="151"/>
      <c r="V42" s="151" t="s">
        <v>415</v>
      </c>
      <c r="W42" s="151"/>
      <c r="X42" s="152"/>
      <c r="Y42" s="151"/>
      <c r="Z42" s="178"/>
      <c r="AA42" s="146" t="s">
        <v>314</v>
      </c>
    </row>
    <row r="43" spans="1:28" ht="50.1" customHeight="1">
      <c r="A43" s="16">
        <v>35</v>
      </c>
      <c r="B43" s="137"/>
      <c r="C43" s="138"/>
      <c r="D43" s="162" t="s">
        <v>65</v>
      </c>
      <c r="E43" s="139"/>
      <c r="F43" s="140"/>
      <c r="G43" s="141"/>
      <c r="H43" s="54"/>
      <c r="I43" s="57"/>
      <c r="J43" s="33"/>
      <c r="K43" s="149">
        <v>320622100300</v>
      </c>
      <c r="L43" s="146"/>
      <c r="M43" s="133" t="s">
        <v>321</v>
      </c>
      <c r="N43" s="177">
        <v>1</v>
      </c>
      <c r="O43" s="150" t="s">
        <v>311</v>
      </c>
      <c r="P43" s="133" t="s">
        <v>319</v>
      </c>
      <c r="Q43" s="133" t="s">
        <v>322</v>
      </c>
      <c r="R43" s="133">
        <v>3.3000000000000002E-2</v>
      </c>
      <c r="S43" s="134"/>
      <c r="T43" s="151"/>
      <c r="U43" s="151"/>
      <c r="V43" s="151" t="s">
        <v>415</v>
      </c>
      <c r="W43" s="151"/>
      <c r="X43" s="152"/>
      <c r="Y43" s="151"/>
      <c r="Z43" s="178"/>
      <c r="AA43" s="146" t="s">
        <v>314</v>
      </c>
    </row>
    <row r="44" spans="1:28" ht="50.1" customHeight="1">
      <c r="A44" s="16">
        <v>36</v>
      </c>
      <c r="B44" s="137"/>
      <c r="C44" s="138"/>
      <c r="D44" s="162" t="s">
        <v>65</v>
      </c>
      <c r="E44" s="139"/>
      <c r="F44" s="140"/>
      <c r="G44" s="141"/>
      <c r="H44" s="54"/>
      <c r="I44" s="57"/>
      <c r="J44" s="33"/>
      <c r="K44" s="149">
        <v>320622100400</v>
      </c>
      <c r="L44" s="146"/>
      <c r="M44" s="133" t="s">
        <v>323</v>
      </c>
      <c r="N44" s="177">
        <v>2</v>
      </c>
      <c r="O44" s="150" t="s">
        <v>311</v>
      </c>
      <c r="P44" s="133" t="s">
        <v>319</v>
      </c>
      <c r="Q44" s="133" t="s">
        <v>324</v>
      </c>
      <c r="R44" s="133">
        <v>3.3000000000000002E-2</v>
      </c>
      <c r="S44" s="134"/>
      <c r="T44" s="151"/>
      <c r="U44" s="151"/>
      <c r="V44" s="151" t="s">
        <v>415</v>
      </c>
      <c r="W44" s="151"/>
      <c r="X44" s="152"/>
      <c r="Y44" s="151"/>
      <c r="Z44" s="178"/>
      <c r="AA44" s="146" t="s">
        <v>314</v>
      </c>
    </row>
    <row r="45" spans="1:28" ht="50.1" customHeight="1">
      <c r="A45" s="16">
        <v>37</v>
      </c>
      <c r="B45" s="137"/>
      <c r="C45" s="138"/>
      <c r="D45" s="162" t="s">
        <v>65</v>
      </c>
      <c r="E45" s="139"/>
      <c r="F45" s="140"/>
      <c r="G45" s="141"/>
      <c r="H45" s="54"/>
      <c r="I45" s="57"/>
      <c r="J45" s="33"/>
      <c r="K45" s="155">
        <v>320622100500</v>
      </c>
      <c r="L45" s="124"/>
      <c r="M45" s="132" t="s">
        <v>90</v>
      </c>
      <c r="N45" s="148">
        <v>1</v>
      </c>
      <c r="O45" s="143" t="s">
        <v>87</v>
      </c>
      <c r="P45" s="16" t="s">
        <v>106</v>
      </c>
      <c r="Q45" s="16" t="s">
        <v>124</v>
      </c>
      <c r="R45" s="16"/>
      <c r="S45" s="38"/>
      <c r="T45" s="144"/>
      <c r="U45" s="144"/>
      <c r="V45" s="151" t="s">
        <v>415</v>
      </c>
      <c r="W45" s="144"/>
      <c r="X45" s="145"/>
      <c r="Y45" s="144"/>
      <c r="Z45" s="160"/>
      <c r="AA45" s="124" t="s">
        <v>67</v>
      </c>
    </row>
    <row r="46" spans="1:28" ht="50.1" customHeight="1">
      <c r="A46" s="16">
        <v>38</v>
      </c>
      <c r="B46" s="137"/>
      <c r="C46" s="138" t="s">
        <v>65</v>
      </c>
      <c r="D46" s="161"/>
      <c r="E46" s="139"/>
      <c r="F46" s="140"/>
      <c r="G46" s="141"/>
      <c r="H46" s="54"/>
      <c r="I46" s="57"/>
      <c r="J46" s="33"/>
      <c r="K46" s="155" t="s">
        <v>395</v>
      </c>
      <c r="L46" s="124"/>
      <c r="M46" s="132" t="s">
        <v>253</v>
      </c>
      <c r="N46" s="148">
        <v>1</v>
      </c>
      <c r="O46" s="143" t="s">
        <v>87</v>
      </c>
      <c r="P46" s="16"/>
      <c r="Q46" s="16"/>
      <c r="R46" s="16"/>
      <c r="S46" s="38"/>
      <c r="T46" s="144"/>
      <c r="U46" s="144"/>
      <c r="V46" s="151" t="s">
        <v>415</v>
      </c>
      <c r="W46" s="144" t="s">
        <v>417</v>
      </c>
      <c r="X46" s="145"/>
      <c r="Y46" s="144"/>
      <c r="Z46" s="160"/>
      <c r="AA46" s="124" t="s">
        <v>82</v>
      </c>
    </row>
    <row r="47" spans="1:28" ht="50.1" customHeight="1">
      <c r="A47" s="16">
        <v>39</v>
      </c>
      <c r="B47" s="137"/>
      <c r="C47" s="138" t="s">
        <v>65</v>
      </c>
      <c r="D47" s="161"/>
      <c r="E47" s="139"/>
      <c r="F47" s="140"/>
      <c r="G47" s="141"/>
      <c r="H47" s="54"/>
      <c r="I47" s="57"/>
      <c r="J47" s="33"/>
      <c r="K47" s="16" t="s">
        <v>290</v>
      </c>
      <c r="L47" s="124"/>
      <c r="M47" s="16" t="s">
        <v>92</v>
      </c>
      <c r="N47" s="148">
        <v>2</v>
      </c>
      <c r="O47" s="143" t="s">
        <v>87</v>
      </c>
      <c r="P47" s="16" t="s">
        <v>107</v>
      </c>
      <c r="Q47" s="129"/>
      <c r="R47" s="16">
        <v>0.02</v>
      </c>
      <c r="S47" s="38"/>
      <c r="T47" s="144"/>
      <c r="U47" s="144"/>
      <c r="V47" s="151" t="s">
        <v>415</v>
      </c>
      <c r="W47" s="144"/>
      <c r="X47" s="145"/>
      <c r="Y47" s="144"/>
      <c r="Z47" s="160"/>
      <c r="AA47" s="163" t="s">
        <v>73</v>
      </c>
    </row>
    <row r="48" spans="1:28" ht="50.1" customHeight="1">
      <c r="A48" s="16">
        <v>40</v>
      </c>
      <c r="B48" s="137"/>
      <c r="C48" s="138" t="s">
        <v>65</v>
      </c>
      <c r="D48" s="161"/>
      <c r="E48" s="139"/>
      <c r="F48" s="140"/>
      <c r="G48" s="141"/>
      <c r="H48" s="54"/>
      <c r="I48" s="57"/>
      <c r="J48" s="33"/>
      <c r="K48" s="16" t="s">
        <v>291</v>
      </c>
      <c r="L48" s="124"/>
      <c r="M48" s="16" t="s">
        <v>94</v>
      </c>
      <c r="N48" s="148">
        <v>2</v>
      </c>
      <c r="O48" s="143" t="s">
        <v>87</v>
      </c>
      <c r="P48" s="16" t="s">
        <v>107</v>
      </c>
      <c r="Q48" s="129"/>
      <c r="R48" s="16">
        <v>0.02</v>
      </c>
      <c r="S48" s="38"/>
      <c r="T48" s="144"/>
      <c r="U48" s="144"/>
      <c r="V48" s="151" t="s">
        <v>415</v>
      </c>
      <c r="W48" s="144"/>
      <c r="X48" s="145"/>
      <c r="Y48" s="144"/>
      <c r="Z48" s="160"/>
      <c r="AA48" s="163" t="s">
        <v>73</v>
      </c>
    </row>
    <row r="49" spans="1:28" ht="50.1" customHeight="1">
      <c r="A49" s="16">
        <v>41</v>
      </c>
      <c r="B49" s="137"/>
      <c r="C49" s="138" t="s">
        <v>65</v>
      </c>
      <c r="D49" s="135"/>
      <c r="E49" s="139"/>
      <c r="F49" s="140"/>
      <c r="G49" s="141"/>
      <c r="H49" s="54"/>
      <c r="I49" s="57"/>
      <c r="J49" s="33"/>
      <c r="K49" s="157" t="s">
        <v>292</v>
      </c>
      <c r="L49" s="124"/>
      <c r="M49" s="16" t="s">
        <v>95</v>
      </c>
      <c r="N49" s="148">
        <v>1</v>
      </c>
      <c r="O49" s="143" t="s">
        <v>87</v>
      </c>
      <c r="P49" s="16" t="s">
        <v>293</v>
      </c>
      <c r="Q49" s="129"/>
      <c r="R49" s="16">
        <v>1.4999999999999999E-2</v>
      </c>
      <c r="S49" s="38"/>
      <c r="T49" s="144"/>
      <c r="U49" s="144"/>
      <c r="V49" s="144" t="s">
        <v>414</v>
      </c>
      <c r="W49" s="144"/>
      <c r="X49" s="145"/>
      <c r="Y49" s="144"/>
      <c r="Z49" s="160"/>
      <c r="AA49" s="124" t="s">
        <v>67</v>
      </c>
      <c r="AB49" s="17" t="s">
        <v>316</v>
      </c>
    </row>
    <row r="50" spans="1:28" ht="50.1" customHeight="1">
      <c r="A50" s="16">
        <v>42</v>
      </c>
      <c r="B50" s="137"/>
      <c r="C50" s="138" t="s">
        <v>65</v>
      </c>
      <c r="D50" s="135"/>
      <c r="E50" s="139"/>
      <c r="F50" s="140"/>
      <c r="G50" s="141"/>
      <c r="H50" s="54"/>
      <c r="I50" s="57"/>
      <c r="J50" s="33"/>
      <c r="K50" s="157" t="s">
        <v>243</v>
      </c>
      <c r="L50" s="124"/>
      <c r="M50" s="16" t="s">
        <v>187</v>
      </c>
      <c r="N50" s="148">
        <v>1</v>
      </c>
      <c r="O50" s="143" t="s">
        <v>87</v>
      </c>
      <c r="P50" s="16" t="s">
        <v>293</v>
      </c>
      <c r="Q50" s="129"/>
      <c r="R50" s="16">
        <v>0.01</v>
      </c>
      <c r="S50" s="38"/>
      <c r="T50" s="144"/>
      <c r="U50" s="144"/>
      <c r="V50" s="144" t="s">
        <v>414</v>
      </c>
      <c r="W50" s="144"/>
      <c r="X50" s="145"/>
      <c r="Y50" s="144"/>
      <c r="Z50" s="160"/>
      <c r="AA50" s="124" t="s">
        <v>67</v>
      </c>
      <c r="AB50" s="17" t="s">
        <v>316</v>
      </c>
    </row>
    <row r="51" spans="1:28" ht="50.1" customHeight="1">
      <c r="A51" s="16">
        <v>43</v>
      </c>
      <c r="B51" s="137"/>
      <c r="C51" s="138" t="s">
        <v>65</v>
      </c>
      <c r="D51" s="161"/>
      <c r="E51" s="139"/>
      <c r="F51" s="140"/>
      <c r="G51" s="141"/>
      <c r="H51" s="54"/>
      <c r="I51" s="57"/>
      <c r="J51" s="33"/>
      <c r="K51" s="157" t="s">
        <v>294</v>
      </c>
      <c r="L51" s="124"/>
      <c r="M51" s="16" t="s">
        <v>97</v>
      </c>
      <c r="N51" s="148">
        <v>1</v>
      </c>
      <c r="O51" s="143" t="s">
        <v>87</v>
      </c>
      <c r="P51" s="16" t="s">
        <v>295</v>
      </c>
      <c r="Q51" s="129"/>
      <c r="R51" s="16">
        <v>2.1000000000000001E-2</v>
      </c>
      <c r="S51" s="38"/>
      <c r="T51" s="144"/>
      <c r="U51" s="144"/>
      <c r="V51" s="144" t="s">
        <v>414</v>
      </c>
      <c r="W51" s="144"/>
      <c r="X51" s="145"/>
      <c r="Y51" s="144"/>
      <c r="Z51" s="160"/>
      <c r="AA51" s="124" t="s">
        <v>67</v>
      </c>
    </row>
    <row r="52" spans="1:28" ht="50.1" customHeight="1">
      <c r="A52" s="16">
        <v>44</v>
      </c>
      <c r="B52" s="137"/>
      <c r="C52" s="138" t="s">
        <v>65</v>
      </c>
      <c r="D52" s="161"/>
      <c r="E52" s="139"/>
      <c r="F52" s="140"/>
      <c r="G52" s="141"/>
      <c r="H52" s="54"/>
      <c r="I52" s="57"/>
      <c r="J52" s="33"/>
      <c r="K52" s="157" t="s">
        <v>248</v>
      </c>
      <c r="L52" s="124"/>
      <c r="M52" s="16" t="s">
        <v>185</v>
      </c>
      <c r="N52" s="148">
        <v>1</v>
      </c>
      <c r="O52" s="143" t="s">
        <v>87</v>
      </c>
      <c r="P52" s="16" t="s">
        <v>99</v>
      </c>
      <c r="Q52" s="129"/>
      <c r="R52" s="16"/>
      <c r="S52" s="38"/>
      <c r="T52" s="144"/>
      <c r="U52" s="144"/>
      <c r="V52" s="144" t="s">
        <v>415</v>
      </c>
      <c r="W52" s="144"/>
      <c r="X52" s="145"/>
      <c r="Y52" s="144"/>
      <c r="Z52" s="160"/>
      <c r="AA52" s="124" t="s">
        <v>67</v>
      </c>
    </row>
    <row r="53" spans="1:28" ht="50.1" customHeight="1">
      <c r="A53" s="16">
        <v>45</v>
      </c>
      <c r="B53" s="137"/>
      <c r="C53" s="138"/>
      <c r="D53" s="161" t="s">
        <v>65</v>
      </c>
      <c r="E53" s="139"/>
      <c r="F53" s="140"/>
      <c r="G53" s="141"/>
      <c r="H53" s="54"/>
      <c r="I53" s="57"/>
      <c r="J53" s="33"/>
      <c r="K53" s="157" t="s">
        <v>296</v>
      </c>
      <c r="L53" s="124"/>
      <c r="M53" s="16" t="s">
        <v>362</v>
      </c>
      <c r="N53" s="148">
        <v>1</v>
      </c>
      <c r="O53" s="143" t="s">
        <v>87</v>
      </c>
      <c r="P53" s="16" t="s">
        <v>99</v>
      </c>
      <c r="Q53" s="129"/>
      <c r="R53" s="16">
        <f>R54+R57</f>
        <v>0.51</v>
      </c>
      <c r="S53" s="38"/>
      <c r="T53" s="144"/>
      <c r="U53" s="144"/>
      <c r="V53" s="288" t="s">
        <v>423</v>
      </c>
      <c r="W53" s="289" t="s">
        <v>424</v>
      </c>
      <c r="X53" s="145"/>
      <c r="Y53" s="144"/>
      <c r="Z53" s="160"/>
      <c r="AA53" s="124" t="s">
        <v>67</v>
      </c>
    </row>
    <row r="54" spans="1:28" ht="50.1" customHeight="1">
      <c r="A54" s="16">
        <v>46</v>
      </c>
      <c r="B54" s="137"/>
      <c r="C54" s="138"/>
      <c r="D54" s="161"/>
      <c r="E54" s="139" t="s">
        <v>65</v>
      </c>
      <c r="F54" s="140"/>
      <c r="G54" s="141"/>
      <c r="H54" s="54"/>
      <c r="I54" s="57"/>
      <c r="J54" s="33"/>
      <c r="K54" s="157" t="s">
        <v>249</v>
      </c>
      <c r="L54" s="124"/>
      <c r="M54" s="16" t="s">
        <v>363</v>
      </c>
      <c r="N54" s="148">
        <v>1</v>
      </c>
      <c r="O54" s="143" t="s">
        <v>87</v>
      </c>
      <c r="P54" s="16" t="s">
        <v>99</v>
      </c>
      <c r="Q54" s="129"/>
      <c r="R54" s="16">
        <f>R55+R56</f>
        <v>0.42000000000000004</v>
      </c>
      <c r="S54" s="38"/>
      <c r="T54" s="144"/>
      <c r="U54" s="144"/>
      <c r="V54" s="290" t="s">
        <v>425</v>
      </c>
      <c r="W54" s="290" t="s">
        <v>426</v>
      </c>
      <c r="X54" s="145"/>
      <c r="Y54" s="144"/>
      <c r="Z54" s="160"/>
      <c r="AA54" s="124" t="s">
        <v>67</v>
      </c>
    </row>
    <row r="55" spans="1:28" ht="50.1" customHeight="1">
      <c r="A55" s="16">
        <v>47</v>
      </c>
      <c r="B55" s="137"/>
      <c r="C55" s="138"/>
      <c r="D55" s="135"/>
      <c r="E55" s="139"/>
      <c r="F55" s="140" t="s">
        <v>65</v>
      </c>
      <c r="G55" s="141"/>
      <c r="H55" s="54"/>
      <c r="I55" s="57"/>
      <c r="J55" s="33"/>
      <c r="K55" s="157" t="s">
        <v>250</v>
      </c>
      <c r="L55" s="124"/>
      <c r="M55" s="16" t="s">
        <v>364</v>
      </c>
      <c r="N55" s="148">
        <v>1</v>
      </c>
      <c r="O55" s="143" t="s">
        <v>87</v>
      </c>
      <c r="P55" s="16" t="s">
        <v>186</v>
      </c>
      <c r="Q55" s="16" t="s">
        <v>125</v>
      </c>
      <c r="R55" s="16">
        <v>0.38500000000000001</v>
      </c>
      <c r="S55" s="38"/>
      <c r="T55" s="144"/>
      <c r="U55" s="144"/>
      <c r="V55" s="290" t="s">
        <v>425</v>
      </c>
      <c r="W55" s="290" t="s">
        <v>426</v>
      </c>
      <c r="X55" s="145"/>
      <c r="Y55" s="144"/>
      <c r="Z55" s="160"/>
      <c r="AA55" s="124" t="s">
        <v>67</v>
      </c>
    </row>
    <row r="56" spans="1:28" ht="50.1" customHeight="1">
      <c r="A56" s="16">
        <v>48</v>
      </c>
      <c r="B56" s="137"/>
      <c r="C56" s="138"/>
      <c r="D56" s="135"/>
      <c r="E56" s="139"/>
      <c r="F56" s="140" t="s">
        <v>65</v>
      </c>
      <c r="G56" s="141"/>
      <c r="H56" s="54"/>
      <c r="I56" s="57"/>
      <c r="J56" s="33"/>
      <c r="K56" s="157" t="s">
        <v>223</v>
      </c>
      <c r="L56" s="124"/>
      <c r="M56" s="16" t="s">
        <v>365</v>
      </c>
      <c r="N56" s="148">
        <v>1</v>
      </c>
      <c r="O56" s="143" t="s">
        <v>87</v>
      </c>
      <c r="P56" s="16" t="s">
        <v>297</v>
      </c>
      <c r="Q56" s="16" t="s">
        <v>298</v>
      </c>
      <c r="R56" s="16">
        <v>3.5000000000000003E-2</v>
      </c>
      <c r="S56" s="38"/>
      <c r="T56" s="144"/>
      <c r="U56" s="144"/>
      <c r="V56" s="290" t="s">
        <v>425</v>
      </c>
      <c r="W56" s="290" t="s">
        <v>426</v>
      </c>
      <c r="X56" s="145"/>
      <c r="Y56" s="144"/>
      <c r="Z56" s="160"/>
      <c r="AA56" s="124" t="s">
        <v>67</v>
      </c>
    </row>
    <row r="57" spans="1:28" ht="50.1" customHeight="1">
      <c r="A57" s="16">
        <v>49</v>
      </c>
      <c r="B57" s="137"/>
      <c r="C57" s="138"/>
      <c r="D57" s="135"/>
      <c r="E57" s="139" t="s">
        <v>65</v>
      </c>
      <c r="F57" s="140"/>
      <c r="G57" s="141"/>
      <c r="H57" s="54"/>
      <c r="I57" s="57"/>
      <c r="J57" s="33"/>
      <c r="K57" s="157" t="s">
        <v>299</v>
      </c>
      <c r="L57" s="124"/>
      <c r="M57" s="16" t="s">
        <v>366</v>
      </c>
      <c r="N57" s="148">
        <v>1</v>
      </c>
      <c r="O57" s="143" t="s">
        <v>87</v>
      </c>
      <c r="P57" s="16" t="s">
        <v>110</v>
      </c>
      <c r="Q57" s="129"/>
      <c r="R57" s="16">
        <v>0.09</v>
      </c>
      <c r="S57" s="38"/>
      <c r="T57" s="144"/>
      <c r="U57" s="144"/>
      <c r="V57" s="288" t="s">
        <v>423</v>
      </c>
      <c r="W57" s="289" t="s">
        <v>424</v>
      </c>
      <c r="X57" s="145"/>
      <c r="Y57" s="144"/>
      <c r="Z57" s="160"/>
      <c r="AA57" s="124" t="s">
        <v>67</v>
      </c>
    </row>
    <row r="58" spans="1:28" ht="50.1" customHeight="1">
      <c r="A58" s="16">
        <v>50</v>
      </c>
      <c r="B58" s="137"/>
      <c r="C58" s="138"/>
      <c r="D58" s="161" t="s">
        <v>65</v>
      </c>
      <c r="E58" s="139"/>
      <c r="F58" s="140"/>
      <c r="G58" s="141"/>
      <c r="H58" s="54"/>
      <c r="I58" s="57"/>
      <c r="J58" s="33"/>
      <c r="K58" s="157" t="s">
        <v>397</v>
      </c>
      <c r="L58" s="124"/>
      <c r="M58" s="16" t="s">
        <v>367</v>
      </c>
      <c r="N58" s="148">
        <v>1</v>
      </c>
      <c r="O58" s="143" t="s">
        <v>87</v>
      </c>
      <c r="P58" s="16"/>
      <c r="Q58" s="16"/>
      <c r="R58" s="16"/>
      <c r="S58" s="38"/>
      <c r="T58" s="144"/>
      <c r="U58" s="144"/>
      <c r="V58" s="144"/>
      <c r="W58" s="144"/>
      <c r="X58" s="145"/>
      <c r="Y58" s="144"/>
      <c r="Z58" s="160"/>
      <c r="AA58" s="124" t="s">
        <v>82</v>
      </c>
    </row>
    <row r="59" spans="1:28" ht="50.1" customHeight="1">
      <c r="A59" s="16">
        <v>51</v>
      </c>
      <c r="B59" s="137"/>
      <c r="C59" s="138"/>
      <c r="D59" s="161" t="s">
        <v>65</v>
      </c>
      <c r="E59" s="139"/>
      <c r="F59" s="140"/>
      <c r="G59" s="141"/>
      <c r="H59" s="54"/>
      <c r="I59" s="57"/>
      <c r="J59" s="33"/>
      <c r="K59" s="157" t="s">
        <v>252</v>
      </c>
      <c r="L59" s="124"/>
      <c r="M59" s="16" t="s">
        <v>368</v>
      </c>
      <c r="N59" s="148">
        <v>1</v>
      </c>
      <c r="O59" s="143" t="s">
        <v>87</v>
      </c>
      <c r="P59" s="16" t="s">
        <v>99</v>
      </c>
      <c r="Q59" s="129"/>
      <c r="R59" s="16">
        <v>1E-3</v>
      </c>
      <c r="S59" s="38"/>
      <c r="T59" s="144"/>
      <c r="U59" s="144"/>
      <c r="V59" s="144"/>
      <c r="W59" s="144"/>
      <c r="X59" s="145"/>
      <c r="Y59" s="144"/>
      <c r="Z59" s="160"/>
      <c r="AA59" s="124" t="s">
        <v>67</v>
      </c>
    </row>
    <row r="60" spans="1:28" ht="50.1" customHeight="1">
      <c r="A60" s="16">
        <v>52</v>
      </c>
      <c r="B60" s="137"/>
      <c r="C60" s="138" t="s">
        <v>65</v>
      </c>
      <c r="D60" s="161"/>
      <c r="E60" s="139"/>
      <c r="F60" s="140"/>
      <c r="G60" s="141"/>
      <c r="H60" s="54"/>
      <c r="I60" s="57"/>
      <c r="J60" s="33"/>
      <c r="K60" s="157" t="s">
        <v>244</v>
      </c>
      <c r="L60" s="124"/>
      <c r="M60" s="16" t="s">
        <v>300</v>
      </c>
      <c r="N60" s="148">
        <v>1</v>
      </c>
      <c r="O60" s="143" t="s">
        <v>87</v>
      </c>
      <c r="P60" s="16" t="s">
        <v>99</v>
      </c>
      <c r="Q60" s="129"/>
      <c r="R60" s="16"/>
      <c r="S60" s="38"/>
      <c r="T60" s="144"/>
      <c r="U60" s="144"/>
      <c r="V60" s="288" t="s">
        <v>423</v>
      </c>
      <c r="W60" s="289" t="s">
        <v>424</v>
      </c>
      <c r="X60" s="145"/>
      <c r="Y60" s="144"/>
      <c r="Z60" s="160"/>
      <c r="AA60" s="124" t="s">
        <v>67</v>
      </c>
      <c r="AB60" s="17" t="s">
        <v>316</v>
      </c>
    </row>
    <row r="61" spans="1:28" ht="50.1" customHeight="1">
      <c r="A61" s="16">
        <v>53</v>
      </c>
      <c r="B61" s="137"/>
      <c r="C61" s="138"/>
      <c r="D61" s="161" t="s">
        <v>65</v>
      </c>
      <c r="E61" s="139"/>
      <c r="F61" s="140"/>
      <c r="G61" s="141"/>
      <c r="H61" s="54"/>
      <c r="I61" s="57"/>
      <c r="J61" s="33"/>
      <c r="K61" s="157" t="s">
        <v>245</v>
      </c>
      <c r="L61" s="124"/>
      <c r="M61" s="16" t="s">
        <v>369</v>
      </c>
      <c r="N61" s="164">
        <v>1</v>
      </c>
      <c r="O61" s="143" t="s">
        <v>87</v>
      </c>
      <c r="P61" s="16" t="s">
        <v>99</v>
      </c>
      <c r="Q61" s="129"/>
      <c r="R61" s="132">
        <f>R62+R65</f>
        <v>0.56799999999999995</v>
      </c>
      <c r="S61" s="38"/>
      <c r="T61" s="144"/>
      <c r="U61" s="144"/>
      <c r="V61" s="290" t="s">
        <v>425</v>
      </c>
      <c r="W61" s="290" t="s">
        <v>426</v>
      </c>
      <c r="X61" s="145"/>
      <c r="Y61" s="144"/>
      <c r="Z61" s="160"/>
      <c r="AA61" s="124" t="s">
        <v>67</v>
      </c>
      <c r="AB61" s="17" t="s">
        <v>316</v>
      </c>
    </row>
    <row r="62" spans="1:28" ht="50.1" customHeight="1">
      <c r="A62" s="16">
        <v>54</v>
      </c>
      <c r="B62" s="137"/>
      <c r="C62" s="138"/>
      <c r="D62" s="161"/>
      <c r="E62" s="139" t="s">
        <v>65</v>
      </c>
      <c r="F62" s="140"/>
      <c r="G62" s="141"/>
      <c r="H62" s="54"/>
      <c r="I62" s="57"/>
      <c r="J62" s="33"/>
      <c r="K62" s="157" t="s">
        <v>246</v>
      </c>
      <c r="L62" s="124"/>
      <c r="M62" s="16" t="s">
        <v>370</v>
      </c>
      <c r="N62" s="164">
        <v>1</v>
      </c>
      <c r="O62" s="143" t="s">
        <v>87</v>
      </c>
      <c r="P62" s="16" t="s">
        <v>99</v>
      </c>
      <c r="Q62" s="129"/>
      <c r="R62" s="16">
        <f>R63+R64</f>
        <v>0.47799999999999998</v>
      </c>
      <c r="S62" s="38"/>
      <c r="T62" s="144"/>
      <c r="U62" s="144"/>
      <c r="V62" s="290" t="s">
        <v>425</v>
      </c>
      <c r="W62" s="290" t="s">
        <v>426</v>
      </c>
      <c r="X62" s="145"/>
      <c r="Y62" s="144"/>
      <c r="Z62" s="16"/>
      <c r="AA62" s="124" t="s">
        <v>67</v>
      </c>
      <c r="AB62" s="17" t="s">
        <v>316</v>
      </c>
    </row>
    <row r="63" spans="1:28" ht="50.1" customHeight="1">
      <c r="A63" s="16">
        <v>55</v>
      </c>
      <c r="B63" s="137"/>
      <c r="C63" s="138"/>
      <c r="D63" s="161"/>
      <c r="E63" s="139"/>
      <c r="F63" s="140" t="s">
        <v>65</v>
      </c>
      <c r="G63" s="141"/>
      <c r="H63" s="54"/>
      <c r="I63" s="57"/>
      <c r="J63" s="33"/>
      <c r="K63" s="157" t="s">
        <v>301</v>
      </c>
      <c r="L63" s="124"/>
      <c r="M63" s="16" t="s">
        <v>371</v>
      </c>
      <c r="N63" s="164">
        <v>1</v>
      </c>
      <c r="O63" s="143" t="s">
        <v>87</v>
      </c>
      <c r="P63" s="16" t="s">
        <v>186</v>
      </c>
      <c r="Q63" s="16" t="s">
        <v>125</v>
      </c>
      <c r="R63" s="16">
        <v>0.434</v>
      </c>
      <c r="S63" s="38"/>
      <c r="T63" s="144"/>
      <c r="U63" s="144"/>
      <c r="V63" s="290" t="s">
        <v>425</v>
      </c>
      <c r="W63" s="290" t="s">
        <v>426</v>
      </c>
      <c r="X63" s="145"/>
      <c r="Y63" s="144"/>
      <c r="Z63" s="16"/>
      <c r="AA63" s="124" t="s">
        <v>67</v>
      </c>
      <c r="AB63" s="17" t="s">
        <v>316</v>
      </c>
    </row>
    <row r="64" spans="1:28" ht="50.1" customHeight="1">
      <c r="A64" s="16">
        <v>56</v>
      </c>
      <c r="B64" s="137"/>
      <c r="C64" s="138"/>
      <c r="D64" s="161"/>
      <c r="E64" s="139"/>
      <c r="F64" s="140" t="s">
        <v>65</v>
      </c>
      <c r="G64" s="141"/>
      <c r="H64" s="54"/>
      <c r="I64" s="57"/>
      <c r="J64" s="33"/>
      <c r="K64" s="157" t="s">
        <v>261</v>
      </c>
      <c r="L64" s="124"/>
      <c r="M64" s="16" t="s">
        <v>372</v>
      </c>
      <c r="N64" s="164">
        <v>1</v>
      </c>
      <c r="O64" s="143" t="s">
        <v>87</v>
      </c>
      <c r="P64" s="16" t="s">
        <v>111</v>
      </c>
      <c r="Q64" s="16" t="s">
        <v>298</v>
      </c>
      <c r="R64" s="16">
        <v>4.3999999999999997E-2</v>
      </c>
      <c r="S64" s="38"/>
      <c r="T64" s="144"/>
      <c r="U64" s="144"/>
      <c r="V64" s="290" t="s">
        <v>425</v>
      </c>
      <c r="W64" s="290" t="s">
        <v>426</v>
      </c>
      <c r="X64" s="145"/>
      <c r="Y64" s="144"/>
      <c r="Z64" s="16"/>
      <c r="AA64" s="124" t="s">
        <v>67</v>
      </c>
      <c r="AB64" s="17" t="s">
        <v>316</v>
      </c>
    </row>
    <row r="65" spans="1:28" ht="50.1" customHeight="1">
      <c r="A65" s="16">
        <v>57</v>
      </c>
      <c r="B65" s="137"/>
      <c r="C65" s="138"/>
      <c r="D65" s="161"/>
      <c r="E65" s="139" t="s">
        <v>65</v>
      </c>
      <c r="F65" s="140"/>
      <c r="G65" s="141"/>
      <c r="H65" s="54"/>
      <c r="I65" s="57"/>
      <c r="J65" s="33"/>
      <c r="K65" s="157" t="s">
        <v>247</v>
      </c>
      <c r="L65" s="124"/>
      <c r="M65" s="16" t="s">
        <v>373</v>
      </c>
      <c r="N65" s="164">
        <v>1</v>
      </c>
      <c r="O65" s="143" t="s">
        <v>87</v>
      </c>
      <c r="P65" s="16" t="s">
        <v>110</v>
      </c>
      <c r="Q65" s="129"/>
      <c r="R65" s="16">
        <v>0.09</v>
      </c>
      <c r="S65" s="38"/>
      <c r="T65" s="144"/>
      <c r="U65" s="144"/>
      <c r="V65" s="288" t="s">
        <v>423</v>
      </c>
      <c r="W65" s="289" t="s">
        <v>424</v>
      </c>
      <c r="X65" s="145"/>
      <c r="Y65" s="144"/>
      <c r="Z65" s="16"/>
      <c r="AA65" s="124" t="s">
        <v>67</v>
      </c>
      <c r="AB65" s="17" t="s">
        <v>316</v>
      </c>
    </row>
    <row r="66" spans="1:28" ht="50.1" customHeight="1">
      <c r="A66" s="16">
        <v>58</v>
      </c>
      <c r="B66" s="137"/>
      <c r="C66" s="138"/>
      <c r="D66" s="161" t="s">
        <v>65</v>
      </c>
      <c r="E66" s="139"/>
      <c r="F66" s="140"/>
      <c r="G66" s="141"/>
      <c r="H66" s="54"/>
      <c r="I66" s="57"/>
      <c r="J66" s="33"/>
      <c r="K66" s="157" t="s">
        <v>251</v>
      </c>
      <c r="L66" s="124"/>
      <c r="M66" s="16" t="s">
        <v>374</v>
      </c>
      <c r="N66" s="164">
        <v>1</v>
      </c>
      <c r="O66" s="143" t="s">
        <v>87</v>
      </c>
      <c r="P66" s="16" t="s">
        <v>302</v>
      </c>
      <c r="Q66" s="129"/>
      <c r="R66" s="16">
        <v>1E-3</v>
      </c>
      <c r="S66" s="38"/>
      <c r="T66" s="144"/>
      <c r="U66" s="144"/>
      <c r="V66" s="144"/>
      <c r="W66" s="144"/>
      <c r="X66" s="145"/>
      <c r="Y66" s="144"/>
      <c r="Z66" s="16"/>
      <c r="AA66" s="124" t="s">
        <v>67</v>
      </c>
      <c r="AB66" s="17" t="s">
        <v>316</v>
      </c>
    </row>
    <row r="67" spans="1:28" ht="50.1" customHeight="1">
      <c r="A67" s="16">
        <v>59</v>
      </c>
      <c r="B67" s="137"/>
      <c r="C67" s="138"/>
      <c r="D67" s="135" t="s">
        <v>65</v>
      </c>
      <c r="E67" s="139"/>
      <c r="F67" s="140"/>
      <c r="G67" s="141"/>
      <c r="H67" s="54"/>
      <c r="I67" s="57"/>
      <c r="J67" s="34"/>
      <c r="K67" s="157" t="s">
        <v>396</v>
      </c>
      <c r="L67" s="124"/>
      <c r="M67" s="16" t="s">
        <v>375</v>
      </c>
      <c r="N67" s="164">
        <v>1</v>
      </c>
      <c r="O67" s="143" t="s">
        <v>87</v>
      </c>
      <c r="P67" s="16"/>
      <c r="Q67" s="129"/>
      <c r="R67" s="16"/>
      <c r="S67" s="38"/>
      <c r="T67" s="144"/>
      <c r="U67" s="144"/>
      <c r="V67" s="144"/>
      <c r="W67" s="144"/>
      <c r="X67" s="145"/>
      <c r="Y67" s="144"/>
      <c r="Z67" s="16"/>
      <c r="AA67" s="124" t="s">
        <v>82</v>
      </c>
      <c r="AB67" s="17" t="s">
        <v>316</v>
      </c>
    </row>
    <row r="68" spans="1:28" ht="50.1" customHeight="1">
      <c r="A68" s="16">
        <v>60</v>
      </c>
      <c r="B68" s="137"/>
      <c r="C68" s="138" t="s">
        <v>65</v>
      </c>
      <c r="D68" s="135"/>
      <c r="E68" s="139"/>
      <c r="F68" s="140"/>
      <c r="G68" s="141"/>
      <c r="H68" s="54"/>
      <c r="I68" s="57"/>
      <c r="J68" s="33"/>
      <c r="K68" s="157" t="s">
        <v>257</v>
      </c>
      <c r="L68" s="124"/>
      <c r="M68" s="16" t="s">
        <v>98</v>
      </c>
      <c r="N68" s="164">
        <v>1</v>
      </c>
      <c r="O68" s="143" t="s">
        <v>87</v>
      </c>
      <c r="P68" s="16" t="s">
        <v>99</v>
      </c>
      <c r="Q68" s="129"/>
      <c r="R68" s="16"/>
      <c r="S68" s="38"/>
      <c r="T68" s="144"/>
      <c r="U68" s="144"/>
      <c r="V68" s="144"/>
      <c r="W68" s="144"/>
      <c r="X68" s="145"/>
      <c r="Y68" s="144"/>
      <c r="Z68" s="16"/>
      <c r="AA68" s="124" t="s">
        <v>67</v>
      </c>
    </row>
    <row r="69" spans="1:28" ht="50.1" customHeight="1">
      <c r="A69" s="16">
        <v>61</v>
      </c>
      <c r="B69" s="137"/>
      <c r="C69" s="138" t="s">
        <v>386</v>
      </c>
      <c r="D69" s="135"/>
      <c r="E69" s="139"/>
      <c r="F69" s="140"/>
      <c r="G69" s="141"/>
      <c r="H69" s="54"/>
      <c r="I69" s="57"/>
      <c r="J69" s="33"/>
      <c r="K69" s="87" t="s">
        <v>388</v>
      </c>
      <c r="L69" s="87"/>
      <c r="M69" s="87" t="s">
        <v>389</v>
      </c>
      <c r="N69" s="87">
        <v>1</v>
      </c>
      <c r="O69" s="87" t="s">
        <v>390</v>
      </c>
      <c r="P69" s="87" t="s">
        <v>391</v>
      </c>
      <c r="Q69" s="87"/>
      <c r="R69" s="87"/>
      <c r="S69" s="87"/>
      <c r="T69" s="87"/>
      <c r="U69" s="87"/>
      <c r="V69" s="87" t="s">
        <v>414</v>
      </c>
      <c r="W69" s="87"/>
      <c r="X69" s="87"/>
      <c r="Y69" s="87"/>
      <c r="Z69" s="87"/>
      <c r="AA69" s="87" t="s">
        <v>392</v>
      </c>
      <c r="AB69" s="17" t="s">
        <v>387</v>
      </c>
    </row>
    <row r="70" spans="1:28" ht="45" customHeight="1">
      <c r="B70" s="17"/>
      <c r="C70" s="17"/>
      <c r="D70" s="17"/>
      <c r="E70" s="17"/>
      <c r="F70" s="17"/>
      <c r="G70" s="17"/>
      <c r="H70" s="17"/>
      <c r="I70" s="17"/>
      <c r="J70" s="17"/>
      <c r="AA70" s="17"/>
    </row>
    <row r="71" spans="1:28" ht="45" customHeight="1">
      <c r="B71" s="17"/>
      <c r="C71" s="17"/>
      <c r="D71" s="17"/>
      <c r="E71" s="17"/>
      <c r="F71" s="17"/>
      <c r="G71" s="17"/>
      <c r="H71" s="17"/>
      <c r="I71" s="17"/>
      <c r="J71" s="17"/>
      <c r="AA71" s="17"/>
    </row>
    <row r="72" spans="1:28" ht="45" customHeight="1">
      <c r="B72" s="17"/>
      <c r="C72" s="17"/>
      <c r="D72" s="17"/>
      <c r="E72" s="17"/>
      <c r="F72" s="17"/>
      <c r="G72" s="17"/>
      <c r="H72" s="17"/>
      <c r="I72" s="17"/>
      <c r="J72" s="17"/>
      <c r="AA72" s="17"/>
    </row>
    <row r="73" spans="1:28" ht="45" customHeight="1">
      <c r="B73" s="17"/>
      <c r="C73" s="17"/>
      <c r="D73" s="17"/>
      <c r="E73" s="17"/>
      <c r="F73" s="17"/>
      <c r="G73" s="17"/>
      <c r="H73" s="17"/>
      <c r="I73" s="17"/>
      <c r="J73" s="17"/>
      <c r="AA73" s="17"/>
    </row>
    <row r="74" spans="1:28" ht="45" customHeight="1">
      <c r="B74" s="17"/>
      <c r="C74" s="17"/>
      <c r="D74" s="17"/>
      <c r="E74" s="17"/>
      <c r="F74" s="17"/>
      <c r="G74" s="17"/>
      <c r="H74" s="17"/>
      <c r="I74" s="17"/>
      <c r="J74" s="17"/>
      <c r="AA74" s="17"/>
    </row>
    <row r="75" spans="1:28" ht="45" customHeight="1">
      <c r="B75" s="17"/>
      <c r="C75" s="17"/>
      <c r="D75" s="17"/>
      <c r="E75" s="17"/>
      <c r="F75" s="17"/>
      <c r="G75" s="17"/>
      <c r="H75" s="17"/>
      <c r="I75" s="17"/>
      <c r="J75" s="17"/>
      <c r="AA75" s="17"/>
    </row>
    <row r="76" spans="1:28" ht="45" customHeight="1">
      <c r="B76" s="17"/>
      <c r="C76" s="17"/>
      <c r="D76" s="17"/>
      <c r="E76" s="17"/>
      <c r="F76" s="17"/>
      <c r="G76" s="17"/>
      <c r="H76" s="17"/>
      <c r="I76" s="17"/>
      <c r="J76" s="17"/>
      <c r="AA76" s="17"/>
    </row>
    <row r="77" spans="1:28" ht="45" customHeight="1">
      <c r="B77" s="17"/>
      <c r="C77" s="17"/>
      <c r="D77" s="17"/>
      <c r="E77" s="17"/>
      <c r="F77" s="17"/>
      <c r="G77" s="17"/>
      <c r="H77" s="17"/>
      <c r="I77" s="17"/>
      <c r="J77" s="17"/>
      <c r="AA77" s="17"/>
    </row>
    <row r="78" spans="1:28" ht="45" customHeight="1">
      <c r="B78" s="17"/>
      <c r="C78" s="17"/>
      <c r="D78" s="17"/>
      <c r="E78" s="17"/>
      <c r="F78" s="17"/>
      <c r="G78" s="17"/>
      <c r="H78" s="17"/>
      <c r="I78" s="17"/>
      <c r="J78" s="17"/>
      <c r="AA78" s="17"/>
    </row>
    <row r="79" spans="1:28" ht="45" customHeight="1">
      <c r="B79" s="17"/>
      <c r="C79" s="17"/>
      <c r="D79" s="17"/>
      <c r="E79" s="17"/>
      <c r="F79" s="17"/>
      <c r="G79" s="17"/>
      <c r="H79" s="17"/>
      <c r="I79" s="17"/>
      <c r="J79" s="17"/>
      <c r="AA79" s="17"/>
    </row>
    <row r="80" spans="1:28" ht="45" customHeight="1">
      <c r="B80" s="17"/>
      <c r="C80" s="17"/>
      <c r="D80" s="17"/>
      <c r="E80" s="17"/>
      <c r="F80" s="17"/>
      <c r="G80" s="17"/>
      <c r="H80" s="17"/>
      <c r="I80" s="17"/>
      <c r="J80" s="17"/>
      <c r="AA80" s="17"/>
    </row>
    <row r="81" spans="1:30" ht="45" customHeight="1">
      <c r="B81" s="17"/>
      <c r="C81" s="17"/>
      <c r="D81" s="17"/>
      <c r="E81" s="17"/>
      <c r="F81" s="17"/>
      <c r="G81" s="17"/>
      <c r="H81" s="17"/>
      <c r="I81" s="17"/>
      <c r="J81" s="17"/>
      <c r="AA81" s="17"/>
    </row>
    <row r="82" spans="1:30" ht="45" customHeight="1">
      <c r="B82" s="17"/>
      <c r="C82" s="17"/>
      <c r="D82" s="17"/>
      <c r="E82" s="17"/>
      <c r="F82" s="17"/>
      <c r="G82" s="17"/>
      <c r="H82" s="17"/>
      <c r="I82" s="17"/>
      <c r="J82" s="17"/>
      <c r="AA82" s="17"/>
    </row>
    <row r="83" spans="1:30" s="63" customFormat="1" ht="4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</row>
    <row r="84" spans="1:30" s="63" customFormat="1" ht="4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</row>
    <row r="85" spans="1:30" s="63" customFormat="1" ht="4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</row>
    <row r="86" spans="1:30" ht="45" customHeight="1">
      <c r="B86" s="17"/>
      <c r="C86" s="17"/>
      <c r="D86" s="17"/>
      <c r="E86" s="17"/>
      <c r="F86" s="17"/>
      <c r="G86" s="17"/>
      <c r="H86" s="17"/>
      <c r="I86" s="17"/>
      <c r="J86" s="17"/>
      <c r="AA86" s="17"/>
    </row>
    <row r="87" spans="1:30" ht="45" customHeight="1">
      <c r="B87" s="17"/>
      <c r="C87" s="17"/>
      <c r="D87" s="17"/>
      <c r="E87" s="17"/>
      <c r="F87" s="17"/>
      <c r="G87" s="17"/>
      <c r="H87" s="17"/>
      <c r="I87" s="17"/>
      <c r="J87" s="17"/>
      <c r="AA87" s="17"/>
    </row>
    <row r="88" spans="1:30" ht="45" customHeight="1">
      <c r="B88" s="17"/>
      <c r="C88" s="17"/>
      <c r="D88" s="17"/>
      <c r="E88" s="17"/>
      <c r="F88" s="17"/>
      <c r="G88" s="17"/>
      <c r="H88" s="17"/>
      <c r="I88" s="17"/>
      <c r="J88" s="17"/>
      <c r="AA88" s="17"/>
    </row>
    <row r="89" spans="1:30" ht="45" customHeight="1">
      <c r="B89" s="17"/>
      <c r="C89" s="17"/>
      <c r="D89" s="17"/>
      <c r="E89" s="17"/>
      <c r="F89" s="17"/>
      <c r="G89" s="17"/>
      <c r="H89" s="17"/>
      <c r="I89" s="17"/>
      <c r="J89" s="17"/>
      <c r="AA89" s="17"/>
    </row>
    <row r="90" spans="1:30" ht="45" customHeight="1">
      <c r="B90" s="17"/>
      <c r="C90" s="17"/>
      <c r="D90" s="17"/>
      <c r="E90" s="17"/>
      <c r="F90" s="17"/>
      <c r="G90" s="17"/>
      <c r="H90" s="17"/>
      <c r="I90" s="17"/>
      <c r="J90" s="17"/>
      <c r="AA90" s="17"/>
    </row>
    <row r="91" spans="1:30" ht="45" customHeight="1">
      <c r="B91" s="17"/>
      <c r="C91" s="17"/>
      <c r="D91" s="17"/>
      <c r="E91" s="17"/>
      <c r="F91" s="17"/>
      <c r="G91" s="17"/>
      <c r="H91" s="17"/>
      <c r="I91" s="17"/>
      <c r="J91" s="17"/>
      <c r="AA91" s="17"/>
    </row>
    <row r="92" spans="1:30" ht="45" customHeight="1">
      <c r="B92" s="17"/>
      <c r="C92" s="17"/>
      <c r="D92" s="17"/>
      <c r="E92" s="17"/>
      <c r="F92" s="17"/>
      <c r="G92" s="17"/>
      <c r="H92" s="17"/>
      <c r="I92" s="17"/>
      <c r="J92" s="17"/>
      <c r="AA92" s="17"/>
    </row>
    <row r="93" spans="1:30" ht="45" customHeight="1">
      <c r="B93" s="17"/>
      <c r="C93" s="17"/>
      <c r="D93" s="17"/>
      <c r="E93" s="17"/>
      <c r="F93" s="17"/>
      <c r="G93" s="17"/>
      <c r="H93" s="17"/>
      <c r="I93" s="17"/>
      <c r="J93" s="17"/>
      <c r="AA93" s="17"/>
    </row>
    <row r="94" spans="1:30" ht="45" customHeight="1">
      <c r="B94" s="17"/>
      <c r="C94" s="17"/>
      <c r="D94" s="17"/>
      <c r="E94" s="17"/>
      <c r="F94" s="17"/>
      <c r="G94" s="17"/>
      <c r="H94" s="17"/>
      <c r="I94" s="17"/>
      <c r="J94" s="17"/>
      <c r="AA94" s="17"/>
    </row>
    <row r="95" spans="1:30" ht="45" customHeight="1">
      <c r="B95" s="17"/>
      <c r="C95" s="17"/>
      <c r="D95" s="17"/>
      <c r="E95" s="17"/>
      <c r="F95" s="17"/>
      <c r="G95" s="17"/>
      <c r="H95" s="17"/>
      <c r="I95" s="17"/>
      <c r="J95" s="17"/>
      <c r="AA95" s="17"/>
    </row>
    <row r="96" spans="1:30" ht="45" customHeight="1">
      <c r="B96" s="17"/>
      <c r="C96" s="17"/>
      <c r="D96" s="17"/>
      <c r="E96" s="17"/>
      <c r="F96" s="17"/>
      <c r="G96" s="17"/>
      <c r="H96" s="17"/>
      <c r="I96" s="17"/>
      <c r="J96" s="17"/>
      <c r="AA96" s="17"/>
    </row>
    <row r="97" spans="1:30" ht="45" customHeight="1">
      <c r="B97" s="17"/>
      <c r="C97" s="17"/>
      <c r="D97" s="17"/>
      <c r="E97" s="17"/>
      <c r="F97" s="17"/>
      <c r="G97" s="17"/>
      <c r="H97" s="17"/>
      <c r="I97" s="17"/>
      <c r="J97" s="17"/>
      <c r="AA97" s="17"/>
    </row>
    <row r="98" spans="1:30" ht="45" customHeight="1">
      <c r="B98" s="17"/>
      <c r="C98" s="17"/>
      <c r="D98" s="17"/>
      <c r="E98" s="17"/>
      <c r="F98" s="17"/>
      <c r="G98" s="17"/>
      <c r="H98" s="17"/>
      <c r="I98" s="17"/>
      <c r="J98" s="17"/>
      <c r="AA98" s="17"/>
    </row>
    <row r="99" spans="1:30" ht="45" customHeight="1">
      <c r="B99" s="17"/>
      <c r="C99" s="17"/>
      <c r="D99" s="17"/>
      <c r="E99" s="17"/>
      <c r="F99" s="17"/>
      <c r="G99" s="17"/>
      <c r="H99" s="17"/>
      <c r="I99" s="17"/>
      <c r="J99" s="17"/>
      <c r="AA99" s="17"/>
    </row>
    <row r="100" spans="1:30" ht="45" customHeight="1">
      <c r="B100" s="17"/>
      <c r="C100" s="17"/>
      <c r="D100" s="17"/>
      <c r="E100" s="17"/>
      <c r="F100" s="17"/>
      <c r="G100" s="17"/>
      <c r="H100" s="17"/>
      <c r="I100" s="17"/>
      <c r="J100" s="17"/>
      <c r="AA100" s="17"/>
    </row>
    <row r="101" spans="1:30" ht="45" customHeight="1">
      <c r="B101" s="17"/>
      <c r="C101" s="17"/>
      <c r="D101" s="17"/>
      <c r="E101" s="17"/>
      <c r="F101" s="17"/>
      <c r="G101" s="17"/>
      <c r="H101" s="17"/>
      <c r="I101" s="17"/>
      <c r="J101" s="17"/>
      <c r="AA101" s="17"/>
    </row>
    <row r="102" spans="1:30" ht="45" customHeight="1">
      <c r="B102" s="17"/>
      <c r="C102" s="17"/>
      <c r="D102" s="17"/>
      <c r="E102" s="17"/>
      <c r="F102" s="17"/>
      <c r="G102" s="17"/>
      <c r="H102" s="17"/>
      <c r="I102" s="17"/>
      <c r="J102" s="17"/>
      <c r="AA102" s="17"/>
    </row>
    <row r="103" spans="1:30" ht="45" customHeight="1">
      <c r="B103" s="17"/>
      <c r="C103" s="17"/>
      <c r="D103" s="17"/>
      <c r="E103" s="17"/>
      <c r="F103" s="17"/>
      <c r="G103" s="17"/>
      <c r="H103" s="17"/>
      <c r="I103" s="17"/>
      <c r="J103" s="17"/>
      <c r="AA103" s="17"/>
    </row>
    <row r="104" spans="1:30" ht="45" customHeight="1">
      <c r="B104" s="17"/>
      <c r="C104" s="17"/>
      <c r="D104" s="17"/>
      <c r="E104" s="17"/>
      <c r="F104" s="17"/>
      <c r="G104" s="17"/>
      <c r="H104" s="17"/>
      <c r="I104" s="17"/>
      <c r="J104" s="17"/>
      <c r="AA104" s="17"/>
    </row>
    <row r="105" spans="1:30" s="61" customFormat="1" ht="4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</row>
    <row r="106" spans="1:30" s="61" customFormat="1" ht="4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</row>
    <row r="107" spans="1:30" s="61" customFormat="1" ht="4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</row>
    <row r="108" spans="1:30" s="61" customFormat="1" ht="4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</row>
    <row r="109" spans="1:30" s="61" customFormat="1" ht="4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</row>
    <row r="110" spans="1:30" s="61" customFormat="1" ht="4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</row>
    <row r="111" spans="1:30" s="61" customFormat="1" ht="4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</row>
    <row r="112" spans="1:30" s="61" customFormat="1" ht="4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</row>
    <row r="113" spans="1:30" s="61" customFormat="1" ht="4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</row>
    <row r="114" spans="1:30" s="61" customFormat="1" ht="4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</row>
    <row r="115" spans="1:30" s="61" customFormat="1" ht="4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</row>
    <row r="116" spans="1:30" s="61" customFormat="1" ht="4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</row>
    <row r="117" spans="1:30" s="61" customFormat="1" ht="4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</row>
    <row r="118" spans="1:30" s="61" customFormat="1" ht="4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</row>
    <row r="119" spans="1:30" s="61" customFormat="1" ht="4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</row>
    <row r="120" spans="1:30" s="61" customFormat="1" ht="4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</row>
    <row r="121" spans="1:30" s="61" customFormat="1" ht="4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</row>
    <row r="122" spans="1:30" s="61" customFormat="1" ht="4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</row>
    <row r="123" spans="1:30" s="61" customFormat="1" ht="4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</row>
    <row r="124" spans="1:30" s="61" customFormat="1" ht="4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</row>
    <row r="125" spans="1:30" s="61" customFormat="1" ht="4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</row>
    <row r="126" spans="1:30" s="61" customFormat="1" ht="4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</row>
    <row r="127" spans="1:30" s="61" customFormat="1" ht="4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</row>
    <row r="128" spans="1:30" s="61" customFormat="1" ht="4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</row>
    <row r="129" spans="1:30" s="61" customFormat="1" ht="4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</row>
    <row r="130" spans="1:30" s="61" customFormat="1" ht="4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</row>
    <row r="131" spans="1:30" s="61" customFormat="1" ht="4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</row>
    <row r="132" spans="1:30" s="61" customFormat="1" ht="4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</row>
    <row r="133" spans="1:30" s="61" customFormat="1" ht="4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</row>
    <row r="134" spans="1:30" s="61" customFormat="1" ht="4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</row>
    <row r="135" spans="1:30" s="61" customFormat="1" ht="4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</row>
    <row r="136" spans="1:30" s="61" customFormat="1" ht="4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</row>
    <row r="137" spans="1:30" s="61" customFormat="1" ht="4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</row>
    <row r="138" spans="1:30" s="61" customFormat="1" ht="4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</row>
    <row r="139" spans="1:30" s="61" customFormat="1" ht="4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</row>
    <row r="140" spans="1:30" s="61" customFormat="1" ht="4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</row>
    <row r="141" spans="1:30" s="61" customFormat="1" ht="4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</row>
    <row r="142" spans="1:30" s="61" customFormat="1" ht="4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</row>
    <row r="143" spans="1:30" s="61" customFormat="1" ht="4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</row>
    <row r="144" spans="1:30" s="61" customFormat="1" ht="4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</row>
    <row r="145" spans="1:30" s="61" customFormat="1" ht="4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</row>
    <row r="146" spans="1:30" s="61" customFormat="1" ht="4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</row>
    <row r="147" spans="1:30" s="61" customFormat="1" ht="4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</row>
    <row r="148" spans="1:30" s="61" customFormat="1" ht="45" customHeight="1">
      <c r="A148" s="75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</row>
    <row r="149" spans="1:30" s="61" customFormat="1" ht="45" customHeight="1">
      <c r="A149" s="75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</row>
    <row r="150" spans="1:30" s="61" customFormat="1" ht="45" customHeight="1">
      <c r="A150" s="75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</row>
    <row r="151" spans="1:30" s="61" customFormat="1" ht="45" customHeight="1">
      <c r="A151" s="75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</row>
    <row r="152" spans="1:30" s="61" customFormat="1" ht="45" customHeight="1">
      <c r="A152" s="75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</row>
    <row r="153" spans="1:30" s="61" customFormat="1" ht="45" customHeight="1">
      <c r="A153" s="75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</row>
    <row r="154" spans="1:30" s="61" customFormat="1" ht="45" customHeight="1">
      <c r="A154" s="75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</row>
    <row r="155" spans="1:30" s="61" customFormat="1" ht="45" customHeight="1">
      <c r="A155" s="75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</row>
    <row r="156" spans="1:30" s="61" customFormat="1" ht="45" customHeight="1">
      <c r="A156" s="75"/>
      <c r="B156" s="72"/>
      <c r="C156" s="75"/>
      <c r="D156" s="72"/>
      <c r="E156" s="75"/>
      <c r="F156" s="72"/>
      <c r="G156" s="75"/>
      <c r="H156" s="72"/>
      <c r="I156" s="75"/>
      <c r="J156" s="72"/>
      <c r="K156" s="75"/>
      <c r="L156" s="75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3"/>
      <c r="Y156" s="72"/>
      <c r="Z156" s="72"/>
      <c r="AA156" s="74"/>
    </row>
    <row r="157" spans="1:30" s="61" customFormat="1" ht="45" customHeight="1">
      <c r="A157" s="75"/>
      <c r="B157" s="72"/>
      <c r="C157" s="75"/>
      <c r="D157" s="72"/>
      <c r="E157" s="75"/>
      <c r="F157" s="72"/>
      <c r="G157" s="75"/>
      <c r="H157" s="72"/>
      <c r="I157" s="75"/>
      <c r="J157" s="72"/>
      <c r="K157" s="75"/>
      <c r="L157" s="75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3"/>
      <c r="Y157" s="72"/>
      <c r="Z157" s="72"/>
      <c r="AA157" s="74"/>
    </row>
    <row r="158" spans="1:30" s="61" customFormat="1" ht="45" customHeight="1">
      <c r="A158" s="75"/>
      <c r="B158" s="72"/>
      <c r="C158" s="75"/>
      <c r="D158" s="72"/>
      <c r="E158" s="75"/>
      <c r="F158" s="72"/>
      <c r="G158" s="75"/>
      <c r="H158" s="72"/>
      <c r="I158" s="75"/>
      <c r="J158" s="72"/>
      <c r="K158" s="75"/>
      <c r="L158" s="75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3"/>
      <c r="Y158" s="72"/>
      <c r="Z158" s="72"/>
      <c r="AA158" s="74"/>
    </row>
    <row r="159" spans="1:30" s="64" customFormat="1" ht="45" customHeight="1">
      <c r="A159" s="75"/>
      <c r="B159" s="72"/>
      <c r="C159" s="75"/>
      <c r="D159" s="72"/>
      <c r="E159" s="75"/>
      <c r="F159" s="72"/>
      <c r="G159" s="75"/>
      <c r="H159" s="72"/>
      <c r="I159" s="75"/>
      <c r="J159" s="72"/>
      <c r="K159" s="75"/>
      <c r="L159" s="76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3"/>
      <c r="Y159" s="72"/>
      <c r="Z159" s="72"/>
      <c r="AA159" s="74"/>
    </row>
    <row r="160" spans="1:30" s="61" customFormat="1" ht="45" customHeight="1">
      <c r="A160" s="75"/>
      <c r="B160" s="72"/>
      <c r="C160" s="75"/>
      <c r="D160" s="72"/>
      <c r="E160" s="75"/>
      <c r="F160" s="72"/>
      <c r="G160" s="75"/>
      <c r="H160" s="72"/>
      <c r="I160" s="75"/>
      <c r="J160" s="72"/>
      <c r="K160" s="75"/>
      <c r="L160" s="71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3"/>
      <c r="Y160" s="72"/>
      <c r="Z160" s="72"/>
      <c r="AA160" s="74"/>
    </row>
    <row r="161" spans="1:27" s="61" customFormat="1" ht="45" customHeight="1">
      <c r="A161" s="75"/>
      <c r="B161" s="72"/>
      <c r="C161" s="75"/>
      <c r="D161" s="72"/>
      <c r="E161" s="75"/>
      <c r="F161" s="72"/>
      <c r="G161" s="75"/>
      <c r="H161" s="72"/>
      <c r="I161" s="75"/>
      <c r="J161" s="72"/>
      <c r="K161" s="75"/>
      <c r="L161" s="75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3"/>
      <c r="Y161" s="72"/>
      <c r="Z161" s="72"/>
      <c r="AA161" s="74"/>
    </row>
    <row r="162" spans="1:27" s="61" customFormat="1" ht="45" customHeight="1">
      <c r="A162" s="75"/>
      <c r="B162" s="72"/>
      <c r="C162" s="75"/>
      <c r="D162" s="72"/>
      <c r="E162" s="75"/>
      <c r="F162" s="72"/>
      <c r="G162" s="75"/>
      <c r="H162" s="72"/>
      <c r="I162" s="75"/>
      <c r="J162" s="72"/>
      <c r="K162" s="75"/>
      <c r="L162" s="75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3"/>
      <c r="Y162" s="72"/>
      <c r="Z162" s="72"/>
      <c r="AA162" s="74"/>
    </row>
    <row r="163" spans="1:27" s="61" customFormat="1" ht="45" customHeight="1">
      <c r="A163" s="75"/>
      <c r="B163" s="72"/>
      <c r="C163" s="75"/>
      <c r="D163" s="72"/>
      <c r="E163" s="75"/>
      <c r="F163" s="72"/>
      <c r="G163" s="75"/>
      <c r="H163" s="72"/>
      <c r="I163" s="75"/>
      <c r="J163" s="72"/>
      <c r="K163" s="75"/>
      <c r="L163" s="75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3"/>
      <c r="Y163" s="72"/>
      <c r="Z163" s="72"/>
      <c r="AA163" s="74"/>
    </row>
    <row r="164" spans="1:27" s="61" customFormat="1" ht="45" customHeight="1">
      <c r="A164" s="75"/>
      <c r="B164" s="72"/>
      <c r="C164" s="75"/>
      <c r="D164" s="72"/>
      <c r="E164" s="75"/>
      <c r="F164" s="72"/>
      <c r="G164" s="75"/>
      <c r="H164" s="72"/>
      <c r="I164" s="75"/>
      <c r="J164" s="72"/>
      <c r="K164" s="75"/>
      <c r="L164" s="75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3"/>
      <c r="Y164" s="72"/>
      <c r="Z164" s="72"/>
      <c r="AA164" s="74"/>
    </row>
    <row r="165" spans="1:27" s="61" customFormat="1" ht="45" customHeight="1">
      <c r="A165" s="75"/>
      <c r="B165" s="72"/>
      <c r="C165" s="75"/>
      <c r="D165" s="72"/>
      <c r="E165" s="75"/>
      <c r="F165" s="72"/>
      <c r="G165" s="75"/>
      <c r="H165" s="72"/>
      <c r="I165" s="75"/>
      <c r="J165" s="72"/>
      <c r="K165" s="75"/>
      <c r="L165" s="75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3"/>
      <c r="Y165" s="72"/>
      <c r="Z165" s="72"/>
      <c r="AA165" s="74"/>
    </row>
    <row r="166" spans="1:27" s="61" customFormat="1" ht="45" customHeight="1">
      <c r="A166" s="75"/>
      <c r="B166" s="72"/>
      <c r="C166" s="75"/>
      <c r="D166" s="72"/>
      <c r="E166" s="75"/>
      <c r="F166" s="72"/>
      <c r="G166" s="75"/>
      <c r="H166" s="72"/>
      <c r="I166" s="75"/>
      <c r="J166" s="72"/>
      <c r="K166" s="75"/>
      <c r="L166" s="75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3"/>
      <c r="Y166" s="72"/>
      <c r="Z166" s="72"/>
      <c r="AA166" s="74"/>
    </row>
    <row r="167" spans="1:27" s="61" customFormat="1" ht="45" customHeight="1">
      <c r="A167" s="75"/>
      <c r="B167" s="72"/>
      <c r="C167" s="75"/>
      <c r="D167" s="72"/>
      <c r="E167" s="75"/>
      <c r="F167" s="72"/>
      <c r="G167" s="75"/>
      <c r="H167" s="72"/>
      <c r="I167" s="75"/>
      <c r="J167" s="72"/>
      <c r="K167" s="75"/>
      <c r="L167" s="75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3"/>
      <c r="Y167" s="72"/>
      <c r="Z167" s="72"/>
      <c r="AA167" s="74"/>
    </row>
    <row r="168" spans="1:27" s="61" customFormat="1" ht="45" customHeight="1">
      <c r="A168" s="75"/>
      <c r="B168" s="72"/>
      <c r="C168" s="75"/>
      <c r="D168" s="72"/>
      <c r="E168" s="75"/>
      <c r="F168" s="72"/>
      <c r="G168" s="75"/>
      <c r="H168" s="72"/>
      <c r="I168" s="75"/>
      <c r="J168" s="72"/>
      <c r="K168" s="75"/>
      <c r="L168" s="75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3"/>
      <c r="Y168" s="72"/>
      <c r="Z168" s="72"/>
      <c r="AA168" s="74"/>
    </row>
    <row r="169" spans="1:27" s="61" customFormat="1" ht="45" customHeight="1">
      <c r="A169" s="75"/>
      <c r="B169" s="72"/>
      <c r="C169" s="75"/>
      <c r="D169" s="72"/>
      <c r="E169" s="75"/>
      <c r="F169" s="72"/>
      <c r="G169" s="75"/>
      <c r="H169" s="72"/>
      <c r="I169" s="75"/>
      <c r="J169" s="72"/>
      <c r="K169" s="75"/>
      <c r="L169" s="71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3"/>
      <c r="Y169" s="72"/>
      <c r="Z169" s="72"/>
      <c r="AA169" s="74"/>
    </row>
    <row r="170" spans="1:27" s="61" customFormat="1" ht="45" customHeight="1">
      <c r="A170" s="75"/>
      <c r="B170" s="72"/>
      <c r="C170" s="75"/>
      <c r="D170" s="72"/>
      <c r="E170" s="75"/>
      <c r="F170" s="72"/>
      <c r="G170" s="75"/>
      <c r="H170" s="72"/>
      <c r="I170" s="75"/>
      <c r="J170" s="72"/>
      <c r="K170" s="75"/>
      <c r="L170" s="75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3"/>
      <c r="Y170" s="72"/>
      <c r="Z170" s="72"/>
      <c r="AA170" s="74"/>
    </row>
    <row r="171" spans="1:27" s="61" customFormat="1" ht="45" customHeight="1">
      <c r="A171" s="75"/>
      <c r="B171" s="72"/>
      <c r="C171" s="75"/>
      <c r="D171" s="72"/>
      <c r="E171" s="75"/>
      <c r="F171" s="72"/>
      <c r="G171" s="75"/>
      <c r="H171" s="72"/>
      <c r="I171" s="75"/>
      <c r="J171" s="72"/>
      <c r="K171" s="75"/>
      <c r="L171" s="71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3"/>
      <c r="Y171" s="72"/>
      <c r="Z171" s="72"/>
      <c r="AA171" s="74"/>
    </row>
    <row r="172" spans="1:27" s="61" customFormat="1" ht="45" customHeight="1">
      <c r="A172" s="75"/>
      <c r="B172" s="72"/>
      <c r="C172" s="75"/>
      <c r="D172" s="72"/>
      <c r="E172" s="75"/>
      <c r="F172" s="72"/>
      <c r="G172" s="75"/>
      <c r="H172" s="72"/>
      <c r="I172" s="75"/>
      <c r="J172" s="72"/>
      <c r="K172" s="75"/>
      <c r="L172" s="75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3"/>
      <c r="Y172" s="72"/>
      <c r="Z172" s="72"/>
      <c r="AA172" s="74"/>
    </row>
    <row r="173" spans="1:27" s="61" customFormat="1" ht="45" customHeight="1">
      <c r="A173" s="75"/>
      <c r="B173" s="72"/>
      <c r="C173" s="75"/>
      <c r="D173" s="72"/>
      <c r="E173" s="75"/>
      <c r="F173" s="72"/>
      <c r="G173" s="75"/>
      <c r="H173" s="72"/>
      <c r="I173" s="75"/>
      <c r="J173" s="72"/>
      <c r="K173" s="75"/>
      <c r="L173" s="75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3"/>
      <c r="Y173" s="72"/>
      <c r="Z173" s="72"/>
      <c r="AA173" s="74"/>
    </row>
    <row r="174" spans="1:27" s="61" customFormat="1" ht="45" customHeight="1">
      <c r="A174" s="75"/>
      <c r="B174" s="72"/>
      <c r="C174" s="75"/>
      <c r="D174" s="72"/>
      <c r="E174" s="75"/>
      <c r="F174" s="72"/>
      <c r="G174" s="75"/>
      <c r="H174" s="72"/>
      <c r="I174" s="75"/>
      <c r="J174" s="72"/>
      <c r="K174" s="75"/>
      <c r="L174" s="75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3"/>
      <c r="Y174" s="72"/>
      <c r="Z174" s="72"/>
      <c r="AA174" s="74"/>
    </row>
    <row r="175" spans="1:27" s="61" customFormat="1" ht="45" customHeight="1">
      <c r="A175" s="75"/>
      <c r="B175" s="72"/>
      <c r="C175" s="75"/>
      <c r="D175" s="72"/>
      <c r="E175" s="75"/>
      <c r="F175" s="72"/>
      <c r="G175" s="75"/>
      <c r="H175" s="72"/>
      <c r="I175" s="75"/>
      <c r="J175" s="72"/>
      <c r="K175" s="75"/>
      <c r="L175" s="75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3"/>
      <c r="Y175" s="72"/>
      <c r="Z175" s="72"/>
      <c r="AA175" s="74"/>
    </row>
    <row r="176" spans="1:27" s="61" customFormat="1" ht="45" customHeight="1">
      <c r="A176" s="75"/>
      <c r="B176" s="72"/>
      <c r="C176" s="75"/>
      <c r="D176" s="72"/>
      <c r="E176" s="75"/>
      <c r="F176" s="72"/>
      <c r="G176" s="75"/>
      <c r="H176" s="72"/>
      <c r="I176" s="75"/>
      <c r="J176" s="72"/>
      <c r="K176" s="75"/>
      <c r="L176" s="75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3"/>
      <c r="Y176" s="72"/>
      <c r="Z176" s="72"/>
      <c r="AA176" s="74"/>
    </row>
    <row r="177" spans="1:523" s="61" customFormat="1" ht="45" customHeight="1">
      <c r="A177" s="75"/>
      <c r="B177" s="72"/>
      <c r="C177" s="75"/>
      <c r="D177" s="72"/>
      <c r="E177" s="75"/>
      <c r="F177" s="72"/>
      <c r="G177" s="75"/>
      <c r="H177" s="72"/>
      <c r="I177" s="75"/>
      <c r="J177" s="72"/>
      <c r="K177" s="75"/>
      <c r="L177" s="71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3"/>
      <c r="Y177" s="72"/>
      <c r="Z177" s="72"/>
      <c r="AA177" s="74"/>
    </row>
    <row r="178" spans="1:523" s="61" customFormat="1" ht="45" customHeight="1">
      <c r="A178" s="75"/>
      <c r="B178" s="72"/>
      <c r="C178" s="75"/>
      <c r="D178" s="72"/>
      <c r="E178" s="75"/>
      <c r="F178" s="72"/>
      <c r="G178" s="75"/>
      <c r="H178" s="72"/>
      <c r="I178" s="75"/>
      <c r="J178" s="72"/>
      <c r="K178" s="75"/>
      <c r="L178" s="75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3"/>
      <c r="Y178" s="72"/>
      <c r="Z178" s="72"/>
      <c r="AA178" s="74"/>
    </row>
    <row r="179" spans="1:523" s="61" customFormat="1" ht="45" customHeight="1">
      <c r="A179" s="75"/>
      <c r="B179" s="72"/>
      <c r="C179" s="75"/>
      <c r="D179" s="72"/>
      <c r="E179" s="75"/>
      <c r="F179" s="72"/>
      <c r="G179" s="75"/>
      <c r="H179" s="72"/>
      <c r="I179" s="75"/>
      <c r="J179" s="72"/>
      <c r="K179" s="75"/>
      <c r="L179" s="75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3"/>
      <c r="Y179" s="72"/>
      <c r="Z179" s="72"/>
      <c r="AA179" s="74"/>
    </row>
    <row r="180" spans="1:523" s="61" customFormat="1" ht="45" customHeight="1">
      <c r="A180" s="75"/>
      <c r="B180" s="72"/>
      <c r="C180" s="75"/>
      <c r="D180" s="72"/>
      <c r="E180" s="75"/>
      <c r="F180" s="72"/>
      <c r="G180" s="75"/>
      <c r="H180" s="72"/>
      <c r="I180" s="75"/>
      <c r="J180" s="72"/>
      <c r="K180" s="75"/>
      <c r="L180" s="75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3"/>
      <c r="Y180" s="72"/>
      <c r="Z180" s="72"/>
      <c r="AA180" s="74"/>
    </row>
    <row r="181" spans="1:523" s="61" customFormat="1" ht="45" customHeight="1">
      <c r="A181" s="75"/>
      <c r="B181" s="72"/>
      <c r="C181" s="75"/>
      <c r="D181" s="72"/>
      <c r="E181" s="75"/>
      <c r="F181" s="72"/>
      <c r="G181" s="75"/>
      <c r="H181" s="72"/>
      <c r="I181" s="75"/>
      <c r="J181" s="72"/>
      <c r="K181" s="75"/>
      <c r="L181" s="75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3"/>
      <c r="Y181" s="72"/>
      <c r="Z181" s="72"/>
      <c r="AA181" s="74"/>
    </row>
    <row r="182" spans="1:523" ht="45" customHeight="1">
      <c r="A182" s="75"/>
      <c r="B182" s="72"/>
      <c r="C182" s="75"/>
      <c r="D182" s="72"/>
      <c r="E182" s="75"/>
      <c r="F182" s="72"/>
      <c r="G182" s="75"/>
      <c r="H182" s="72"/>
      <c r="I182" s="75"/>
      <c r="J182" s="72"/>
      <c r="K182" s="75"/>
      <c r="L182" s="71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3"/>
      <c r="Y182" s="72"/>
      <c r="Z182" s="72"/>
      <c r="AA182" s="74"/>
    </row>
    <row r="183" spans="1:523" ht="45" customHeight="1">
      <c r="A183" s="75"/>
      <c r="B183" s="72"/>
      <c r="C183" s="75"/>
      <c r="D183" s="72"/>
      <c r="E183" s="75"/>
      <c r="F183" s="72"/>
      <c r="G183" s="75"/>
      <c r="H183" s="72"/>
      <c r="I183" s="75"/>
      <c r="J183" s="72"/>
      <c r="K183" s="75"/>
      <c r="L183" s="75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3"/>
      <c r="Y183" s="72"/>
      <c r="Z183" s="72"/>
      <c r="AA183" s="74"/>
    </row>
    <row r="184" spans="1:523" ht="45" customHeight="1">
      <c r="A184" s="75"/>
      <c r="B184" s="72"/>
      <c r="C184" s="75"/>
      <c r="D184" s="72"/>
      <c r="E184" s="75"/>
      <c r="F184" s="72"/>
      <c r="G184" s="75"/>
      <c r="H184" s="72"/>
      <c r="I184" s="75"/>
      <c r="J184" s="72"/>
      <c r="K184" s="75"/>
      <c r="L184" s="75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3"/>
      <c r="Y184" s="72"/>
      <c r="Z184" s="72"/>
      <c r="AA184" s="74"/>
    </row>
    <row r="185" spans="1:523" s="38" customFormat="1" ht="45" customHeight="1">
      <c r="A185" s="75"/>
      <c r="B185" s="72"/>
      <c r="C185" s="75"/>
      <c r="D185" s="72"/>
      <c r="E185" s="75"/>
      <c r="F185" s="72"/>
      <c r="G185" s="75"/>
      <c r="H185" s="72"/>
      <c r="I185" s="75"/>
      <c r="J185" s="72"/>
      <c r="K185" s="75"/>
      <c r="L185" s="77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3"/>
      <c r="Y185" s="72"/>
      <c r="Z185" s="72"/>
      <c r="AA185" s="74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0"/>
      <c r="CS185" s="60"/>
      <c r="CT185" s="60"/>
      <c r="CU185" s="60"/>
      <c r="CV185" s="60"/>
      <c r="CW185" s="60"/>
      <c r="CX185" s="60"/>
      <c r="CY185" s="60"/>
      <c r="CZ185" s="60"/>
      <c r="DA185" s="60"/>
      <c r="DB185" s="60"/>
      <c r="DC185" s="60"/>
      <c r="DD185" s="60"/>
      <c r="DE185" s="60"/>
      <c r="DF185" s="60"/>
      <c r="DG185" s="60"/>
      <c r="DH185" s="60"/>
      <c r="DI185" s="60"/>
      <c r="DJ185" s="60"/>
      <c r="DK185" s="60"/>
      <c r="DL185" s="60"/>
      <c r="DM185" s="60"/>
      <c r="DN185" s="60"/>
      <c r="DO185" s="60"/>
      <c r="DP185" s="60"/>
      <c r="DQ185" s="60"/>
      <c r="DR185" s="60"/>
      <c r="DS185" s="60"/>
      <c r="DT185" s="60"/>
      <c r="DU185" s="60"/>
      <c r="DV185" s="60"/>
      <c r="DW185" s="60"/>
      <c r="DX185" s="60"/>
      <c r="DY185" s="60"/>
      <c r="DZ185" s="60"/>
      <c r="EA185" s="60"/>
      <c r="EB185" s="60"/>
      <c r="EC185" s="60"/>
      <c r="ED185" s="60"/>
      <c r="EE185" s="60"/>
      <c r="EF185" s="60"/>
      <c r="EG185" s="60"/>
      <c r="EH185" s="60"/>
      <c r="EI185" s="60"/>
      <c r="EJ185" s="60"/>
      <c r="EK185" s="60"/>
      <c r="EL185" s="60"/>
      <c r="EM185" s="60"/>
      <c r="EN185" s="60"/>
      <c r="EO185" s="60"/>
      <c r="EP185" s="60"/>
      <c r="EQ185" s="60"/>
      <c r="ER185" s="60"/>
      <c r="ES185" s="60"/>
      <c r="ET185" s="60"/>
      <c r="EU185" s="60"/>
      <c r="EV185" s="60"/>
      <c r="EW185" s="60"/>
      <c r="EX185" s="60"/>
      <c r="EY185" s="60"/>
      <c r="EZ185" s="60"/>
      <c r="FA185" s="60"/>
      <c r="FB185" s="60"/>
      <c r="FC185" s="60"/>
      <c r="FD185" s="60"/>
      <c r="FE185" s="60"/>
      <c r="FF185" s="60"/>
      <c r="FG185" s="60"/>
      <c r="FH185" s="60"/>
      <c r="FI185" s="60"/>
      <c r="FJ185" s="60"/>
      <c r="FK185" s="60"/>
      <c r="FL185" s="60"/>
      <c r="FM185" s="60"/>
      <c r="FN185" s="60"/>
      <c r="FO185" s="60"/>
      <c r="FP185" s="60"/>
      <c r="FQ185" s="60"/>
      <c r="FR185" s="60"/>
      <c r="FS185" s="60"/>
      <c r="FT185" s="60"/>
      <c r="FU185" s="60"/>
      <c r="FV185" s="60"/>
      <c r="FW185" s="60"/>
      <c r="FX185" s="60"/>
      <c r="FY185" s="60"/>
      <c r="FZ185" s="60"/>
      <c r="GA185" s="60"/>
      <c r="GB185" s="60"/>
      <c r="GC185" s="60"/>
      <c r="GD185" s="60"/>
      <c r="GE185" s="60"/>
      <c r="GF185" s="60"/>
      <c r="GG185" s="60"/>
      <c r="GH185" s="60"/>
      <c r="GI185" s="60"/>
      <c r="GJ185" s="60"/>
      <c r="GK185" s="60"/>
      <c r="GL185" s="60"/>
      <c r="GM185" s="60"/>
      <c r="GN185" s="60"/>
      <c r="GO185" s="60"/>
      <c r="GP185" s="60"/>
      <c r="GQ185" s="60"/>
      <c r="GR185" s="60"/>
      <c r="GS185" s="60"/>
      <c r="GT185" s="60"/>
      <c r="GU185" s="60"/>
      <c r="GV185" s="60"/>
      <c r="GW185" s="60"/>
      <c r="GX185" s="60"/>
      <c r="GY185" s="60"/>
      <c r="GZ185" s="60"/>
      <c r="HA185" s="60"/>
      <c r="HB185" s="60"/>
      <c r="HC185" s="60"/>
      <c r="HD185" s="60"/>
      <c r="HE185" s="60"/>
      <c r="HF185" s="60"/>
      <c r="HG185" s="60"/>
      <c r="HH185" s="60"/>
      <c r="HI185" s="60"/>
      <c r="HJ185" s="60"/>
      <c r="HK185" s="60"/>
      <c r="HL185" s="60"/>
      <c r="HM185" s="60"/>
      <c r="HN185" s="60"/>
      <c r="HO185" s="60"/>
      <c r="HP185" s="60"/>
      <c r="HQ185" s="60"/>
      <c r="HR185" s="60"/>
      <c r="HS185" s="60"/>
      <c r="HT185" s="60"/>
      <c r="HU185" s="60"/>
      <c r="HV185" s="60"/>
      <c r="HW185" s="60"/>
      <c r="HX185" s="60"/>
      <c r="HY185" s="60"/>
      <c r="HZ185" s="60"/>
      <c r="IA185" s="60"/>
      <c r="IB185" s="60"/>
      <c r="IC185" s="60"/>
      <c r="ID185" s="60"/>
      <c r="IE185" s="60"/>
      <c r="IF185" s="60"/>
      <c r="IG185" s="60"/>
      <c r="IH185" s="60"/>
      <c r="II185" s="60"/>
      <c r="IJ185" s="60"/>
      <c r="IK185" s="60"/>
      <c r="IL185" s="60"/>
      <c r="IM185" s="60"/>
      <c r="IN185" s="60"/>
      <c r="IO185" s="60"/>
      <c r="IP185" s="60"/>
      <c r="IQ185" s="60"/>
      <c r="IR185" s="60"/>
      <c r="IS185" s="60"/>
      <c r="IT185" s="60"/>
      <c r="IU185" s="60"/>
      <c r="IV185" s="60"/>
      <c r="IW185" s="60"/>
      <c r="IX185" s="60"/>
      <c r="IY185" s="60"/>
      <c r="IZ185" s="60"/>
      <c r="JA185" s="60"/>
      <c r="JB185" s="60"/>
      <c r="JC185" s="60"/>
      <c r="JD185" s="60"/>
      <c r="JE185" s="60"/>
      <c r="JF185" s="60"/>
      <c r="JG185" s="60"/>
      <c r="JH185" s="60"/>
      <c r="JI185" s="60"/>
      <c r="JJ185" s="60"/>
      <c r="JK185" s="60"/>
      <c r="JL185" s="60"/>
      <c r="JM185" s="60"/>
      <c r="JN185" s="60"/>
      <c r="JO185" s="60"/>
      <c r="JP185" s="60"/>
      <c r="JQ185" s="60"/>
      <c r="JR185" s="60"/>
      <c r="JS185" s="60"/>
      <c r="JT185" s="60"/>
      <c r="JU185" s="60"/>
      <c r="JV185" s="60"/>
      <c r="JW185" s="60"/>
      <c r="JX185" s="60"/>
      <c r="JY185" s="60"/>
      <c r="JZ185" s="60"/>
      <c r="KA185" s="60"/>
      <c r="KB185" s="60"/>
      <c r="KC185" s="60"/>
      <c r="KD185" s="60"/>
      <c r="KE185" s="60"/>
      <c r="KF185" s="60"/>
      <c r="KG185" s="60"/>
      <c r="KH185" s="60"/>
      <c r="KI185" s="60"/>
      <c r="KJ185" s="60"/>
      <c r="KK185" s="60"/>
      <c r="KL185" s="60"/>
      <c r="KM185" s="60"/>
      <c r="KN185" s="60"/>
      <c r="KO185" s="60"/>
      <c r="KP185" s="60"/>
      <c r="KQ185" s="60"/>
      <c r="KR185" s="60"/>
      <c r="KS185" s="60"/>
      <c r="KT185" s="60"/>
      <c r="KU185" s="60"/>
      <c r="KV185" s="60"/>
      <c r="KW185" s="60"/>
      <c r="KX185" s="60"/>
      <c r="KY185" s="60"/>
      <c r="KZ185" s="60"/>
      <c r="LA185" s="60"/>
      <c r="LB185" s="60"/>
      <c r="LC185" s="60"/>
      <c r="LD185" s="60"/>
      <c r="LE185" s="60"/>
      <c r="LF185" s="60"/>
      <c r="LG185" s="60"/>
      <c r="LH185" s="60"/>
      <c r="LI185" s="60"/>
      <c r="LJ185" s="60"/>
      <c r="LK185" s="60"/>
      <c r="LL185" s="60"/>
      <c r="LM185" s="60"/>
      <c r="LN185" s="60"/>
      <c r="LO185" s="60"/>
      <c r="LP185" s="60"/>
      <c r="LQ185" s="60"/>
      <c r="LR185" s="60"/>
      <c r="LS185" s="60"/>
      <c r="LT185" s="60"/>
      <c r="LU185" s="60"/>
      <c r="LV185" s="60"/>
      <c r="LW185" s="60"/>
      <c r="LX185" s="60"/>
      <c r="LY185" s="60"/>
      <c r="LZ185" s="60"/>
      <c r="MA185" s="60"/>
      <c r="MB185" s="60"/>
      <c r="MC185" s="60"/>
      <c r="MD185" s="60"/>
      <c r="ME185" s="60"/>
      <c r="MF185" s="60"/>
      <c r="MG185" s="60"/>
      <c r="MH185" s="60"/>
      <c r="MI185" s="60"/>
      <c r="MJ185" s="60"/>
      <c r="MK185" s="60"/>
      <c r="ML185" s="60"/>
      <c r="MM185" s="60"/>
      <c r="MN185" s="60"/>
      <c r="MO185" s="60"/>
      <c r="MP185" s="60"/>
      <c r="MQ185" s="60"/>
      <c r="MR185" s="60"/>
      <c r="MS185" s="60"/>
      <c r="MT185" s="60"/>
      <c r="MU185" s="60"/>
      <c r="MV185" s="60"/>
      <c r="MW185" s="60"/>
      <c r="MX185" s="60"/>
      <c r="MY185" s="60"/>
      <c r="MZ185" s="60"/>
      <c r="NA185" s="60"/>
      <c r="NB185" s="60"/>
      <c r="NC185" s="60"/>
      <c r="ND185" s="60"/>
      <c r="NE185" s="60"/>
      <c r="NF185" s="60"/>
      <c r="NG185" s="60"/>
      <c r="NH185" s="60"/>
      <c r="NI185" s="60"/>
      <c r="NJ185" s="60"/>
      <c r="NK185" s="60"/>
      <c r="NL185" s="60"/>
      <c r="NM185" s="60"/>
      <c r="NN185" s="60"/>
      <c r="NO185" s="60"/>
      <c r="NP185" s="60"/>
      <c r="NQ185" s="60"/>
      <c r="NR185" s="60"/>
      <c r="NS185" s="60"/>
      <c r="NT185" s="60"/>
      <c r="NU185" s="60"/>
      <c r="NV185" s="60"/>
      <c r="NW185" s="60"/>
      <c r="NX185" s="60"/>
      <c r="NY185" s="60"/>
      <c r="NZ185" s="60"/>
      <c r="OA185" s="60"/>
      <c r="OB185" s="60"/>
      <c r="OC185" s="60"/>
      <c r="OD185" s="60"/>
      <c r="OE185" s="60"/>
      <c r="OF185" s="60"/>
      <c r="OG185" s="60"/>
      <c r="OH185" s="60"/>
      <c r="OI185" s="60"/>
      <c r="OJ185" s="60"/>
      <c r="OK185" s="60"/>
      <c r="OL185" s="60"/>
      <c r="OM185" s="60"/>
      <c r="ON185" s="60"/>
      <c r="OO185" s="60"/>
      <c r="OP185" s="60"/>
      <c r="OQ185" s="60"/>
      <c r="OR185" s="60"/>
      <c r="OS185" s="60"/>
      <c r="OT185" s="60"/>
      <c r="OU185" s="60"/>
      <c r="OV185" s="60"/>
      <c r="OW185" s="60"/>
      <c r="OX185" s="60"/>
      <c r="OY185" s="60"/>
      <c r="OZ185" s="60"/>
      <c r="PA185" s="60"/>
      <c r="PB185" s="60"/>
      <c r="PC185" s="60"/>
      <c r="PD185" s="60"/>
      <c r="PE185" s="60"/>
      <c r="PF185" s="60"/>
      <c r="PG185" s="60"/>
      <c r="PH185" s="60"/>
      <c r="PI185" s="60"/>
      <c r="PJ185" s="60"/>
      <c r="PK185" s="60"/>
      <c r="PL185" s="60"/>
      <c r="PM185" s="60"/>
      <c r="PN185" s="60"/>
      <c r="PO185" s="60"/>
      <c r="PP185" s="60"/>
      <c r="PQ185" s="60"/>
      <c r="PR185" s="60"/>
      <c r="PS185" s="60"/>
      <c r="PT185" s="60"/>
      <c r="PU185" s="60"/>
      <c r="PV185" s="60"/>
      <c r="PW185" s="60"/>
      <c r="PX185" s="60"/>
      <c r="PY185" s="60"/>
      <c r="PZ185" s="60"/>
      <c r="QA185" s="60"/>
      <c r="QB185" s="60"/>
      <c r="QC185" s="60"/>
      <c r="QD185" s="60"/>
      <c r="QE185" s="60"/>
      <c r="QF185" s="60"/>
      <c r="QG185" s="60"/>
      <c r="QH185" s="60"/>
      <c r="QI185" s="60"/>
      <c r="QJ185" s="60"/>
      <c r="QK185" s="60"/>
      <c r="QL185" s="60"/>
      <c r="QM185" s="60"/>
      <c r="QN185" s="60"/>
      <c r="QO185" s="60"/>
      <c r="QP185" s="60"/>
      <c r="QQ185" s="60"/>
      <c r="QR185" s="60"/>
      <c r="QS185" s="60"/>
      <c r="QT185" s="60"/>
      <c r="QU185" s="60"/>
      <c r="QV185" s="60"/>
      <c r="QW185" s="60"/>
      <c r="QX185" s="60"/>
      <c r="QY185" s="60"/>
      <c r="QZ185" s="60"/>
      <c r="RA185" s="60"/>
      <c r="RB185" s="60"/>
      <c r="RC185" s="60"/>
      <c r="RD185" s="60"/>
      <c r="RE185" s="60"/>
      <c r="RF185" s="60"/>
      <c r="RG185" s="60"/>
      <c r="RH185" s="60"/>
      <c r="RI185" s="60"/>
      <c r="RJ185" s="60"/>
      <c r="RK185" s="60"/>
      <c r="RL185" s="60"/>
      <c r="RM185" s="60"/>
      <c r="RN185" s="60"/>
      <c r="RO185" s="60"/>
      <c r="RP185" s="60"/>
      <c r="RQ185" s="60"/>
      <c r="RR185" s="60"/>
      <c r="RS185" s="60"/>
      <c r="RT185" s="60"/>
      <c r="RU185" s="60"/>
      <c r="RV185" s="60"/>
      <c r="RW185" s="60"/>
      <c r="RX185" s="60"/>
      <c r="RY185" s="60"/>
      <c r="RZ185" s="60"/>
      <c r="SA185" s="60"/>
      <c r="SB185" s="60"/>
      <c r="SC185" s="60"/>
      <c r="SD185" s="60"/>
      <c r="SE185" s="60"/>
      <c r="SF185" s="60"/>
      <c r="SG185" s="60"/>
      <c r="SH185" s="60"/>
      <c r="SI185" s="60"/>
      <c r="SJ185" s="60"/>
      <c r="SK185" s="60"/>
      <c r="SL185" s="60"/>
      <c r="SM185" s="60"/>
      <c r="SN185" s="60"/>
      <c r="SO185" s="60"/>
      <c r="SP185" s="60"/>
      <c r="SQ185" s="60"/>
      <c r="SR185" s="60"/>
      <c r="SS185" s="60"/>
      <c r="ST185" s="60"/>
      <c r="SU185" s="60"/>
      <c r="SV185" s="60"/>
      <c r="SW185" s="60"/>
      <c r="SX185" s="60"/>
      <c r="SY185" s="60"/>
      <c r="SZ185" s="60"/>
      <c r="TA185" s="60"/>
      <c r="TB185" s="60"/>
      <c r="TC185" s="60"/>
    </row>
    <row r="186" spans="1:523" s="38" customFormat="1" ht="45" customHeight="1">
      <c r="A186" s="75"/>
      <c r="B186" s="72"/>
      <c r="C186" s="75"/>
      <c r="D186" s="72"/>
      <c r="E186" s="75"/>
      <c r="F186" s="72"/>
      <c r="G186" s="75"/>
      <c r="H186" s="72"/>
      <c r="I186" s="75"/>
      <c r="J186" s="72"/>
      <c r="K186" s="75"/>
      <c r="L186" s="77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3"/>
      <c r="Y186" s="72"/>
      <c r="Z186" s="72"/>
      <c r="AA186" s="74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0"/>
      <c r="CU186" s="60"/>
      <c r="CV186" s="60"/>
      <c r="CW186" s="60"/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60"/>
      <c r="DI186" s="60"/>
      <c r="DJ186" s="60"/>
      <c r="DK186" s="60"/>
      <c r="DL186" s="60"/>
      <c r="DM186" s="60"/>
      <c r="DN186" s="60"/>
      <c r="DO186" s="60"/>
      <c r="DP186" s="60"/>
      <c r="DQ186" s="60"/>
      <c r="DR186" s="60"/>
      <c r="DS186" s="60"/>
      <c r="DT186" s="60"/>
      <c r="DU186" s="60"/>
      <c r="DV186" s="60"/>
      <c r="DW186" s="60"/>
      <c r="DX186" s="60"/>
      <c r="DY186" s="60"/>
      <c r="DZ186" s="60"/>
      <c r="EA186" s="60"/>
      <c r="EB186" s="60"/>
      <c r="EC186" s="60"/>
      <c r="ED186" s="60"/>
      <c r="EE186" s="60"/>
      <c r="EF186" s="60"/>
      <c r="EG186" s="60"/>
      <c r="EH186" s="60"/>
      <c r="EI186" s="60"/>
      <c r="EJ186" s="60"/>
      <c r="EK186" s="60"/>
      <c r="EL186" s="60"/>
      <c r="EM186" s="60"/>
      <c r="EN186" s="60"/>
      <c r="EO186" s="60"/>
      <c r="EP186" s="60"/>
      <c r="EQ186" s="60"/>
      <c r="ER186" s="60"/>
      <c r="ES186" s="60"/>
      <c r="ET186" s="60"/>
      <c r="EU186" s="60"/>
      <c r="EV186" s="60"/>
      <c r="EW186" s="60"/>
      <c r="EX186" s="60"/>
      <c r="EY186" s="60"/>
      <c r="EZ186" s="60"/>
      <c r="FA186" s="60"/>
      <c r="FB186" s="60"/>
      <c r="FC186" s="60"/>
      <c r="FD186" s="60"/>
      <c r="FE186" s="60"/>
      <c r="FF186" s="60"/>
      <c r="FG186" s="60"/>
      <c r="FH186" s="60"/>
      <c r="FI186" s="60"/>
      <c r="FJ186" s="60"/>
      <c r="FK186" s="60"/>
      <c r="FL186" s="60"/>
      <c r="FM186" s="60"/>
      <c r="FN186" s="60"/>
      <c r="FO186" s="60"/>
      <c r="FP186" s="60"/>
      <c r="FQ186" s="60"/>
      <c r="FR186" s="60"/>
      <c r="FS186" s="60"/>
      <c r="FT186" s="60"/>
      <c r="FU186" s="60"/>
      <c r="FV186" s="60"/>
      <c r="FW186" s="60"/>
      <c r="FX186" s="60"/>
      <c r="FY186" s="60"/>
      <c r="FZ186" s="60"/>
      <c r="GA186" s="60"/>
      <c r="GB186" s="60"/>
      <c r="GC186" s="60"/>
      <c r="GD186" s="60"/>
      <c r="GE186" s="60"/>
      <c r="GF186" s="60"/>
      <c r="GG186" s="60"/>
      <c r="GH186" s="60"/>
      <c r="GI186" s="60"/>
      <c r="GJ186" s="60"/>
      <c r="GK186" s="60"/>
      <c r="GL186" s="60"/>
      <c r="GM186" s="60"/>
      <c r="GN186" s="60"/>
      <c r="GO186" s="60"/>
      <c r="GP186" s="60"/>
      <c r="GQ186" s="60"/>
      <c r="GR186" s="60"/>
      <c r="GS186" s="60"/>
      <c r="GT186" s="60"/>
      <c r="GU186" s="60"/>
      <c r="GV186" s="60"/>
      <c r="GW186" s="60"/>
      <c r="GX186" s="60"/>
      <c r="GY186" s="60"/>
      <c r="GZ186" s="60"/>
      <c r="HA186" s="60"/>
      <c r="HB186" s="60"/>
      <c r="HC186" s="60"/>
      <c r="HD186" s="60"/>
      <c r="HE186" s="60"/>
      <c r="HF186" s="60"/>
      <c r="HG186" s="60"/>
      <c r="HH186" s="60"/>
      <c r="HI186" s="60"/>
      <c r="HJ186" s="60"/>
      <c r="HK186" s="60"/>
      <c r="HL186" s="60"/>
      <c r="HM186" s="60"/>
      <c r="HN186" s="60"/>
      <c r="HO186" s="60"/>
      <c r="HP186" s="60"/>
      <c r="HQ186" s="60"/>
      <c r="HR186" s="60"/>
      <c r="HS186" s="60"/>
      <c r="HT186" s="60"/>
      <c r="HU186" s="60"/>
      <c r="HV186" s="60"/>
      <c r="HW186" s="60"/>
      <c r="HX186" s="60"/>
      <c r="HY186" s="60"/>
      <c r="HZ186" s="60"/>
      <c r="IA186" s="60"/>
      <c r="IB186" s="60"/>
      <c r="IC186" s="60"/>
      <c r="ID186" s="60"/>
      <c r="IE186" s="60"/>
      <c r="IF186" s="60"/>
      <c r="IG186" s="60"/>
      <c r="IH186" s="60"/>
      <c r="II186" s="60"/>
      <c r="IJ186" s="60"/>
      <c r="IK186" s="60"/>
      <c r="IL186" s="60"/>
      <c r="IM186" s="60"/>
      <c r="IN186" s="60"/>
      <c r="IO186" s="60"/>
      <c r="IP186" s="60"/>
      <c r="IQ186" s="60"/>
      <c r="IR186" s="60"/>
      <c r="IS186" s="60"/>
      <c r="IT186" s="60"/>
      <c r="IU186" s="60"/>
      <c r="IV186" s="60"/>
      <c r="IW186" s="60"/>
      <c r="IX186" s="60"/>
      <c r="IY186" s="60"/>
      <c r="IZ186" s="60"/>
      <c r="JA186" s="60"/>
      <c r="JB186" s="60"/>
      <c r="JC186" s="60"/>
      <c r="JD186" s="60"/>
      <c r="JE186" s="60"/>
      <c r="JF186" s="60"/>
      <c r="JG186" s="60"/>
      <c r="JH186" s="60"/>
      <c r="JI186" s="60"/>
      <c r="JJ186" s="60"/>
      <c r="JK186" s="60"/>
      <c r="JL186" s="60"/>
      <c r="JM186" s="60"/>
      <c r="JN186" s="60"/>
      <c r="JO186" s="60"/>
      <c r="JP186" s="60"/>
      <c r="JQ186" s="60"/>
      <c r="JR186" s="60"/>
      <c r="JS186" s="60"/>
      <c r="JT186" s="60"/>
      <c r="JU186" s="60"/>
      <c r="JV186" s="60"/>
      <c r="JW186" s="60"/>
      <c r="JX186" s="60"/>
      <c r="JY186" s="60"/>
      <c r="JZ186" s="60"/>
      <c r="KA186" s="60"/>
      <c r="KB186" s="60"/>
      <c r="KC186" s="60"/>
      <c r="KD186" s="60"/>
      <c r="KE186" s="60"/>
      <c r="KF186" s="60"/>
      <c r="KG186" s="60"/>
      <c r="KH186" s="60"/>
      <c r="KI186" s="60"/>
      <c r="KJ186" s="60"/>
      <c r="KK186" s="60"/>
      <c r="KL186" s="60"/>
      <c r="KM186" s="60"/>
      <c r="KN186" s="60"/>
      <c r="KO186" s="60"/>
      <c r="KP186" s="60"/>
      <c r="KQ186" s="60"/>
      <c r="KR186" s="60"/>
      <c r="KS186" s="60"/>
      <c r="KT186" s="60"/>
      <c r="KU186" s="60"/>
      <c r="KV186" s="60"/>
      <c r="KW186" s="60"/>
      <c r="KX186" s="60"/>
      <c r="KY186" s="60"/>
      <c r="KZ186" s="60"/>
      <c r="LA186" s="60"/>
      <c r="LB186" s="60"/>
      <c r="LC186" s="60"/>
      <c r="LD186" s="60"/>
      <c r="LE186" s="60"/>
      <c r="LF186" s="60"/>
      <c r="LG186" s="60"/>
      <c r="LH186" s="60"/>
      <c r="LI186" s="60"/>
      <c r="LJ186" s="60"/>
      <c r="LK186" s="60"/>
      <c r="LL186" s="60"/>
      <c r="LM186" s="60"/>
      <c r="LN186" s="60"/>
      <c r="LO186" s="60"/>
      <c r="LP186" s="60"/>
      <c r="LQ186" s="60"/>
      <c r="LR186" s="60"/>
      <c r="LS186" s="60"/>
      <c r="LT186" s="60"/>
      <c r="LU186" s="60"/>
      <c r="LV186" s="60"/>
      <c r="LW186" s="60"/>
      <c r="LX186" s="60"/>
      <c r="LY186" s="60"/>
      <c r="LZ186" s="60"/>
      <c r="MA186" s="60"/>
      <c r="MB186" s="60"/>
      <c r="MC186" s="60"/>
      <c r="MD186" s="60"/>
      <c r="ME186" s="60"/>
      <c r="MF186" s="60"/>
      <c r="MG186" s="60"/>
      <c r="MH186" s="60"/>
      <c r="MI186" s="60"/>
      <c r="MJ186" s="60"/>
      <c r="MK186" s="60"/>
      <c r="ML186" s="60"/>
      <c r="MM186" s="60"/>
      <c r="MN186" s="60"/>
      <c r="MO186" s="60"/>
      <c r="MP186" s="60"/>
      <c r="MQ186" s="60"/>
      <c r="MR186" s="60"/>
      <c r="MS186" s="60"/>
      <c r="MT186" s="60"/>
      <c r="MU186" s="60"/>
      <c r="MV186" s="60"/>
      <c r="MW186" s="60"/>
      <c r="MX186" s="60"/>
      <c r="MY186" s="60"/>
      <c r="MZ186" s="60"/>
      <c r="NA186" s="60"/>
      <c r="NB186" s="60"/>
      <c r="NC186" s="60"/>
      <c r="ND186" s="60"/>
      <c r="NE186" s="60"/>
      <c r="NF186" s="60"/>
      <c r="NG186" s="60"/>
      <c r="NH186" s="60"/>
      <c r="NI186" s="60"/>
      <c r="NJ186" s="60"/>
      <c r="NK186" s="60"/>
      <c r="NL186" s="60"/>
      <c r="NM186" s="60"/>
      <c r="NN186" s="60"/>
      <c r="NO186" s="60"/>
      <c r="NP186" s="60"/>
      <c r="NQ186" s="60"/>
      <c r="NR186" s="60"/>
      <c r="NS186" s="60"/>
      <c r="NT186" s="60"/>
      <c r="NU186" s="60"/>
      <c r="NV186" s="60"/>
      <c r="NW186" s="60"/>
      <c r="NX186" s="60"/>
      <c r="NY186" s="60"/>
      <c r="NZ186" s="60"/>
      <c r="OA186" s="60"/>
      <c r="OB186" s="60"/>
      <c r="OC186" s="60"/>
      <c r="OD186" s="60"/>
      <c r="OE186" s="60"/>
      <c r="OF186" s="60"/>
      <c r="OG186" s="60"/>
      <c r="OH186" s="60"/>
      <c r="OI186" s="60"/>
      <c r="OJ186" s="60"/>
      <c r="OK186" s="60"/>
      <c r="OL186" s="60"/>
      <c r="OM186" s="60"/>
      <c r="ON186" s="60"/>
      <c r="OO186" s="60"/>
      <c r="OP186" s="60"/>
      <c r="OQ186" s="60"/>
      <c r="OR186" s="60"/>
      <c r="OS186" s="60"/>
      <c r="OT186" s="60"/>
      <c r="OU186" s="60"/>
      <c r="OV186" s="60"/>
      <c r="OW186" s="60"/>
      <c r="OX186" s="60"/>
      <c r="OY186" s="60"/>
      <c r="OZ186" s="60"/>
      <c r="PA186" s="60"/>
      <c r="PB186" s="60"/>
      <c r="PC186" s="60"/>
      <c r="PD186" s="60"/>
      <c r="PE186" s="60"/>
      <c r="PF186" s="60"/>
      <c r="PG186" s="60"/>
      <c r="PH186" s="60"/>
      <c r="PI186" s="60"/>
      <c r="PJ186" s="60"/>
      <c r="PK186" s="60"/>
      <c r="PL186" s="60"/>
      <c r="PM186" s="60"/>
      <c r="PN186" s="60"/>
      <c r="PO186" s="60"/>
      <c r="PP186" s="60"/>
      <c r="PQ186" s="60"/>
      <c r="PR186" s="60"/>
      <c r="PS186" s="60"/>
      <c r="PT186" s="60"/>
      <c r="PU186" s="60"/>
      <c r="PV186" s="60"/>
      <c r="PW186" s="60"/>
      <c r="PX186" s="60"/>
      <c r="PY186" s="60"/>
      <c r="PZ186" s="60"/>
      <c r="QA186" s="60"/>
      <c r="QB186" s="60"/>
      <c r="QC186" s="60"/>
      <c r="QD186" s="60"/>
      <c r="QE186" s="60"/>
      <c r="QF186" s="60"/>
      <c r="QG186" s="60"/>
      <c r="QH186" s="60"/>
      <c r="QI186" s="60"/>
      <c r="QJ186" s="60"/>
      <c r="QK186" s="60"/>
      <c r="QL186" s="60"/>
      <c r="QM186" s="60"/>
      <c r="QN186" s="60"/>
      <c r="QO186" s="60"/>
      <c r="QP186" s="60"/>
      <c r="QQ186" s="60"/>
      <c r="QR186" s="60"/>
      <c r="QS186" s="60"/>
      <c r="QT186" s="60"/>
      <c r="QU186" s="60"/>
      <c r="QV186" s="60"/>
      <c r="QW186" s="60"/>
      <c r="QX186" s="60"/>
      <c r="QY186" s="60"/>
      <c r="QZ186" s="60"/>
      <c r="RA186" s="60"/>
      <c r="RB186" s="60"/>
      <c r="RC186" s="60"/>
      <c r="RD186" s="60"/>
      <c r="RE186" s="60"/>
      <c r="RF186" s="60"/>
      <c r="RG186" s="60"/>
      <c r="RH186" s="60"/>
      <c r="RI186" s="60"/>
      <c r="RJ186" s="60"/>
      <c r="RK186" s="60"/>
      <c r="RL186" s="60"/>
      <c r="RM186" s="60"/>
      <c r="RN186" s="60"/>
      <c r="RO186" s="60"/>
      <c r="RP186" s="60"/>
      <c r="RQ186" s="60"/>
      <c r="RR186" s="60"/>
      <c r="RS186" s="60"/>
      <c r="RT186" s="60"/>
      <c r="RU186" s="60"/>
      <c r="RV186" s="60"/>
      <c r="RW186" s="60"/>
      <c r="RX186" s="60"/>
      <c r="RY186" s="60"/>
      <c r="RZ186" s="60"/>
      <c r="SA186" s="60"/>
      <c r="SB186" s="60"/>
      <c r="SC186" s="60"/>
      <c r="SD186" s="60"/>
      <c r="SE186" s="60"/>
      <c r="SF186" s="60"/>
      <c r="SG186" s="60"/>
      <c r="SH186" s="60"/>
      <c r="SI186" s="60"/>
      <c r="SJ186" s="60"/>
      <c r="SK186" s="60"/>
      <c r="SL186" s="60"/>
      <c r="SM186" s="60"/>
      <c r="SN186" s="60"/>
      <c r="SO186" s="60"/>
      <c r="SP186" s="60"/>
      <c r="SQ186" s="60"/>
      <c r="SR186" s="60"/>
      <c r="SS186" s="60"/>
      <c r="ST186" s="60"/>
      <c r="SU186" s="60"/>
      <c r="SV186" s="60"/>
      <c r="SW186" s="60"/>
      <c r="SX186" s="60"/>
      <c r="SY186" s="60"/>
      <c r="SZ186" s="60"/>
      <c r="TA186" s="60"/>
      <c r="TB186" s="60"/>
      <c r="TC186" s="60"/>
    </row>
    <row r="187" spans="1:523" s="38" customFormat="1" ht="45" customHeight="1">
      <c r="A187" s="75"/>
      <c r="B187" s="72"/>
      <c r="C187" s="75"/>
      <c r="D187" s="72"/>
      <c r="E187" s="75"/>
      <c r="F187" s="72"/>
      <c r="G187" s="75"/>
      <c r="H187" s="72"/>
      <c r="I187" s="75"/>
      <c r="J187" s="72"/>
      <c r="K187" s="75"/>
      <c r="L187" s="77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3"/>
      <c r="Y187" s="72"/>
      <c r="Z187" s="72"/>
      <c r="AA187" s="74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0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0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0"/>
      <c r="EY187" s="60"/>
      <c r="EZ187" s="60"/>
      <c r="FA187" s="60"/>
      <c r="FB187" s="60"/>
      <c r="FC187" s="60"/>
      <c r="FD187" s="60"/>
      <c r="FE187" s="60"/>
      <c r="FF187" s="60"/>
      <c r="FG187" s="60"/>
      <c r="FH187" s="60"/>
      <c r="FI187" s="60"/>
      <c r="FJ187" s="60"/>
      <c r="FK187" s="60"/>
      <c r="FL187" s="60"/>
      <c r="FM187" s="60"/>
      <c r="FN187" s="60"/>
      <c r="FO187" s="60"/>
      <c r="FP187" s="60"/>
      <c r="FQ187" s="60"/>
      <c r="FR187" s="60"/>
      <c r="FS187" s="60"/>
      <c r="FT187" s="60"/>
      <c r="FU187" s="60"/>
      <c r="FV187" s="60"/>
      <c r="FW187" s="60"/>
      <c r="FX187" s="60"/>
      <c r="FY187" s="60"/>
      <c r="FZ187" s="60"/>
      <c r="GA187" s="60"/>
      <c r="GB187" s="60"/>
      <c r="GC187" s="60"/>
      <c r="GD187" s="60"/>
      <c r="GE187" s="60"/>
      <c r="GF187" s="60"/>
      <c r="GG187" s="60"/>
      <c r="GH187" s="60"/>
      <c r="GI187" s="60"/>
      <c r="GJ187" s="60"/>
      <c r="GK187" s="60"/>
      <c r="GL187" s="60"/>
      <c r="GM187" s="60"/>
      <c r="GN187" s="60"/>
      <c r="GO187" s="60"/>
      <c r="GP187" s="60"/>
      <c r="GQ187" s="60"/>
      <c r="GR187" s="60"/>
      <c r="GS187" s="60"/>
      <c r="GT187" s="60"/>
      <c r="GU187" s="60"/>
      <c r="GV187" s="60"/>
      <c r="GW187" s="60"/>
      <c r="GX187" s="60"/>
      <c r="GY187" s="60"/>
      <c r="GZ187" s="60"/>
      <c r="HA187" s="60"/>
      <c r="HB187" s="60"/>
      <c r="HC187" s="60"/>
      <c r="HD187" s="60"/>
      <c r="HE187" s="60"/>
      <c r="HF187" s="60"/>
      <c r="HG187" s="60"/>
      <c r="HH187" s="60"/>
      <c r="HI187" s="60"/>
      <c r="HJ187" s="60"/>
      <c r="HK187" s="60"/>
      <c r="HL187" s="60"/>
      <c r="HM187" s="60"/>
      <c r="HN187" s="60"/>
      <c r="HO187" s="60"/>
      <c r="HP187" s="60"/>
      <c r="HQ187" s="60"/>
      <c r="HR187" s="60"/>
      <c r="HS187" s="60"/>
      <c r="HT187" s="60"/>
      <c r="HU187" s="60"/>
      <c r="HV187" s="60"/>
      <c r="HW187" s="60"/>
      <c r="HX187" s="60"/>
      <c r="HY187" s="60"/>
      <c r="HZ187" s="60"/>
      <c r="IA187" s="60"/>
      <c r="IB187" s="60"/>
      <c r="IC187" s="60"/>
      <c r="ID187" s="60"/>
      <c r="IE187" s="60"/>
      <c r="IF187" s="60"/>
      <c r="IG187" s="60"/>
      <c r="IH187" s="60"/>
      <c r="II187" s="60"/>
      <c r="IJ187" s="60"/>
      <c r="IK187" s="60"/>
      <c r="IL187" s="60"/>
      <c r="IM187" s="60"/>
      <c r="IN187" s="60"/>
      <c r="IO187" s="60"/>
      <c r="IP187" s="60"/>
      <c r="IQ187" s="60"/>
      <c r="IR187" s="60"/>
      <c r="IS187" s="60"/>
      <c r="IT187" s="60"/>
      <c r="IU187" s="60"/>
      <c r="IV187" s="60"/>
      <c r="IW187" s="60"/>
      <c r="IX187" s="60"/>
      <c r="IY187" s="60"/>
      <c r="IZ187" s="60"/>
      <c r="JA187" s="60"/>
      <c r="JB187" s="60"/>
      <c r="JC187" s="60"/>
      <c r="JD187" s="60"/>
      <c r="JE187" s="60"/>
      <c r="JF187" s="60"/>
      <c r="JG187" s="60"/>
      <c r="JH187" s="60"/>
      <c r="JI187" s="60"/>
      <c r="JJ187" s="60"/>
      <c r="JK187" s="60"/>
      <c r="JL187" s="60"/>
      <c r="JM187" s="60"/>
      <c r="JN187" s="60"/>
      <c r="JO187" s="60"/>
      <c r="JP187" s="60"/>
      <c r="JQ187" s="60"/>
      <c r="JR187" s="60"/>
      <c r="JS187" s="60"/>
      <c r="JT187" s="60"/>
      <c r="JU187" s="60"/>
      <c r="JV187" s="60"/>
      <c r="JW187" s="60"/>
      <c r="JX187" s="60"/>
      <c r="JY187" s="60"/>
      <c r="JZ187" s="60"/>
      <c r="KA187" s="60"/>
      <c r="KB187" s="60"/>
      <c r="KC187" s="60"/>
      <c r="KD187" s="60"/>
      <c r="KE187" s="60"/>
      <c r="KF187" s="60"/>
      <c r="KG187" s="60"/>
      <c r="KH187" s="60"/>
      <c r="KI187" s="60"/>
      <c r="KJ187" s="60"/>
      <c r="KK187" s="60"/>
      <c r="KL187" s="60"/>
      <c r="KM187" s="60"/>
      <c r="KN187" s="60"/>
      <c r="KO187" s="60"/>
      <c r="KP187" s="60"/>
      <c r="KQ187" s="60"/>
      <c r="KR187" s="60"/>
      <c r="KS187" s="60"/>
      <c r="KT187" s="60"/>
      <c r="KU187" s="60"/>
      <c r="KV187" s="60"/>
      <c r="KW187" s="60"/>
      <c r="KX187" s="60"/>
      <c r="KY187" s="60"/>
      <c r="KZ187" s="60"/>
      <c r="LA187" s="60"/>
      <c r="LB187" s="60"/>
      <c r="LC187" s="60"/>
      <c r="LD187" s="60"/>
      <c r="LE187" s="60"/>
      <c r="LF187" s="60"/>
      <c r="LG187" s="60"/>
      <c r="LH187" s="60"/>
      <c r="LI187" s="60"/>
      <c r="LJ187" s="60"/>
      <c r="LK187" s="60"/>
      <c r="LL187" s="60"/>
      <c r="LM187" s="60"/>
      <c r="LN187" s="60"/>
      <c r="LO187" s="60"/>
      <c r="LP187" s="60"/>
      <c r="LQ187" s="60"/>
      <c r="LR187" s="60"/>
      <c r="LS187" s="60"/>
      <c r="LT187" s="60"/>
      <c r="LU187" s="60"/>
      <c r="LV187" s="60"/>
      <c r="LW187" s="60"/>
      <c r="LX187" s="60"/>
      <c r="LY187" s="60"/>
      <c r="LZ187" s="60"/>
      <c r="MA187" s="60"/>
      <c r="MB187" s="60"/>
      <c r="MC187" s="60"/>
      <c r="MD187" s="60"/>
      <c r="ME187" s="60"/>
      <c r="MF187" s="60"/>
      <c r="MG187" s="60"/>
      <c r="MH187" s="60"/>
      <c r="MI187" s="60"/>
      <c r="MJ187" s="60"/>
      <c r="MK187" s="60"/>
      <c r="ML187" s="60"/>
      <c r="MM187" s="60"/>
      <c r="MN187" s="60"/>
      <c r="MO187" s="60"/>
      <c r="MP187" s="60"/>
      <c r="MQ187" s="60"/>
      <c r="MR187" s="60"/>
      <c r="MS187" s="60"/>
      <c r="MT187" s="60"/>
      <c r="MU187" s="60"/>
      <c r="MV187" s="60"/>
      <c r="MW187" s="60"/>
      <c r="MX187" s="60"/>
      <c r="MY187" s="60"/>
      <c r="MZ187" s="60"/>
      <c r="NA187" s="60"/>
      <c r="NB187" s="60"/>
      <c r="NC187" s="60"/>
      <c r="ND187" s="60"/>
      <c r="NE187" s="60"/>
      <c r="NF187" s="60"/>
      <c r="NG187" s="60"/>
      <c r="NH187" s="60"/>
      <c r="NI187" s="60"/>
      <c r="NJ187" s="60"/>
      <c r="NK187" s="60"/>
      <c r="NL187" s="60"/>
      <c r="NM187" s="60"/>
      <c r="NN187" s="60"/>
      <c r="NO187" s="60"/>
      <c r="NP187" s="60"/>
      <c r="NQ187" s="60"/>
      <c r="NR187" s="60"/>
      <c r="NS187" s="60"/>
      <c r="NT187" s="60"/>
      <c r="NU187" s="60"/>
      <c r="NV187" s="60"/>
      <c r="NW187" s="60"/>
      <c r="NX187" s="60"/>
      <c r="NY187" s="60"/>
      <c r="NZ187" s="60"/>
      <c r="OA187" s="60"/>
      <c r="OB187" s="60"/>
      <c r="OC187" s="60"/>
      <c r="OD187" s="60"/>
      <c r="OE187" s="60"/>
      <c r="OF187" s="60"/>
      <c r="OG187" s="60"/>
      <c r="OH187" s="60"/>
      <c r="OI187" s="60"/>
      <c r="OJ187" s="60"/>
      <c r="OK187" s="60"/>
      <c r="OL187" s="60"/>
      <c r="OM187" s="60"/>
      <c r="ON187" s="60"/>
      <c r="OO187" s="60"/>
      <c r="OP187" s="60"/>
      <c r="OQ187" s="60"/>
      <c r="OR187" s="60"/>
      <c r="OS187" s="60"/>
      <c r="OT187" s="60"/>
      <c r="OU187" s="60"/>
      <c r="OV187" s="60"/>
      <c r="OW187" s="60"/>
      <c r="OX187" s="60"/>
      <c r="OY187" s="60"/>
      <c r="OZ187" s="60"/>
      <c r="PA187" s="60"/>
      <c r="PB187" s="60"/>
      <c r="PC187" s="60"/>
      <c r="PD187" s="60"/>
      <c r="PE187" s="60"/>
      <c r="PF187" s="60"/>
      <c r="PG187" s="60"/>
      <c r="PH187" s="60"/>
      <c r="PI187" s="60"/>
      <c r="PJ187" s="60"/>
      <c r="PK187" s="60"/>
      <c r="PL187" s="60"/>
      <c r="PM187" s="60"/>
      <c r="PN187" s="60"/>
      <c r="PO187" s="60"/>
      <c r="PP187" s="60"/>
      <c r="PQ187" s="60"/>
      <c r="PR187" s="60"/>
      <c r="PS187" s="60"/>
      <c r="PT187" s="60"/>
      <c r="PU187" s="60"/>
      <c r="PV187" s="60"/>
      <c r="PW187" s="60"/>
      <c r="PX187" s="60"/>
      <c r="PY187" s="60"/>
      <c r="PZ187" s="60"/>
      <c r="QA187" s="60"/>
      <c r="QB187" s="60"/>
      <c r="QC187" s="60"/>
      <c r="QD187" s="60"/>
      <c r="QE187" s="60"/>
      <c r="QF187" s="60"/>
      <c r="QG187" s="60"/>
      <c r="QH187" s="60"/>
      <c r="QI187" s="60"/>
      <c r="QJ187" s="60"/>
      <c r="QK187" s="60"/>
      <c r="QL187" s="60"/>
      <c r="QM187" s="60"/>
      <c r="QN187" s="60"/>
      <c r="QO187" s="60"/>
      <c r="QP187" s="60"/>
      <c r="QQ187" s="60"/>
      <c r="QR187" s="60"/>
      <c r="QS187" s="60"/>
      <c r="QT187" s="60"/>
      <c r="QU187" s="60"/>
      <c r="QV187" s="60"/>
      <c r="QW187" s="60"/>
      <c r="QX187" s="60"/>
      <c r="QY187" s="60"/>
      <c r="QZ187" s="60"/>
      <c r="RA187" s="60"/>
      <c r="RB187" s="60"/>
      <c r="RC187" s="60"/>
      <c r="RD187" s="60"/>
      <c r="RE187" s="60"/>
      <c r="RF187" s="60"/>
      <c r="RG187" s="60"/>
      <c r="RH187" s="60"/>
      <c r="RI187" s="60"/>
      <c r="RJ187" s="60"/>
      <c r="RK187" s="60"/>
      <c r="RL187" s="60"/>
      <c r="RM187" s="60"/>
      <c r="RN187" s="60"/>
      <c r="RO187" s="60"/>
      <c r="RP187" s="60"/>
      <c r="RQ187" s="60"/>
      <c r="RR187" s="60"/>
      <c r="RS187" s="60"/>
      <c r="RT187" s="60"/>
      <c r="RU187" s="60"/>
      <c r="RV187" s="60"/>
      <c r="RW187" s="60"/>
      <c r="RX187" s="60"/>
      <c r="RY187" s="60"/>
      <c r="RZ187" s="60"/>
      <c r="SA187" s="60"/>
      <c r="SB187" s="60"/>
      <c r="SC187" s="60"/>
      <c r="SD187" s="60"/>
      <c r="SE187" s="60"/>
      <c r="SF187" s="60"/>
      <c r="SG187" s="60"/>
      <c r="SH187" s="60"/>
      <c r="SI187" s="60"/>
      <c r="SJ187" s="60"/>
      <c r="SK187" s="60"/>
      <c r="SL187" s="60"/>
      <c r="SM187" s="60"/>
      <c r="SN187" s="60"/>
      <c r="SO187" s="60"/>
      <c r="SP187" s="60"/>
      <c r="SQ187" s="60"/>
      <c r="SR187" s="60"/>
      <c r="SS187" s="60"/>
      <c r="ST187" s="60"/>
      <c r="SU187" s="60"/>
      <c r="SV187" s="60"/>
      <c r="SW187" s="60"/>
      <c r="SX187" s="60"/>
      <c r="SY187" s="60"/>
      <c r="SZ187" s="60"/>
      <c r="TA187" s="60"/>
      <c r="TB187" s="60"/>
      <c r="TC187" s="60"/>
    </row>
    <row r="188" spans="1:523" s="38" customFormat="1" ht="45" customHeight="1">
      <c r="A188" s="75"/>
      <c r="B188" s="72"/>
      <c r="C188" s="75"/>
      <c r="D188" s="72"/>
      <c r="E188" s="75"/>
      <c r="F188" s="72"/>
      <c r="G188" s="75"/>
      <c r="H188" s="72"/>
      <c r="I188" s="75"/>
      <c r="J188" s="72"/>
      <c r="K188" s="75"/>
      <c r="L188" s="77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3"/>
      <c r="Y188" s="72"/>
      <c r="Z188" s="72"/>
      <c r="AA188" s="74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60"/>
      <c r="AT188" s="60"/>
      <c r="AU188" s="60"/>
      <c r="AV188" s="60"/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0"/>
      <c r="CS188" s="60"/>
      <c r="CT188" s="60"/>
      <c r="CU188" s="60"/>
      <c r="CV188" s="60"/>
      <c r="CW188" s="60"/>
      <c r="CX188" s="60"/>
      <c r="CY188" s="60"/>
      <c r="CZ188" s="60"/>
      <c r="DA188" s="60"/>
      <c r="DB188" s="60"/>
      <c r="DC188" s="60"/>
      <c r="DD188" s="60"/>
      <c r="DE188" s="60"/>
      <c r="DF188" s="60"/>
      <c r="DG188" s="60"/>
      <c r="DH188" s="60"/>
      <c r="DI188" s="60"/>
      <c r="DJ188" s="60"/>
      <c r="DK188" s="60"/>
      <c r="DL188" s="60"/>
      <c r="DM188" s="60"/>
      <c r="DN188" s="60"/>
      <c r="DO188" s="60"/>
      <c r="DP188" s="60"/>
      <c r="DQ188" s="60"/>
      <c r="DR188" s="60"/>
      <c r="DS188" s="60"/>
      <c r="DT188" s="60"/>
      <c r="DU188" s="60"/>
      <c r="DV188" s="60"/>
      <c r="DW188" s="60"/>
      <c r="DX188" s="60"/>
      <c r="DY188" s="60"/>
      <c r="DZ188" s="60"/>
      <c r="EA188" s="60"/>
      <c r="EB188" s="60"/>
      <c r="EC188" s="60"/>
      <c r="ED188" s="60"/>
      <c r="EE188" s="60"/>
      <c r="EF188" s="60"/>
      <c r="EG188" s="60"/>
      <c r="EH188" s="60"/>
      <c r="EI188" s="60"/>
      <c r="EJ188" s="60"/>
      <c r="EK188" s="60"/>
      <c r="EL188" s="60"/>
      <c r="EM188" s="60"/>
      <c r="EN188" s="60"/>
      <c r="EO188" s="60"/>
      <c r="EP188" s="60"/>
      <c r="EQ188" s="60"/>
      <c r="ER188" s="60"/>
      <c r="ES188" s="60"/>
      <c r="ET188" s="60"/>
      <c r="EU188" s="60"/>
      <c r="EV188" s="60"/>
      <c r="EW188" s="60"/>
      <c r="EX188" s="60"/>
      <c r="EY188" s="60"/>
      <c r="EZ188" s="60"/>
      <c r="FA188" s="60"/>
      <c r="FB188" s="60"/>
      <c r="FC188" s="60"/>
      <c r="FD188" s="60"/>
      <c r="FE188" s="60"/>
      <c r="FF188" s="60"/>
      <c r="FG188" s="60"/>
      <c r="FH188" s="60"/>
      <c r="FI188" s="60"/>
      <c r="FJ188" s="60"/>
      <c r="FK188" s="60"/>
      <c r="FL188" s="60"/>
      <c r="FM188" s="60"/>
      <c r="FN188" s="60"/>
      <c r="FO188" s="60"/>
      <c r="FP188" s="60"/>
      <c r="FQ188" s="60"/>
      <c r="FR188" s="60"/>
      <c r="FS188" s="60"/>
      <c r="FT188" s="60"/>
      <c r="FU188" s="60"/>
      <c r="FV188" s="60"/>
      <c r="FW188" s="60"/>
      <c r="FX188" s="60"/>
      <c r="FY188" s="60"/>
      <c r="FZ188" s="60"/>
      <c r="GA188" s="60"/>
      <c r="GB188" s="60"/>
      <c r="GC188" s="60"/>
      <c r="GD188" s="60"/>
      <c r="GE188" s="60"/>
      <c r="GF188" s="60"/>
      <c r="GG188" s="60"/>
      <c r="GH188" s="60"/>
      <c r="GI188" s="60"/>
      <c r="GJ188" s="60"/>
      <c r="GK188" s="60"/>
      <c r="GL188" s="60"/>
      <c r="GM188" s="60"/>
      <c r="GN188" s="60"/>
      <c r="GO188" s="60"/>
      <c r="GP188" s="60"/>
      <c r="GQ188" s="60"/>
      <c r="GR188" s="60"/>
      <c r="GS188" s="60"/>
      <c r="GT188" s="60"/>
      <c r="GU188" s="60"/>
      <c r="GV188" s="60"/>
      <c r="GW188" s="60"/>
      <c r="GX188" s="60"/>
      <c r="GY188" s="60"/>
      <c r="GZ188" s="60"/>
      <c r="HA188" s="60"/>
      <c r="HB188" s="60"/>
      <c r="HC188" s="60"/>
      <c r="HD188" s="60"/>
      <c r="HE188" s="60"/>
      <c r="HF188" s="60"/>
      <c r="HG188" s="60"/>
      <c r="HH188" s="60"/>
      <c r="HI188" s="60"/>
      <c r="HJ188" s="60"/>
      <c r="HK188" s="60"/>
      <c r="HL188" s="60"/>
      <c r="HM188" s="60"/>
      <c r="HN188" s="60"/>
      <c r="HO188" s="60"/>
      <c r="HP188" s="60"/>
      <c r="HQ188" s="60"/>
      <c r="HR188" s="60"/>
      <c r="HS188" s="60"/>
      <c r="HT188" s="60"/>
      <c r="HU188" s="60"/>
      <c r="HV188" s="60"/>
      <c r="HW188" s="60"/>
      <c r="HX188" s="60"/>
      <c r="HY188" s="60"/>
      <c r="HZ188" s="60"/>
      <c r="IA188" s="60"/>
      <c r="IB188" s="60"/>
      <c r="IC188" s="60"/>
      <c r="ID188" s="60"/>
      <c r="IE188" s="60"/>
      <c r="IF188" s="60"/>
      <c r="IG188" s="60"/>
      <c r="IH188" s="60"/>
      <c r="II188" s="60"/>
      <c r="IJ188" s="60"/>
      <c r="IK188" s="60"/>
      <c r="IL188" s="60"/>
      <c r="IM188" s="60"/>
      <c r="IN188" s="60"/>
      <c r="IO188" s="60"/>
      <c r="IP188" s="60"/>
      <c r="IQ188" s="60"/>
      <c r="IR188" s="60"/>
      <c r="IS188" s="60"/>
      <c r="IT188" s="60"/>
      <c r="IU188" s="60"/>
      <c r="IV188" s="60"/>
      <c r="IW188" s="60"/>
      <c r="IX188" s="60"/>
      <c r="IY188" s="60"/>
      <c r="IZ188" s="60"/>
      <c r="JA188" s="60"/>
      <c r="JB188" s="60"/>
      <c r="JC188" s="60"/>
      <c r="JD188" s="60"/>
      <c r="JE188" s="60"/>
      <c r="JF188" s="60"/>
      <c r="JG188" s="60"/>
      <c r="JH188" s="60"/>
      <c r="JI188" s="60"/>
      <c r="JJ188" s="60"/>
      <c r="JK188" s="60"/>
      <c r="JL188" s="60"/>
      <c r="JM188" s="60"/>
      <c r="JN188" s="60"/>
      <c r="JO188" s="60"/>
      <c r="JP188" s="60"/>
      <c r="JQ188" s="60"/>
      <c r="JR188" s="60"/>
      <c r="JS188" s="60"/>
      <c r="JT188" s="60"/>
      <c r="JU188" s="60"/>
      <c r="JV188" s="60"/>
      <c r="JW188" s="60"/>
      <c r="JX188" s="60"/>
      <c r="JY188" s="60"/>
      <c r="JZ188" s="60"/>
      <c r="KA188" s="60"/>
      <c r="KB188" s="60"/>
      <c r="KC188" s="60"/>
      <c r="KD188" s="60"/>
      <c r="KE188" s="60"/>
      <c r="KF188" s="60"/>
      <c r="KG188" s="60"/>
      <c r="KH188" s="60"/>
      <c r="KI188" s="60"/>
      <c r="KJ188" s="60"/>
      <c r="KK188" s="60"/>
      <c r="KL188" s="60"/>
      <c r="KM188" s="60"/>
      <c r="KN188" s="60"/>
      <c r="KO188" s="60"/>
      <c r="KP188" s="60"/>
      <c r="KQ188" s="60"/>
      <c r="KR188" s="60"/>
      <c r="KS188" s="60"/>
      <c r="KT188" s="60"/>
      <c r="KU188" s="60"/>
      <c r="KV188" s="60"/>
      <c r="KW188" s="60"/>
      <c r="KX188" s="60"/>
      <c r="KY188" s="60"/>
      <c r="KZ188" s="60"/>
      <c r="LA188" s="60"/>
      <c r="LB188" s="60"/>
      <c r="LC188" s="60"/>
      <c r="LD188" s="60"/>
      <c r="LE188" s="60"/>
      <c r="LF188" s="60"/>
      <c r="LG188" s="60"/>
      <c r="LH188" s="60"/>
      <c r="LI188" s="60"/>
      <c r="LJ188" s="60"/>
      <c r="LK188" s="60"/>
      <c r="LL188" s="60"/>
      <c r="LM188" s="60"/>
      <c r="LN188" s="60"/>
      <c r="LO188" s="60"/>
      <c r="LP188" s="60"/>
      <c r="LQ188" s="60"/>
      <c r="LR188" s="60"/>
      <c r="LS188" s="60"/>
      <c r="LT188" s="60"/>
      <c r="LU188" s="60"/>
      <c r="LV188" s="60"/>
      <c r="LW188" s="60"/>
      <c r="LX188" s="60"/>
      <c r="LY188" s="60"/>
      <c r="LZ188" s="60"/>
      <c r="MA188" s="60"/>
      <c r="MB188" s="60"/>
      <c r="MC188" s="60"/>
      <c r="MD188" s="60"/>
      <c r="ME188" s="60"/>
      <c r="MF188" s="60"/>
      <c r="MG188" s="60"/>
      <c r="MH188" s="60"/>
      <c r="MI188" s="60"/>
      <c r="MJ188" s="60"/>
      <c r="MK188" s="60"/>
      <c r="ML188" s="60"/>
      <c r="MM188" s="60"/>
      <c r="MN188" s="60"/>
      <c r="MO188" s="60"/>
      <c r="MP188" s="60"/>
      <c r="MQ188" s="60"/>
      <c r="MR188" s="60"/>
      <c r="MS188" s="60"/>
      <c r="MT188" s="60"/>
      <c r="MU188" s="60"/>
      <c r="MV188" s="60"/>
      <c r="MW188" s="60"/>
      <c r="MX188" s="60"/>
      <c r="MY188" s="60"/>
      <c r="MZ188" s="60"/>
      <c r="NA188" s="60"/>
      <c r="NB188" s="60"/>
      <c r="NC188" s="60"/>
      <c r="ND188" s="60"/>
      <c r="NE188" s="60"/>
      <c r="NF188" s="60"/>
      <c r="NG188" s="60"/>
      <c r="NH188" s="60"/>
      <c r="NI188" s="60"/>
      <c r="NJ188" s="60"/>
      <c r="NK188" s="60"/>
      <c r="NL188" s="60"/>
      <c r="NM188" s="60"/>
      <c r="NN188" s="60"/>
      <c r="NO188" s="60"/>
      <c r="NP188" s="60"/>
      <c r="NQ188" s="60"/>
      <c r="NR188" s="60"/>
      <c r="NS188" s="60"/>
      <c r="NT188" s="60"/>
      <c r="NU188" s="60"/>
      <c r="NV188" s="60"/>
      <c r="NW188" s="60"/>
      <c r="NX188" s="60"/>
      <c r="NY188" s="60"/>
      <c r="NZ188" s="60"/>
      <c r="OA188" s="60"/>
      <c r="OB188" s="60"/>
      <c r="OC188" s="60"/>
      <c r="OD188" s="60"/>
      <c r="OE188" s="60"/>
      <c r="OF188" s="60"/>
      <c r="OG188" s="60"/>
      <c r="OH188" s="60"/>
      <c r="OI188" s="60"/>
      <c r="OJ188" s="60"/>
      <c r="OK188" s="60"/>
      <c r="OL188" s="60"/>
      <c r="OM188" s="60"/>
      <c r="ON188" s="60"/>
      <c r="OO188" s="60"/>
      <c r="OP188" s="60"/>
      <c r="OQ188" s="60"/>
      <c r="OR188" s="60"/>
      <c r="OS188" s="60"/>
      <c r="OT188" s="60"/>
      <c r="OU188" s="60"/>
      <c r="OV188" s="60"/>
      <c r="OW188" s="60"/>
      <c r="OX188" s="60"/>
      <c r="OY188" s="60"/>
      <c r="OZ188" s="60"/>
      <c r="PA188" s="60"/>
      <c r="PB188" s="60"/>
      <c r="PC188" s="60"/>
      <c r="PD188" s="60"/>
      <c r="PE188" s="60"/>
      <c r="PF188" s="60"/>
      <c r="PG188" s="60"/>
      <c r="PH188" s="60"/>
      <c r="PI188" s="60"/>
      <c r="PJ188" s="60"/>
      <c r="PK188" s="60"/>
      <c r="PL188" s="60"/>
      <c r="PM188" s="60"/>
      <c r="PN188" s="60"/>
      <c r="PO188" s="60"/>
      <c r="PP188" s="60"/>
      <c r="PQ188" s="60"/>
      <c r="PR188" s="60"/>
      <c r="PS188" s="60"/>
      <c r="PT188" s="60"/>
      <c r="PU188" s="60"/>
      <c r="PV188" s="60"/>
      <c r="PW188" s="60"/>
      <c r="PX188" s="60"/>
      <c r="PY188" s="60"/>
      <c r="PZ188" s="60"/>
      <c r="QA188" s="60"/>
      <c r="QB188" s="60"/>
      <c r="QC188" s="60"/>
      <c r="QD188" s="60"/>
      <c r="QE188" s="60"/>
      <c r="QF188" s="60"/>
      <c r="QG188" s="60"/>
      <c r="QH188" s="60"/>
      <c r="QI188" s="60"/>
      <c r="QJ188" s="60"/>
      <c r="QK188" s="60"/>
      <c r="QL188" s="60"/>
      <c r="QM188" s="60"/>
      <c r="QN188" s="60"/>
      <c r="QO188" s="60"/>
      <c r="QP188" s="60"/>
      <c r="QQ188" s="60"/>
      <c r="QR188" s="60"/>
      <c r="QS188" s="60"/>
      <c r="QT188" s="60"/>
      <c r="QU188" s="60"/>
      <c r="QV188" s="60"/>
      <c r="QW188" s="60"/>
      <c r="QX188" s="60"/>
      <c r="QY188" s="60"/>
      <c r="QZ188" s="60"/>
      <c r="RA188" s="60"/>
      <c r="RB188" s="60"/>
      <c r="RC188" s="60"/>
      <c r="RD188" s="60"/>
      <c r="RE188" s="60"/>
      <c r="RF188" s="60"/>
      <c r="RG188" s="60"/>
      <c r="RH188" s="60"/>
      <c r="RI188" s="60"/>
      <c r="RJ188" s="60"/>
      <c r="RK188" s="60"/>
      <c r="RL188" s="60"/>
      <c r="RM188" s="60"/>
      <c r="RN188" s="60"/>
      <c r="RO188" s="60"/>
      <c r="RP188" s="60"/>
      <c r="RQ188" s="60"/>
      <c r="RR188" s="60"/>
      <c r="RS188" s="60"/>
      <c r="RT188" s="60"/>
      <c r="RU188" s="60"/>
      <c r="RV188" s="60"/>
      <c r="RW188" s="60"/>
      <c r="RX188" s="60"/>
      <c r="RY188" s="60"/>
      <c r="RZ188" s="60"/>
      <c r="SA188" s="60"/>
      <c r="SB188" s="60"/>
      <c r="SC188" s="60"/>
      <c r="SD188" s="60"/>
      <c r="SE188" s="60"/>
      <c r="SF188" s="60"/>
      <c r="SG188" s="60"/>
      <c r="SH188" s="60"/>
      <c r="SI188" s="60"/>
      <c r="SJ188" s="60"/>
      <c r="SK188" s="60"/>
      <c r="SL188" s="60"/>
      <c r="SM188" s="60"/>
      <c r="SN188" s="60"/>
      <c r="SO188" s="60"/>
      <c r="SP188" s="60"/>
      <c r="SQ188" s="60"/>
      <c r="SR188" s="60"/>
      <c r="SS188" s="60"/>
      <c r="ST188" s="60"/>
      <c r="SU188" s="60"/>
      <c r="SV188" s="60"/>
      <c r="SW188" s="60"/>
      <c r="SX188" s="60"/>
      <c r="SY188" s="60"/>
      <c r="SZ188" s="60"/>
      <c r="TA188" s="60"/>
      <c r="TB188" s="60"/>
      <c r="TC188" s="60"/>
    </row>
    <row r="189" spans="1:523" s="38" customFormat="1" ht="45" customHeight="1">
      <c r="A189" s="75"/>
      <c r="B189" s="72"/>
      <c r="C189" s="75"/>
      <c r="D189" s="72"/>
      <c r="E189" s="75"/>
      <c r="F189" s="72"/>
      <c r="G189" s="75"/>
      <c r="H189" s="72"/>
      <c r="I189" s="75"/>
      <c r="J189" s="72"/>
      <c r="K189" s="75"/>
      <c r="L189" s="77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3"/>
      <c r="Y189" s="72"/>
      <c r="Z189" s="72"/>
      <c r="AA189" s="74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60"/>
      <c r="CW189" s="60"/>
      <c r="CX189" s="60"/>
      <c r="CY189" s="60"/>
      <c r="CZ189" s="60"/>
      <c r="DA189" s="60"/>
      <c r="DB189" s="60"/>
      <c r="DC189" s="60"/>
      <c r="DD189" s="60"/>
      <c r="DE189" s="60"/>
      <c r="DF189" s="60"/>
      <c r="DG189" s="60"/>
      <c r="DH189" s="60"/>
      <c r="DI189" s="60"/>
      <c r="DJ189" s="60"/>
      <c r="DK189" s="60"/>
      <c r="DL189" s="60"/>
      <c r="DM189" s="60"/>
      <c r="DN189" s="60"/>
      <c r="DO189" s="60"/>
      <c r="DP189" s="60"/>
      <c r="DQ189" s="60"/>
      <c r="DR189" s="60"/>
      <c r="DS189" s="60"/>
      <c r="DT189" s="60"/>
      <c r="DU189" s="60"/>
      <c r="DV189" s="60"/>
      <c r="DW189" s="60"/>
      <c r="DX189" s="60"/>
      <c r="DY189" s="60"/>
      <c r="DZ189" s="60"/>
      <c r="EA189" s="60"/>
      <c r="EB189" s="60"/>
      <c r="EC189" s="60"/>
      <c r="ED189" s="60"/>
      <c r="EE189" s="60"/>
      <c r="EF189" s="60"/>
      <c r="EG189" s="60"/>
      <c r="EH189" s="60"/>
      <c r="EI189" s="60"/>
      <c r="EJ189" s="60"/>
      <c r="EK189" s="60"/>
      <c r="EL189" s="60"/>
      <c r="EM189" s="60"/>
      <c r="EN189" s="60"/>
      <c r="EO189" s="60"/>
      <c r="EP189" s="60"/>
      <c r="EQ189" s="60"/>
      <c r="ER189" s="60"/>
      <c r="ES189" s="60"/>
      <c r="ET189" s="60"/>
      <c r="EU189" s="60"/>
      <c r="EV189" s="60"/>
      <c r="EW189" s="60"/>
      <c r="EX189" s="60"/>
      <c r="EY189" s="60"/>
      <c r="EZ189" s="60"/>
      <c r="FA189" s="60"/>
      <c r="FB189" s="60"/>
      <c r="FC189" s="60"/>
      <c r="FD189" s="60"/>
      <c r="FE189" s="60"/>
      <c r="FF189" s="60"/>
      <c r="FG189" s="60"/>
      <c r="FH189" s="60"/>
      <c r="FI189" s="60"/>
      <c r="FJ189" s="60"/>
      <c r="FK189" s="60"/>
      <c r="FL189" s="60"/>
      <c r="FM189" s="60"/>
      <c r="FN189" s="60"/>
      <c r="FO189" s="60"/>
      <c r="FP189" s="60"/>
      <c r="FQ189" s="60"/>
      <c r="FR189" s="60"/>
      <c r="FS189" s="60"/>
      <c r="FT189" s="60"/>
      <c r="FU189" s="60"/>
      <c r="FV189" s="60"/>
      <c r="FW189" s="60"/>
      <c r="FX189" s="60"/>
      <c r="FY189" s="60"/>
      <c r="FZ189" s="60"/>
      <c r="GA189" s="60"/>
      <c r="GB189" s="60"/>
      <c r="GC189" s="60"/>
      <c r="GD189" s="60"/>
      <c r="GE189" s="60"/>
      <c r="GF189" s="60"/>
      <c r="GG189" s="60"/>
      <c r="GH189" s="60"/>
      <c r="GI189" s="60"/>
      <c r="GJ189" s="60"/>
      <c r="GK189" s="60"/>
      <c r="GL189" s="60"/>
      <c r="GM189" s="60"/>
      <c r="GN189" s="60"/>
      <c r="GO189" s="60"/>
      <c r="GP189" s="60"/>
      <c r="GQ189" s="60"/>
      <c r="GR189" s="60"/>
      <c r="GS189" s="60"/>
      <c r="GT189" s="60"/>
      <c r="GU189" s="60"/>
      <c r="GV189" s="60"/>
      <c r="GW189" s="60"/>
      <c r="GX189" s="60"/>
      <c r="GY189" s="60"/>
      <c r="GZ189" s="60"/>
      <c r="HA189" s="60"/>
      <c r="HB189" s="60"/>
      <c r="HC189" s="60"/>
      <c r="HD189" s="60"/>
      <c r="HE189" s="60"/>
      <c r="HF189" s="60"/>
      <c r="HG189" s="60"/>
      <c r="HH189" s="60"/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0"/>
      <c r="HX189" s="60"/>
      <c r="HY189" s="60"/>
      <c r="HZ189" s="60"/>
      <c r="IA189" s="60"/>
      <c r="IB189" s="60"/>
      <c r="IC189" s="60"/>
      <c r="ID189" s="60"/>
      <c r="IE189" s="60"/>
      <c r="IF189" s="60"/>
      <c r="IG189" s="60"/>
      <c r="IH189" s="60"/>
      <c r="II189" s="60"/>
      <c r="IJ189" s="60"/>
      <c r="IK189" s="60"/>
      <c r="IL189" s="60"/>
      <c r="IM189" s="60"/>
      <c r="IN189" s="60"/>
      <c r="IO189" s="60"/>
      <c r="IP189" s="60"/>
      <c r="IQ189" s="60"/>
      <c r="IR189" s="60"/>
      <c r="IS189" s="60"/>
      <c r="IT189" s="60"/>
      <c r="IU189" s="60"/>
      <c r="IV189" s="60"/>
      <c r="IW189" s="60"/>
      <c r="IX189" s="60"/>
      <c r="IY189" s="60"/>
      <c r="IZ189" s="60"/>
      <c r="JA189" s="60"/>
      <c r="JB189" s="60"/>
      <c r="JC189" s="60"/>
      <c r="JD189" s="60"/>
      <c r="JE189" s="60"/>
      <c r="JF189" s="60"/>
      <c r="JG189" s="60"/>
      <c r="JH189" s="60"/>
      <c r="JI189" s="60"/>
      <c r="JJ189" s="60"/>
      <c r="JK189" s="60"/>
      <c r="JL189" s="60"/>
      <c r="JM189" s="60"/>
      <c r="JN189" s="60"/>
      <c r="JO189" s="60"/>
      <c r="JP189" s="60"/>
      <c r="JQ189" s="60"/>
      <c r="JR189" s="60"/>
      <c r="JS189" s="60"/>
      <c r="JT189" s="60"/>
      <c r="JU189" s="60"/>
      <c r="JV189" s="60"/>
      <c r="JW189" s="60"/>
      <c r="JX189" s="60"/>
      <c r="JY189" s="60"/>
      <c r="JZ189" s="60"/>
      <c r="KA189" s="60"/>
      <c r="KB189" s="60"/>
      <c r="KC189" s="60"/>
      <c r="KD189" s="60"/>
      <c r="KE189" s="60"/>
      <c r="KF189" s="60"/>
      <c r="KG189" s="60"/>
      <c r="KH189" s="60"/>
      <c r="KI189" s="60"/>
      <c r="KJ189" s="60"/>
      <c r="KK189" s="60"/>
      <c r="KL189" s="60"/>
      <c r="KM189" s="60"/>
      <c r="KN189" s="60"/>
      <c r="KO189" s="60"/>
      <c r="KP189" s="60"/>
      <c r="KQ189" s="60"/>
      <c r="KR189" s="60"/>
      <c r="KS189" s="60"/>
      <c r="KT189" s="60"/>
      <c r="KU189" s="60"/>
      <c r="KV189" s="60"/>
      <c r="KW189" s="60"/>
      <c r="KX189" s="60"/>
      <c r="KY189" s="60"/>
      <c r="KZ189" s="60"/>
      <c r="LA189" s="60"/>
      <c r="LB189" s="60"/>
      <c r="LC189" s="60"/>
      <c r="LD189" s="60"/>
      <c r="LE189" s="60"/>
      <c r="LF189" s="60"/>
      <c r="LG189" s="60"/>
      <c r="LH189" s="60"/>
      <c r="LI189" s="60"/>
      <c r="LJ189" s="60"/>
      <c r="LK189" s="60"/>
      <c r="LL189" s="60"/>
      <c r="LM189" s="60"/>
      <c r="LN189" s="60"/>
      <c r="LO189" s="60"/>
      <c r="LP189" s="60"/>
      <c r="LQ189" s="60"/>
      <c r="LR189" s="60"/>
      <c r="LS189" s="60"/>
      <c r="LT189" s="60"/>
      <c r="LU189" s="60"/>
      <c r="LV189" s="60"/>
      <c r="LW189" s="60"/>
      <c r="LX189" s="60"/>
      <c r="LY189" s="60"/>
      <c r="LZ189" s="60"/>
      <c r="MA189" s="60"/>
      <c r="MB189" s="60"/>
      <c r="MC189" s="60"/>
      <c r="MD189" s="60"/>
      <c r="ME189" s="60"/>
      <c r="MF189" s="60"/>
      <c r="MG189" s="60"/>
      <c r="MH189" s="60"/>
      <c r="MI189" s="60"/>
      <c r="MJ189" s="60"/>
      <c r="MK189" s="60"/>
      <c r="ML189" s="60"/>
      <c r="MM189" s="60"/>
      <c r="MN189" s="60"/>
      <c r="MO189" s="60"/>
      <c r="MP189" s="60"/>
      <c r="MQ189" s="60"/>
      <c r="MR189" s="60"/>
      <c r="MS189" s="60"/>
      <c r="MT189" s="60"/>
      <c r="MU189" s="60"/>
      <c r="MV189" s="60"/>
      <c r="MW189" s="60"/>
      <c r="MX189" s="60"/>
      <c r="MY189" s="60"/>
      <c r="MZ189" s="60"/>
      <c r="NA189" s="60"/>
      <c r="NB189" s="60"/>
      <c r="NC189" s="60"/>
      <c r="ND189" s="60"/>
      <c r="NE189" s="60"/>
      <c r="NF189" s="60"/>
      <c r="NG189" s="60"/>
      <c r="NH189" s="60"/>
      <c r="NI189" s="60"/>
      <c r="NJ189" s="60"/>
      <c r="NK189" s="60"/>
      <c r="NL189" s="60"/>
      <c r="NM189" s="60"/>
      <c r="NN189" s="60"/>
      <c r="NO189" s="60"/>
      <c r="NP189" s="60"/>
      <c r="NQ189" s="60"/>
      <c r="NR189" s="60"/>
      <c r="NS189" s="60"/>
      <c r="NT189" s="60"/>
      <c r="NU189" s="60"/>
      <c r="NV189" s="60"/>
      <c r="NW189" s="60"/>
      <c r="NX189" s="60"/>
      <c r="NY189" s="60"/>
      <c r="NZ189" s="60"/>
      <c r="OA189" s="60"/>
      <c r="OB189" s="60"/>
      <c r="OC189" s="60"/>
      <c r="OD189" s="60"/>
      <c r="OE189" s="60"/>
      <c r="OF189" s="60"/>
      <c r="OG189" s="60"/>
      <c r="OH189" s="60"/>
      <c r="OI189" s="60"/>
      <c r="OJ189" s="60"/>
      <c r="OK189" s="60"/>
      <c r="OL189" s="60"/>
      <c r="OM189" s="60"/>
      <c r="ON189" s="60"/>
      <c r="OO189" s="60"/>
      <c r="OP189" s="60"/>
      <c r="OQ189" s="60"/>
      <c r="OR189" s="60"/>
      <c r="OS189" s="60"/>
      <c r="OT189" s="60"/>
      <c r="OU189" s="60"/>
      <c r="OV189" s="60"/>
      <c r="OW189" s="60"/>
      <c r="OX189" s="60"/>
      <c r="OY189" s="60"/>
      <c r="OZ189" s="60"/>
      <c r="PA189" s="60"/>
      <c r="PB189" s="60"/>
      <c r="PC189" s="60"/>
      <c r="PD189" s="60"/>
      <c r="PE189" s="60"/>
      <c r="PF189" s="60"/>
      <c r="PG189" s="60"/>
      <c r="PH189" s="60"/>
      <c r="PI189" s="60"/>
      <c r="PJ189" s="60"/>
      <c r="PK189" s="60"/>
      <c r="PL189" s="60"/>
      <c r="PM189" s="60"/>
      <c r="PN189" s="60"/>
      <c r="PO189" s="60"/>
      <c r="PP189" s="60"/>
      <c r="PQ189" s="60"/>
      <c r="PR189" s="60"/>
      <c r="PS189" s="60"/>
      <c r="PT189" s="60"/>
      <c r="PU189" s="60"/>
      <c r="PV189" s="60"/>
      <c r="PW189" s="60"/>
      <c r="PX189" s="60"/>
      <c r="PY189" s="60"/>
      <c r="PZ189" s="60"/>
      <c r="QA189" s="60"/>
      <c r="QB189" s="60"/>
      <c r="QC189" s="60"/>
      <c r="QD189" s="60"/>
      <c r="QE189" s="60"/>
      <c r="QF189" s="60"/>
      <c r="QG189" s="60"/>
      <c r="QH189" s="60"/>
      <c r="QI189" s="60"/>
      <c r="QJ189" s="60"/>
      <c r="QK189" s="60"/>
      <c r="QL189" s="60"/>
      <c r="QM189" s="60"/>
      <c r="QN189" s="60"/>
      <c r="QO189" s="60"/>
      <c r="QP189" s="60"/>
      <c r="QQ189" s="60"/>
      <c r="QR189" s="60"/>
      <c r="QS189" s="60"/>
      <c r="QT189" s="60"/>
      <c r="QU189" s="60"/>
      <c r="QV189" s="60"/>
      <c r="QW189" s="60"/>
      <c r="QX189" s="60"/>
      <c r="QY189" s="60"/>
      <c r="QZ189" s="60"/>
      <c r="RA189" s="60"/>
      <c r="RB189" s="60"/>
      <c r="RC189" s="60"/>
      <c r="RD189" s="60"/>
      <c r="RE189" s="60"/>
      <c r="RF189" s="60"/>
      <c r="RG189" s="60"/>
      <c r="RH189" s="60"/>
      <c r="RI189" s="60"/>
      <c r="RJ189" s="60"/>
      <c r="RK189" s="60"/>
      <c r="RL189" s="60"/>
      <c r="RM189" s="60"/>
      <c r="RN189" s="60"/>
      <c r="RO189" s="60"/>
      <c r="RP189" s="60"/>
      <c r="RQ189" s="60"/>
      <c r="RR189" s="60"/>
      <c r="RS189" s="60"/>
      <c r="RT189" s="60"/>
      <c r="RU189" s="60"/>
      <c r="RV189" s="60"/>
      <c r="RW189" s="60"/>
      <c r="RX189" s="60"/>
      <c r="RY189" s="60"/>
      <c r="RZ189" s="60"/>
      <c r="SA189" s="60"/>
      <c r="SB189" s="60"/>
      <c r="SC189" s="60"/>
      <c r="SD189" s="60"/>
      <c r="SE189" s="60"/>
      <c r="SF189" s="60"/>
      <c r="SG189" s="60"/>
      <c r="SH189" s="60"/>
      <c r="SI189" s="60"/>
      <c r="SJ189" s="60"/>
      <c r="SK189" s="60"/>
      <c r="SL189" s="60"/>
      <c r="SM189" s="60"/>
      <c r="SN189" s="60"/>
      <c r="SO189" s="60"/>
      <c r="SP189" s="60"/>
      <c r="SQ189" s="60"/>
      <c r="SR189" s="60"/>
      <c r="SS189" s="60"/>
      <c r="ST189" s="60"/>
      <c r="SU189" s="60"/>
      <c r="SV189" s="60"/>
      <c r="SW189" s="60"/>
      <c r="SX189" s="60"/>
      <c r="SY189" s="60"/>
      <c r="SZ189" s="60"/>
      <c r="TA189" s="60"/>
      <c r="TB189" s="60"/>
      <c r="TC189" s="60"/>
    </row>
    <row r="190" spans="1:523" s="38" customFormat="1" ht="45" customHeight="1">
      <c r="A190" s="75"/>
      <c r="B190" s="72"/>
      <c r="C190" s="75"/>
      <c r="D190" s="72"/>
      <c r="E190" s="75"/>
      <c r="F190" s="72"/>
      <c r="G190" s="75"/>
      <c r="H190" s="72"/>
      <c r="I190" s="75"/>
      <c r="J190" s="72"/>
      <c r="K190" s="75"/>
      <c r="L190" s="77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3"/>
      <c r="Y190" s="72"/>
      <c r="Z190" s="72"/>
      <c r="AA190" s="74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60"/>
      <c r="CW190" s="60"/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60"/>
      <c r="DI190" s="60"/>
      <c r="DJ190" s="60"/>
      <c r="DK190" s="60"/>
      <c r="DL190" s="60"/>
      <c r="DM190" s="60"/>
      <c r="DN190" s="60"/>
      <c r="DO190" s="60"/>
      <c r="DP190" s="60"/>
      <c r="DQ190" s="60"/>
      <c r="DR190" s="60"/>
      <c r="DS190" s="60"/>
      <c r="DT190" s="60"/>
      <c r="DU190" s="60"/>
      <c r="DV190" s="60"/>
      <c r="DW190" s="60"/>
      <c r="DX190" s="60"/>
      <c r="DY190" s="60"/>
      <c r="DZ190" s="60"/>
      <c r="EA190" s="60"/>
      <c r="EB190" s="60"/>
      <c r="EC190" s="60"/>
      <c r="ED190" s="60"/>
      <c r="EE190" s="60"/>
      <c r="EF190" s="60"/>
      <c r="EG190" s="60"/>
      <c r="EH190" s="60"/>
      <c r="EI190" s="60"/>
      <c r="EJ190" s="60"/>
      <c r="EK190" s="60"/>
      <c r="EL190" s="60"/>
      <c r="EM190" s="60"/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60"/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60"/>
      <c r="FK190" s="60"/>
      <c r="FL190" s="60"/>
      <c r="FM190" s="60"/>
      <c r="FN190" s="60"/>
      <c r="FO190" s="60"/>
      <c r="FP190" s="60"/>
      <c r="FQ190" s="60"/>
      <c r="FR190" s="60"/>
      <c r="FS190" s="60"/>
      <c r="FT190" s="60"/>
      <c r="FU190" s="60"/>
      <c r="FV190" s="60"/>
      <c r="FW190" s="60"/>
      <c r="FX190" s="60"/>
      <c r="FY190" s="60"/>
      <c r="FZ190" s="60"/>
      <c r="GA190" s="60"/>
      <c r="GB190" s="60"/>
      <c r="GC190" s="60"/>
      <c r="GD190" s="60"/>
      <c r="GE190" s="60"/>
      <c r="GF190" s="60"/>
      <c r="GG190" s="60"/>
      <c r="GH190" s="60"/>
      <c r="GI190" s="60"/>
      <c r="GJ190" s="60"/>
      <c r="GK190" s="60"/>
      <c r="GL190" s="60"/>
      <c r="GM190" s="60"/>
      <c r="GN190" s="60"/>
      <c r="GO190" s="60"/>
      <c r="GP190" s="60"/>
      <c r="GQ190" s="60"/>
      <c r="GR190" s="60"/>
      <c r="GS190" s="60"/>
      <c r="GT190" s="60"/>
      <c r="GU190" s="60"/>
      <c r="GV190" s="60"/>
      <c r="GW190" s="60"/>
      <c r="GX190" s="60"/>
      <c r="GY190" s="60"/>
      <c r="GZ190" s="60"/>
      <c r="HA190" s="60"/>
      <c r="HB190" s="60"/>
      <c r="HC190" s="60"/>
      <c r="HD190" s="60"/>
      <c r="HE190" s="60"/>
      <c r="HF190" s="60"/>
      <c r="HG190" s="60"/>
      <c r="HH190" s="60"/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60"/>
      <c r="HX190" s="60"/>
      <c r="HY190" s="60"/>
      <c r="HZ190" s="60"/>
      <c r="IA190" s="60"/>
      <c r="IB190" s="60"/>
      <c r="IC190" s="60"/>
      <c r="ID190" s="60"/>
      <c r="IE190" s="60"/>
      <c r="IF190" s="60"/>
      <c r="IG190" s="60"/>
      <c r="IH190" s="60"/>
      <c r="II190" s="60"/>
      <c r="IJ190" s="60"/>
      <c r="IK190" s="60"/>
      <c r="IL190" s="60"/>
      <c r="IM190" s="60"/>
      <c r="IN190" s="60"/>
      <c r="IO190" s="60"/>
      <c r="IP190" s="60"/>
      <c r="IQ190" s="60"/>
      <c r="IR190" s="60"/>
      <c r="IS190" s="60"/>
      <c r="IT190" s="60"/>
      <c r="IU190" s="60"/>
      <c r="IV190" s="60"/>
      <c r="IW190" s="60"/>
      <c r="IX190" s="60"/>
      <c r="IY190" s="60"/>
      <c r="IZ190" s="60"/>
      <c r="JA190" s="60"/>
      <c r="JB190" s="60"/>
      <c r="JC190" s="60"/>
      <c r="JD190" s="60"/>
      <c r="JE190" s="60"/>
      <c r="JF190" s="60"/>
      <c r="JG190" s="60"/>
      <c r="JH190" s="60"/>
      <c r="JI190" s="60"/>
      <c r="JJ190" s="60"/>
      <c r="JK190" s="60"/>
      <c r="JL190" s="60"/>
      <c r="JM190" s="60"/>
      <c r="JN190" s="60"/>
      <c r="JO190" s="60"/>
      <c r="JP190" s="60"/>
      <c r="JQ190" s="60"/>
      <c r="JR190" s="60"/>
      <c r="JS190" s="60"/>
      <c r="JT190" s="60"/>
      <c r="JU190" s="60"/>
      <c r="JV190" s="60"/>
      <c r="JW190" s="60"/>
      <c r="JX190" s="60"/>
      <c r="JY190" s="60"/>
      <c r="JZ190" s="60"/>
      <c r="KA190" s="60"/>
      <c r="KB190" s="60"/>
      <c r="KC190" s="60"/>
      <c r="KD190" s="60"/>
      <c r="KE190" s="60"/>
      <c r="KF190" s="60"/>
      <c r="KG190" s="60"/>
      <c r="KH190" s="60"/>
      <c r="KI190" s="60"/>
      <c r="KJ190" s="60"/>
      <c r="KK190" s="60"/>
      <c r="KL190" s="60"/>
      <c r="KM190" s="60"/>
      <c r="KN190" s="60"/>
      <c r="KO190" s="60"/>
      <c r="KP190" s="60"/>
      <c r="KQ190" s="60"/>
      <c r="KR190" s="60"/>
      <c r="KS190" s="60"/>
      <c r="KT190" s="60"/>
      <c r="KU190" s="60"/>
      <c r="KV190" s="60"/>
      <c r="KW190" s="60"/>
      <c r="KX190" s="60"/>
      <c r="KY190" s="60"/>
      <c r="KZ190" s="60"/>
      <c r="LA190" s="60"/>
      <c r="LB190" s="60"/>
      <c r="LC190" s="60"/>
      <c r="LD190" s="60"/>
      <c r="LE190" s="60"/>
      <c r="LF190" s="60"/>
      <c r="LG190" s="60"/>
      <c r="LH190" s="60"/>
      <c r="LI190" s="60"/>
      <c r="LJ190" s="60"/>
      <c r="LK190" s="60"/>
      <c r="LL190" s="60"/>
      <c r="LM190" s="60"/>
      <c r="LN190" s="60"/>
      <c r="LO190" s="60"/>
      <c r="LP190" s="60"/>
      <c r="LQ190" s="60"/>
      <c r="LR190" s="60"/>
      <c r="LS190" s="60"/>
      <c r="LT190" s="60"/>
      <c r="LU190" s="60"/>
      <c r="LV190" s="60"/>
      <c r="LW190" s="60"/>
      <c r="LX190" s="60"/>
      <c r="LY190" s="60"/>
      <c r="LZ190" s="60"/>
      <c r="MA190" s="60"/>
      <c r="MB190" s="60"/>
      <c r="MC190" s="60"/>
      <c r="MD190" s="60"/>
      <c r="ME190" s="60"/>
      <c r="MF190" s="60"/>
      <c r="MG190" s="60"/>
      <c r="MH190" s="60"/>
      <c r="MI190" s="60"/>
      <c r="MJ190" s="60"/>
      <c r="MK190" s="60"/>
      <c r="ML190" s="60"/>
      <c r="MM190" s="60"/>
      <c r="MN190" s="60"/>
      <c r="MO190" s="60"/>
      <c r="MP190" s="60"/>
      <c r="MQ190" s="60"/>
      <c r="MR190" s="60"/>
      <c r="MS190" s="60"/>
      <c r="MT190" s="60"/>
      <c r="MU190" s="60"/>
      <c r="MV190" s="60"/>
      <c r="MW190" s="60"/>
      <c r="MX190" s="60"/>
      <c r="MY190" s="60"/>
      <c r="MZ190" s="60"/>
      <c r="NA190" s="60"/>
      <c r="NB190" s="60"/>
      <c r="NC190" s="60"/>
      <c r="ND190" s="60"/>
      <c r="NE190" s="60"/>
      <c r="NF190" s="60"/>
      <c r="NG190" s="60"/>
      <c r="NH190" s="60"/>
      <c r="NI190" s="60"/>
      <c r="NJ190" s="60"/>
      <c r="NK190" s="60"/>
      <c r="NL190" s="60"/>
      <c r="NM190" s="60"/>
      <c r="NN190" s="60"/>
      <c r="NO190" s="60"/>
      <c r="NP190" s="60"/>
      <c r="NQ190" s="60"/>
      <c r="NR190" s="60"/>
      <c r="NS190" s="60"/>
      <c r="NT190" s="60"/>
      <c r="NU190" s="60"/>
      <c r="NV190" s="60"/>
      <c r="NW190" s="60"/>
      <c r="NX190" s="60"/>
      <c r="NY190" s="60"/>
      <c r="NZ190" s="60"/>
      <c r="OA190" s="60"/>
      <c r="OB190" s="60"/>
      <c r="OC190" s="60"/>
      <c r="OD190" s="60"/>
      <c r="OE190" s="60"/>
      <c r="OF190" s="60"/>
      <c r="OG190" s="60"/>
      <c r="OH190" s="60"/>
      <c r="OI190" s="60"/>
      <c r="OJ190" s="60"/>
      <c r="OK190" s="60"/>
      <c r="OL190" s="60"/>
      <c r="OM190" s="60"/>
      <c r="ON190" s="60"/>
      <c r="OO190" s="60"/>
      <c r="OP190" s="60"/>
      <c r="OQ190" s="60"/>
      <c r="OR190" s="60"/>
      <c r="OS190" s="60"/>
      <c r="OT190" s="60"/>
      <c r="OU190" s="60"/>
      <c r="OV190" s="60"/>
      <c r="OW190" s="60"/>
      <c r="OX190" s="60"/>
      <c r="OY190" s="60"/>
      <c r="OZ190" s="60"/>
      <c r="PA190" s="60"/>
      <c r="PB190" s="60"/>
      <c r="PC190" s="60"/>
      <c r="PD190" s="60"/>
      <c r="PE190" s="60"/>
      <c r="PF190" s="60"/>
      <c r="PG190" s="60"/>
      <c r="PH190" s="60"/>
      <c r="PI190" s="60"/>
      <c r="PJ190" s="60"/>
      <c r="PK190" s="60"/>
      <c r="PL190" s="60"/>
      <c r="PM190" s="60"/>
      <c r="PN190" s="60"/>
      <c r="PO190" s="60"/>
      <c r="PP190" s="60"/>
      <c r="PQ190" s="60"/>
      <c r="PR190" s="60"/>
      <c r="PS190" s="60"/>
      <c r="PT190" s="60"/>
      <c r="PU190" s="60"/>
      <c r="PV190" s="60"/>
      <c r="PW190" s="60"/>
      <c r="PX190" s="60"/>
      <c r="PY190" s="60"/>
      <c r="PZ190" s="60"/>
      <c r="QA190" s="60"/>
      <c r="QB190" s="60"/>
      <c r="QC190" s="60"/>
      <c r="QD190" s="60"/>
      <c r="QE190" s="60"/>
      <c r="QF190" s="60"/>
      <c r="QG190" s="60"/>
      <c r="QH190" s="60"/>
      <c r="QI190" s="60"/>
      <c r="QJ190" s="60"/>
      <c r="QK190" s="60"/>
      <c r="QL190" s="60"/>
      <c r="QM190" s="60"/>
      <c r="QN190" s="60"/>
      <c r="QO190" s="60"/>
      <c r="QP190" s="60"/>
      <c r="QQ190" s="60"/>
      <c r="QR190" s="60"/>
      <c r="QS190" s="60"/>
      <c r="QT190" s="60"/>
      <c r="QU190" s="60"/>
      <c r="QV190" s="60"/>
      <c r="QW190" s="60"/>
      <c r="QX190" s="60"/>
      <c r="QY190" s="60"/>
      <c r="QZ190" s="60"/>
      <c r="RA190" s="60"/>
      <c r="RB190" s="60"/>
      <c r="RC190" s="60"/>
      <c r="RD190" s="60"/>
      <c r="RE190" s="60"/>
      <c r="RF190" s="60"/>
      <c r="RG190" s="60"/>
      <c r="RH190" s="60"/>
      <c r="RI190" s="60"/>
      <c r="RJ190" s="60"/>
      <c r="RK190" s="60"/>
      <c r="RL190" s="60"/>
      <c r="RM190" s="60"/>
      <c r="RN190" s="60"/>
      <c r="RO190" s="60"/>
      <c r="RP190" s="60"/>
      <c r="RQ190" s="60"/>
      <c r="RR190" s="60"/>
      <c r="RS190" s="60"/>
      <c r="RT190" s="60"/>
      <c r="RU190" s="60"/>
      <c r="RV190" s="60"/>
      <c r="RW190" s="60"/>
      <c r="RX190" s="60"/>
      <c r="RY190" s="60"/>
      <c r="RZ190" s="60"/>
      <c r="SA190" s="60"/>
      <c r="SB190" s="60"/>
      <c r="SC190" s="60"/>
      <c r="SD190" s="60"/>
      <c r="SE190" s="60"/>
      <c r="SF190" s="60"/>
      <c r="SG190" s="60"/>
      <c r="SH190" s="60"/>
      <c r="SI190" s="60"/>
      <c r="SJ190" s="60"/>
      <c r="SK190" s="60"/>
      <c r="SL190" s="60"/>
      <c r="SM190" s="60"/>
      <c r="SN190" s="60"/>
      <c r="SO190" s="60"/>
      <c r="SP190" s="60"/>
      <c r="SQ190" s="60"/>
      <c r="SR190" s="60"/>
      <c r="SS190" s="60"/>
      <c r="ST190" s="60"/>
      <c r="SU190" s="60"/>
      <c r="SV190" s="60"/>
      <c r="SW190" s="60"/>
      <c r="SX190" s="60"/>
      <c r="SY190" s="60"/>
      <c r="SZ190" s="60"/>
      <c r="TA190" s="60"/>
      <c r="TB190" s="60"/>
      <c r="TC190" s="60"/>
    </row>
    <row r="191" spans="1:523" s="38" customFormat="1" ht="45" customHeight="1">
      <c r="A191" s="75"/>
      <c r="B191" s="72"/>
      <c r="C191" s="75"/>
      <c r="D191" s="72"/>
      <c r="E191" s="75"/>
      <c r="F191" s="72"/>
      <c r="G191" s="75"/>
      <c r="H191" s="72"/>
      <c r="I191" s="75"/>
      <c r="J191" s="72"/>
      <c r="K191" s="75"/>
      <c r="L191" s="77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3"/>
      <c r="Y191" s="72"/>
      <c r="Z191" s="72"/>
      <c r="AA191" s="74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60"/>
      <c r="CW191" s="60"/>
      <c r="CX191" s="60"/>
      <c r="CY191" s="60"/>
      <c r="CZ191" s="60"/>
      <c r="DA191" s="60"/>
      <c r="DB191" s="60"/>
      <c r="DC191" s="60"/>
      <c r="DD191" s="60"/>
      <c r="DE191" s="60"/>
      <c r="DF191" s="60"/>
      <c r="DG191" s="60"/>
      <c r="DH191" s="60"/>
      <c r="DI191" s="60"/>
      <c r="DJ191" s="60"/>
      <c r="DK191" s="60"/>
      <c r="DL191" s="60"/>
      <c r="DM191" s="60"/>
      <c r="DN191" s="60"/>
      <c r="DO191" s="60"/>
      <c r="DP191" s="60"/>
      <c r="DQ191" s="60"/>
      <c r="DR191" s="60"/>
      <c r="DS191" s="60"/>
      <c r="DT191" s="60"/>
      <c r="DU191" s="60"/>
      <c r="DV191" s="60"/>
      <c r="DW191" s="60"/>
      <c r="DX191" s="60"/>
      <c r="DY191" s="60"/>
      <c r="DZ191" s="60"/>
      <c r="EA191" s="60"/>
      <c r="EB191" s="60"/>
      <c r="EC191" s="60"/>
      <c r="ED191" s="60"/>
      <c r="EE191" s="60"/>
      <c r="EF191" s="60"/>
      <c r="EG191" s="60"/>
      <c r="EH191" s="60"/>
      <c r="EI191" s="60"/>
      <c r="EJ191" s="60"/>
      <c r="EK191" s="60"/>
      <c r="EL191" s="60"/>
      <c r="EM191" s="60"/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60"/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60"/>
      <c r="FK191" s="60"/>
      <c r="FL191" s="60"/>
      <c r="FM191" s="60"/>
      <c r="FN191" s="60"/>
      <c r="FO191" s="60"/>
      <c r="FP191" s="60"/>
      <c r="FQ191" s="60"/>
      <c r="FR191" s="60"/>
      <c r="FS191" s="60"/>
      <c r="FT191" s="60"/>
      <c r="FU191" s="60"/>
      <c r="FV191" s="60"/>
      <c r="FW191" s="60"/>
      <c r="FX191" s="60"/>
      <c r="FY191" s="60"/>
      <c r="FZ191" s="60"/>
      <c r="GA191" s="60"/>
      <c r="GB191" s="60"/>
      <c r="GC191" s="60"/>
      <c r="GD191" s="60"/>
      <c r="GE191" s="60"/>
      <c r="GF191" s="60"/>
      <c r="GG191" s="60"/>
      <c r="GH191" s="60"/>
      <c r="GI191" s="60"/>
      <c r="GJ191" s="60"/>
      <c r="GK191" s="60"/>
      <c r="GL191" s="60"/>
      <c r="GM191" s="60"/>
      <c r="GN191" s="60"/>
      <c r="GO191" s="60"/>
      <c r="GP191" s="60"/>
      <c r="GQ191" s="60"/>
      <c r="GR191" s="60"/>
      <c r="GS191" s="60"/>
      <c r="GT191" s="60"/>
      <c r="GU191" s="60"/>
      <c r="GV191" s="60"/>
      <c r="GW191" s="60"/>
      <c r="GX191" s="60"/>
      <c r="GY191" s="60"/>
      <c r="GZ191" s="60"/>
      <c r="HA191" s="60"/>
      <c r="HB191" s="60"/>
      <c r="HC191" s="60"/>
      <c r="HD191" s="60"/>
      <c r="HE191" s="60"/>
      <c r="HF191" s="60"/>
      <c r="HG191" s="60"/>
      <c r="HH191" s="60"/>
      <c r="HI191" s="60"/>
      <c r="HJ191" s="60"/>
      <c r="HK191" s="60"/>
      <c r="HL191" s="60"/>
      <c r="HM191" s="60"/>
      <c r="HN191" s="60"/>
      <c r="HO191" s="60"/>
      <c r="HP191" s="60"/>
      <c r="HQ191" s="60"/>
      <c r="HR191" s="60"/>
      <c r="HS191" s="60"/>
      <c r="HT191" s="60"/>
      <c r="HU191" s="60"/>
      <c r="HV191" s="60"/>
      <c r="HW191" s="60"/>
      <c r="HX191" s="60"/>
      <c r="HY191" s="60"/>
      <c r="HZ191" s="60"/>
      <c r="IA191" s="60"/>
      <c r="IB191" s="60"/>
      <c r="IC191" s="60"/>
      <c r="ID191" s="60"/>
      <c r="IE191" s="60"/>
      <c r="IF191" s="60"/>
      <c r="IG191" s="60"/>
      <c r="IH191" s="60"/>
      <c r="II191" s="60"/>
      <c r="IJ191" s="60"/>
      <c r="IK191" s="60"/>
      <c r="IL191" s="60"/>
      <c r="IM191" s="60"/>
      <c r="IN191" s="60"/>
      <c r="IO191" s="60"/>
      <c r="IP191" s="60"/>
      <c r="IQ191" s="60"/>
      <c r="IR191" s="60"/>
      <c r="IS191" s="60"/>
      <c r="IT191" s="60"/>
      <c r="IU191" s="60"/>
      <c r="IV191" s="60"/>
      <c r="IW191" s="60"/>
      <c r="IX191" s="60"/>
      <c r="IY191" s="60"/>
      <c r="IZ191" s="60"/>
      <c r="JA191" s="60"/>
      <c r="JB191" s="60"/>
      <c r="JC191" s="60"/>
      <c r="JD191" s="60"/>
      <c r="JE191" s="60"/>
      <c r="JF191" s="60"/>
      <c r="JG191" s="60"/>
      <c r="JH191" s="60"/>
      <c r="JI191" s="60"/>
      <c r="JJ191" s="60"/>
      <c r="JK191" s="60"/>
      <c r="JL191" s="60"/>
      <c r="JM191" s="60"/>
      <c r="JN191" s="60"/>
      <c r="JO191" s="60"/>
      <c r="JP191" s="60"/>
      <c r="JQ191" s="60"/>
      <c r="JR191" s="60"/>
      <c r="JS191" s="60"/>
      <c r="JT191" s="60"/>
      <c r="JU191" s="60"/>
      <c r="JV191" s="60"/>
      <c r="JW191" s="60"/>
      <c r="JX191" s="60"/>
      <c r="JY191" s="60"/>
      <c r="JZ191" s="60"/>
      <c r="KA191" s="60"/>
      <c r="KB191" s="60"/>
      <c r="KC191" s="60"/>
      <c r="KD191" s="60"/>
      <c r="KE191" s="60"/>
      <c r="KF191" s="60"/>
      <c r="KG191" s="60"/>
      <c r="KH191" s="60"/>
      <c r="KI191" s="60"/>
      <c r="KJ191" s="60"/>
      <c r="KK191" s="60"/>
      <c r="KL191" s="60"/>
      <c r="KM191" s="60"/>
      <c r="KN191" s="60"/>
      <c r="KO191" s="60"/>
      <c r="KP191" s="60"/>
      <c r="KQ191" s="60"/>
      <c r="KR191" s="60"/>
      <c r="KS191" s="60"/>
      <c r="KT191" s="60"/>
      <c r="KU191" s="60"/>
      <c r="KV191" s="60"/>
      <c r="KW191" s="60"/>
      <c r="KX191" s="60"/>
      <c r="KY191" s="60"/>
      <c r="KZ191" s="60"/>
      <c r="LA191" s="60"/>
      <c r="LB191" s="60"/>
      <c r="LC191" s="60"/>
      <c r="LD191" s="60"/>
      <c r="LE191" s="60"/>
      <c r="LF191" s="60"/>
      <c r="LG191" s="60"/>
      <c r="LH191" s="60"/>
      <c r="LI191" s="60"/>
      <c r="LJ191" s="60"/>
      <c r="LK191" s="60"/>
      <c r="LL191" s="60"/>
      <c r="LM191" s="60"/>
      <c r="LN191" s="60"/>
      <c r="LO191" s="60"/>
      <c r="LP191" s="60"/>
      <c r="LQ191" s="60"/>
      <c r="LR191" s="60"/>
      <c r="LS191" s="60"/>
      <c r="LT191" s="60"/>
      <c r="LU191" s="60"/>
      <c r="LV191" s="60"/>
      <c r="LW191" s="60"/>
      <c r="LX191" s="60"/>
      <c r="LY191" s="60"/>
      <c r="LZ191" s="60"/>
      <c r="MA191" s="60"/>
      <c r="MB191" s="60"/>
      <c r="MC191" s="60"/>
      <c r="MD191" s="60"/>
      <c r="ME191" s="60"/>
      <c r="MF191" s="60"/>
      <c r="MG191" s="60"/>
      <c r="MH191" s="60"/>
      <c r="MI191" s="60"/>
      <c r="MJ191" s="60"/>
      <c r="MK191" s="60"/>
      <c r="ML191" s="60"/>
      <c r="MM191" s="60"/>
      <c r="MN191" s="60"/>
      <c r="MO191" s="60"/>
      <c r="MP191" s="60"/>
      <c r="MQ191" s="60"/>
      <c r="MR191" s="60"/>
      <c r="MS191" s="60"/>
      <c r="MT191" s="60"/>
      <c r="MU191" s="60"/>
      <c r="MV191" s="60"/>
      <c r="MW191" s="60"/>
      <c r="MX191" s="60"/>
      <c r="MY191" s="60"/>
      <c r="MZ191" s="60"/>
      <c r="NA191" s="60"/>
      <c r="NB191" s="60"/>
      <c r="NC191" s="60"/>
      <c r="ND191" s="60"/>
      <c r="NE191" s="60"/>
      <c r="NF191" s="60"/>
      <c r="NG191" s="60"/>
      <c r="NH191" s="60"/>
      <c r="NI191" s="60"/>
      <c r="NJ191" s="60"/>
      <c r="NK191" s="60"/>
      <c r="NL191" s="60"/>
      <c r="NM191" s="60"/>
      <c r="NN191" s="60"/>
      <c r="NO191" s="60"/>
      <c r="NP191" s="60"/>
      <c r="NQ191" s="60"/>
      <c r="NR191" s="60"/>
      <c r="NS191" s="60"/>
      <c r="NT191" s="60"/>
      <c r="NU191" s="60"/>
      <c r="NV191" s="60"/>
      <c r="NW191" s="60"/>
      <c r="NX191" s="60"/>
      <c r="NY191" s="60"/>
      <c r="NZ191" s="60"/>
      <c r="OA191" s="60"/>
      <c r="OB191" s="60"/>
      <c r="OC191" s="60"/>
      <c r="OD191" s="60"/>
      <c r="OE191" s="60"/>
      <c r="OF191" s="60"/>
      <c r="OG191" s="60"/>
      <c r="OH191" s="60"/>
      <c r="OI191" s="60"/>
      <c r="OJ191" s="60"/>
      <c r="OK191" s="60"/>
      <c r="OL191" s="60"/>
      <c r="OM191" s="60"/>
      <c r="ON191" s="60"/>
      <c r="OO191" s="60"/>
      <c r="OP191" s="60"/>
      <c r="OQ191" s="60"/>
      <c r="OR191" s="60"/>
      <c r="OS191" s="60"/>
      <c r="OT191" s="60"/>
      <c r="OU191" s="60"/>
      <c r="OV191" s="60"/>
      <c r="OW191" s="60"/>
      <c r="OX191" s="60"/>
      <c r="OY191" s="60"/>
      <c r="OZ191" s="60"/>
      <c r="PA191" s="60"/>
      <c r="PB191" s="60"/>
      <c r="PC191" s="60"/>
      <c r="PD191" s="60"/>
      <c r="PE191" s="60"/>
      <c r="PF191" s="60"/>
      <c r="PG191" s="60"/>
      <c r="PH191" s="60"/>
      <c r="PI191" s="60"/>
      <c r="PJ191" s="60"/>
      <c r="PK191" s="60"/>
      <c r="PL191" s="60"/>
      <c r="PM191" s="60"/>
      <c r="PN191" s="60"/>
      <c r="PO191" s="60"/>
      <c r="PP191" s="60"/>
      <c r="PQ191" s="60"/>
      <c r="PR191" s="60"/>
      <c r="PS191" s="60"/>
      <c r="PT191" s="60"/>
      <c r="PU191" s="60"/>
      <c r="PV191" s="60"/>
      <c r="PW191" s="60"/>
      <c r="PX191" s="60"/>
      <c r="PY191" s="60"/>
      <c r="PZ191" s="60"/>
      <c r="QA191" s="60"/>
      <c r="QB191" s="60"/>
      <c r="QC191" s="60"/>
      <c r="QD191" s="60"/>
      <c r="QE191" s="60"/>
      <c r="QF191" s="60"/>
      <c r="QG191" s="60"/>
      <c r="QH191" s="60"/>
      <c r="QI191" s="60"/>
      <c r="QJ191" s="60"/>
      <c r="QK191" s="60"/>
      <c r="QL191" s="60"/>
      <c r="QM191" s="60"/>
      <c r="QN191" s="60"/>
      <c r="QO191" s="60"/>
      <c r="QP191" s="60"/>
      <c r="QQ191" s="60"/>
      <c r="QR191" s="60"/>
      <c r="QS191" s="60"/>
      <c r="QT191" s="60"/>
      <c r="QU191" s="60"/>
      <c r="QV191" s="60"/>
      <c r="QW191" s="60"/>
      <c r="QX191" s="60"/>
      <c r="QY191" s="60"/>
      <c r="QZ191" s="60"/>
      <c r="RA191" s="60"/>
      <c r="RB191" s="60"/>
      <c r="RC191" s="60"/>
      <c r="RD191" s="60"/>
      <c r="RE191" s="60"/>
      <c r="RF191" s="60"/>
      <c r="RG191" s="60"/>
      <c r="RH191" s="60"/>
      <c r="RI191" s="60"/>
      <c r="RJ191" s="60"/>
      <c r="RK191" s="60"/>
      <c r="RL191" s="60"/>
      <c r="RM191" s="60"/>
      <c r="RN191" s="60"/>
      <c r="RO191" s="60"/>
      <c r="RP191" s="60"/>
      <c r="RQ191" s="60"/>
      <c r="RR191" s="60"/>
      <c r="RS191" s="60"/>
      <c r="RT191" s="60"/>
      <c r="RU191" s="60"/>
      <c r="RV191" s="60"/>
      <c r="RW191" s="60"/>
      <c r="RX191" s="60"/>
      <c r="RY191" s="60"/>
      <c r="RZ191" s="60"/>
      <c r="SA191" s="60"/>
      <c r="SB191" s="60"/>
      <c r="SC191" s="60"/>
      <c r="SD191" s="60"/>
      <c r="SE191" s="60"/>
      <c r="SF191" s="60"/>
      <c r="SG191" s="60"/>
      <c r="SH191" s="60"/>
      <c r="SI191" s="60"/>
      <c r="SJ191" s="60"/>
      <c r="SK191" s="60"/>
      <c r="SL191" s="60"/>
      <c r="SM191" s="60"/>
      <c r="SN191" s="60"/>
      <c r="SO191" s="60"/>
      <c r="SP191" s="60"/>
      <c r="SQ191" s="60"/>
      <c r="SR191" s="60"/>
      <c r="SS191" s="60"/>
      <c r="ST191" s="60"/>
      <c r="SU191" s="60"/>
      <c r="SV191" s="60"/>
      <c r="SW191" s="60"/>
      <c r="SX191" s="60"/>
      <c r="SY191" s="60"/>
      <c r="SZ191" s="60"/>
      <c r="TA191" s="60"/>
      <c r="TB191" s="60"/>
      <c r="TC191" s="60"/>
    </row>
    <row r="192" spans="1:523" s="38" customFormat="1" ht="45" customHeight="1">
      <c r="A192" s="75"/>
      <c r="B192" s="72"/>
      <c r="C192" s="75"/>
      <c r="D192" s="72"/>
      <c r="E192" s="75"/>
      <c r="F192" s="72"/>
      <c r="G192" s="75"/>
      <c r="H192" s="72"/>
      <c r="I192" s="75"/>
      <c r="J192" s="72"/>
      <c r="K192" s="75"/>
      <c r="L192" s="77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3"/>
      <c r="Y192" s="72"/>
      <c r="Z192" s="72"/>
      <c r="AA192" s="74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0"/>
      <c r="CU192" s="60"/>
      <c r="CV192" s="60"/>
      <c r="CW192" s="60"/>
      <c r="CX192" s="60"/>
      <c r="CY192" s="60"/>
      <c r="CZ192" s="60"/>
      <c r="DA192" s="60"/>
      <c r="DB192" s="60"/>
      <c r="DC192" s="60"/>
      <c r="DD192" s="60"/>
      <c r="DE192" s="60"/>
      <c r="DF192" s="60"/>
      <c r="DG192" s="60"/>
      <c r="DH192" s="60"/>
      <c r="DI192" s="60"/>
      <c r="DJ192" s="60"/>
      <c r="DK192" s="60"/>
      <c r="DL192" s="60"/>
      <c r="DM192" s="60"/>
      <c r="DN192" s="60"/>
      <c r="DO192" s="60"/>
      <c r="DP192" s="60"/>
      <c r="DQ192" s="60"/>
      <c r="DR192" s="60"/>
      <c r="DS192" s="60"/>
      <c r="DT192" s="60"/>
      <c r="DU192" s="60"/>
      <c r="DV192" s="60"/>
      <c r="DW192" s="60"/>
      <c r="DX192" s="60"/>
      <c r="DY192" s="60"/>
      <c r="DZ192" s="60"/>
      <c r="EA192" s="60"/>
      <c r="EB192" s="60"/>
      <c r="EC192" s="60"/>
      <c r="ED192" s="60"/>
      <c r="EE192" s="60"/>
      <c r="EF192" s="60"/>
      <c r="EG192" s="60"/>
      <c r="EH192" s="60"/>
      <c r="EI192" s="60"/>
      <c r="EJ192" s="60"/>
      <c r="EK192" s="60"/>
      <c r="EL192" s="60"/>
      <c r="EM192" s="60"/>
      <c r="EN192" s="60"/>
      <c r="EO192" s="60"/>
      <c r="EP192" s="60"/>
      <c r="EQ192" s="60"/>
      <c r="ER192" s="60"/>
      <c r="ES192" s="60"/>
      <c r="ET192" s="60"/>
      <c r="EU192" s="60"/>
      <c r="EV192" s="60"/>
      <c r="EW192" s="60"/>
      <c r="EX192" s="60"/>
      <c r="EY192" s="60"/>
      <c r="EZ192" s="60"/>
      <c r="FA192" s="60"/>
      <c r="FB192" s="60"/>
      <c r="FC192" s="60"/>
      <c r="FD192" s="60"/>
      <c r="FE192" s="60"/>
      <c r="FF192" s="60"/>
      <c r="FG192" s="60"/>
      <c r="FH192" s="60"/>
      <c r="FI192" s="60"/>
      <c r="FJ192" s="60"/>
      <c r="FK192" s="60"/>
      <c r="FL192" s="60"/>
      <c r="FM192" s="60"/>
      <c r="FN192" s="60"/>
      <c r="FO192" s="60"/>
      <c r="FP192" s="60"/>
      <c r="FQ192" s="60"/>
      <c r="FR192" s="60"/>
      <c r="FS192" s="60"/>
      <c r="FT192" s="60"/>
      <c r="FU192" s="60"/>
      <c r="FV192" s="60"/>
      <c r="FW192" s="60"/>
      <c r="FX192" s="60"/>
      <c r="FY192" s="60"/>
      <c r="FZ192" s="60"/>
      <c r="GA192" s="60"/>
      <c r="GB192" s="60"/>
      <c r="GC192" s="60"/>
      <c r="GD192" s="60"/>
      <c r="GE192" s="60"/>
      <c r="GF192" s="60"/>
      <c r="GG192" s="60"/>
      <c r="GH192" s="60"/>
      <c r="GI192" s="60"/>
      <c r="GJ192" s="60"/>
      <c r="GK192" s="60"/>
      <c r="GL192" s="60"/>
      <c r="GM192" s="60"/>
      <c r="GN192" s="60"/>
      <c r="GO192" s="60"/>
      <c r="GP192" s="60"/>
      <c r="GQ192" s="60"/>
      <c r="GR192" s="60"/>
      <c r="GS192" s="60"/>
      <c r="GT192" s="60"/>
      <c r="GU192" s="60"/>
      <c r="GV192" s="60"/>
      <c r="GW192" s="60"/>
      <c r="GX192" s="60"/>
      <c r="GY192" s="60"/>
      <c r="GZ192" s="60"/>
      <c r="HA192" s="60"/>
      <c r="HB192" s="60"/>
      <c r="HC192" s="60"/>
      <c r="HD192" s="60"/>
      <c r="HE192" s="60"/>
      <c r="HF192" s="60"/>
      <c r="HG192" s="60"/>
      <c r="HH192" s="60"/>
      <c r="HI192" s="60"/>
      <c r="HJ192" s="60"/>
      <c r="HK192" s="60"/>
      <c r="HL192" s="60"/>
      <c r="HM192" s="60"/>
      <c r="HN192" s="60"/>
      <c r="HO192" s="60"/>
      <c r="HP192" s="60"/>
      <c r="HQ192" s="60"/>
      <c r="HR192" s="60"/>
      <c r="HS192" s="60"/>
      <c r="HT192" s="60"/>
      <c r="HU192" s="60"/>
      <c r="HV192" s="60"/>
      <c r="HW192" s="60"/>
      <c r="HX192" s="60"/>
      <c r="HY192" s="60"/>
      <c r="HZ192" s="60"/>
      <c r="IA192" s="60"/>
      <c r="IB192" s="60"/>
      <c r="IC192" s="60"/>
      <c r="ID192" s="60"/>
      <c r="IE192" s="60"/>
      <c r="IF192" s="60"/>
      <c r="IG192" s="60"/>
      <c r="IH192" s="60"/>
      <c r="II192" s="60"/>
      <c r="IJ192" s="60"/>
      <c r="IK192" s="60"/>
      <c r="IL192" s="60"/>
      <c r="IM192" s="60"/>
      <c r="IN192" s="60"/>
      <c r="IO192" s="60"/>
      <c r="IP192" s="60"/>
      <c r="IQ192" s="60"/>
      <c r="IR192" s="60"/>
      <c r="IS192" s="60"/>
      <c r="IT192" s="60"/>
      <c r="IU192" s="60"/>
      <c r="IV192" s="60"/>
      <c r="IW192" s="60"/>
      <c r="IX192" s="60"/>
      <c r="IY192" s="60"/>
      <c r="IZ192" s="60"/>
      <c r="JA192" s="60"/>
      <c r="JB192" s="60"/>
      <c r="JC192" s="60"/>
      <c r="JD192" s="60"/>
      <c r="JE192" s="60"/>
      <c r="JF192" s="60"/>
      <c r="JG192" s="60"/>
      <c r="JH192" s="60"/>
      <c r="JI192" s="60"/>
      <c r="JJ192" s="60"/>
      <c r="JK192" s="60"/>
      <c r="JL192" s="60"/>
      <c r="JM192" s="60"/>
      <c r="JN192" s="60"/>
      <c r="JO192" s="60"/>
      <c r="JP192" s="60"/>
      <c r="JQ192" s="60"/>
      <c r="JR192" s="60"/>
      <c r="JS192" s="60"/>
      <c r="JT192" s="60"/>
      <c r="JU192" s="60"/>
      <c r="JV192" s="60"/>
      <c r="JW192" s="60"/>
      <c r="JX192" s="60"/>
      <c r="JY192" s="60"/>
      <c r="JZ192" s="60"/>
      <c r="KA192" s="60"/>
      <c r="KB192" s="60"/>
      <c r="KC192" s="60"/>
      <c r="KD192" s="60"/>
      <c r="KE192" s="60"/>
      <c r="KF192" s="60"/>
      <c r="KG192" s="60"/>
      <c r="KH192" s="60"/>
      <c r="KI192" s="60"/>
      <c r="KJ192" s="60"/>
      <c r="KK192" s="60"/>
      <c r="KL192" s="60"/>
      <c r="KM192" s="60"/>
      <c r="KN192" s="60"/>
      <c r="KO192" s="60"/>
      <c r="KP192" s="60"/>
      <c r="KQ192" s="60"/>
      <c r="KR192" s="60"/>
      <c r="KS192" s="60"/>
      <c r="KT192" s="60"/>
      <c r="KU192" s="60"/>
      <c r="KV192" s="60"/>
      <c r="KW192" s="60"/>
      <c r="KX192" s="60"/>
      <c r="KY192" s="60"/>
      <c r="KZ192" s="60"/>
      <c r="LA192" s="60"/>
      <c r="LB192" s="60"/>
      <c r="LC192" s="60"/>
      <c r="LD192" s="60"/>
      <c r="LE192" s="60"/>
      <c r="LF192" s="60"/>
      <c r="LG192" s="60"/>
      <c r="LH192" s="60"/>
      <c r="LI192" s="60"/>
      <c r="LJ192" s="60"/>
      <c r="LK192" s="60"/>
      <c r="LL192" s="60"/>
      <c r="LM192" s="60"/>
      <c r="LN192" s="60"/>
      <c r="LO192" s="60"/>
      <c r="LP192" s="60"/>
      <c r="LQ192" s="60"/>
      <c r="LR192" s="60"/>
      <c r="LS192" s="60"/>
      <c r="LT192" s="60"/>
      <c r="LU192" s="60"/>
      <c r="LV192" s="60"/>
      <c r="LW192" s="60"/>
      <c r="LX192" s="60"/>
      <c r="LY192" s="60"/>
      <c r="LZ192" s="60"/>
      <c r="MA192" s="60"/>
      <c r="MB192" s="60"/>
      <c r="MC192" s="60"/>
      <c r="MD192" s="60"/>
      <c r="ME192" s="60"/>
      <c r="MF192" s="60"/>
      <c r="MG192" s="60"/>
      <c r="MH192" s="60"/>
      <c r="MI192" s="60"/>
      <c r="MJ192" s="60"/>
      <c r="MK192" s="60"/>
      <c r="ML192" s="60"/>
      <c r="MM192" s="60"/>
      <c r="MN192" s="60"/>
      <c r="MO192" s="60"/>
      <c r="MP192" s="60"/>
      <c r="MQ192" s="60"/>
      <c r="MR192" s="60"/>
      <c r="MS192" s="60"/>
      <c r="MT192" s="60"/>
      <c r="MU192" s="60"/>
      <c r="MV192" s="60"/>
      <c r="MW192" s="60"/>
      <c r="MX192" s="60"/>
      <c r="MY192" s="60"/>
      <c r="MZ192" s="60"/>
      <c r="NA192" s="60"/>
      <c r="NB192" s="60"/>
      <c r="NC192" s="60"/>
      <c r="ND192" s="60"/>
      <c r="NE192" s="60"/>
      <c r="NF192" s="60"/>
      <c r="NG192" s="60"/>
      <c r="NH192" s="60"/>
      <c r="NI192" s="60"/>
      <c r="NJ192" s="60"/>
      <c r="NK192" s="60"/>
      <c r="NL192" s="60"/>
      <c r="NM192" s="60"/>
      <c r="NN192" s="60"/>
      <c r="NO192" s="60"/>
      <c r="NP192" s="60"/>
      <c r="NQ192" s="60"/>
      <c r="NR192" s="60"/>
      <c r="NS192" s="60"/>
      <c r="NT192" s="60"/>
      <c r="NU192" s="60"/>
      <c r="NV192" s="60"/>
      <c r="NW192" s="60"/>
      <c r="NX192" s="60"/>
      <c r="NY192" s="60"/>
      <c r="NZ192" s="60"/>
      <c r="OA192" s="60"/>
      <c r="OB192" s="60"/>
      <c r="OC192" s="60"/>
      <c r="OD192" s="60"/>
      <c r="OE192" s="60"/>
      <c r="OF192" s="60"/>
      <c r="OG192" s="60"/>
      <c r="OH192" s="60"/>
      <c r="OI192" s="60"/>
      <c r="OJ192" s="60"/>
      <c r="OK192" s="60"/>
      <c r="OL192" s="60"/>
      <c r="OM192" s="60"/>
      <c r="ON192" s="60"/>
      <c r="OO192" s="60"/>
      <c r="OP192" s="60"/>
      <c r="OQ192" s="60"/>
      <c r="OR192" s="60"/>
      <c r="OS192" s="60"/>
      <c r="OT192" s="60"/>
      <c r="OU192" s="60"/>
      <c r="OV192" s="60"/>
      <c r="OW192" s="60"/>
      <c r="OX192" s="60"/>
      <c r="OY192" s="60"/>
      <c r="OZ192" s="60"/>
      <c r="PA192" s="60"/>
      <c r="PB192" s="60"/>
      <c r="PC192" s="60"/>
      <c r="PD192" s="60"/>
      <c r="PE192" s="60"/>
      <c r="PF192" s="60"/>
      <c r="PG192" s="60"/>
      <c r="PH192" s="60"/>
      <c r="PI192" s="60"/>
      <c r="PJ192" s="60"/>
      <c r="PK192" s="60"/>
      <c r="PL192" s="60"/>
      <c r="PM192" s="60"/>
      <c r="PN192" s="60"/>
      <c r="PO192" s="60"/>
      <c r="PP192" s="60"/>
      <c r="PQ192" s="60"/>
      <c r="PR192" s="60"/>
      <c r="PS192" s="60"/>
      <c r="PT192" s="60"/>
      <c r="PU192" s="60"/>
      <c r="PV192" s="60"/>
      <c r="PW192" s="60"/>
      <c r="PX192" s="60"/>
      <c r="PY192" s="60"/>
      <c r="PZ192" s="60"/>
      <c r="QA192" s="60"/>
      <c r="QB192" s="60"/>
      <c r="QC192" s="60"/>
      <c r="QD192" s="60"/>
      <c r="QE192" s="60"/>
      <c r="QF192" s="60"/>
      <c r="QG192" s="60"/>
      <c r="QH192" s="60"/>
      <c r="QI192" s="60"/>
      <c r="QJ192" s="60"/>
      <c r="QK192" s="60"/>
      <c r="QL192" s="60"/>
      <c r="QM192" s="60"/>
      <c r="QN192" s="60"/>
      <c r="QO192" s="60"/>
      <c r="QP192" s="60"/>
      <c r="QQ192" s="60"/>
      <c r="QR192" s="60"/>
      <c r="QS192" s="60"/>
      <c r="QT192" s="60"/>
      <c r="QU192" s="60"/>
      <c r="QV192" s="60"/>
      <c r="QW192" s="60"/>
      <c r="QX192" s="60"/>
      <c r="QY192" s="60"/>
      <c r="QZ192" s="60"/>
      <c r="RA192" s="60"/>
      <c r="RB192" s="60"/>
      <c r="RC192" s="60"/>
      <c r="RD192" s="60"/>
      <c r="RE192" s="60"/>
      <c r="RF192" s="60"/>
      <c r="RG192" s="60"/>
      <c r="RH192" s="60"/>
      <c r="RI192" s="60"/>
      <c r="RJ192" s="60"/>
      <c r="RK192" s="60"/>
      <c r="RL192" s="60"/>
      <c r="RM192" s="60"/>
      <c r="RN192" s="60"/>
      <c r="RO192" s="60"/>
      <c r="RP192" s="60"/>
      <c r="RQ192" s="60"/>
      <c r="RR192" s="60"/>
      <c r="RS192" s="60"/>
      <c r="RT192" s="60"/>
      <c r="RU192" s="60"/>
      <c r="RV192" s="60"/>
      <c r="RW192" s="60"/>
      <c r="RX192" s="60"/>
      <c r="RY192" s="60"/>
      <c r="RZ192" s="60"/>
      <c r="SA192" s="60"/>
      <c r="SB192" s="60"/>
      <c r="SC192" s="60"/>
      <c r="SD192" s="60"/>
      <c r="SE192" s="60"/>
      <c r="SF192" s="60"/>
      <c r="SG192" s="60"/>
      <c r="SH192" s="60"/>
      <c r="SI192" s="60"/>
      <c r="SJ192" s="60"/>
      <c r="SK192" s="60"/>
      <c r="SL192" s="60"/>
      <c r="SM192" s="60"/>
      <c r="SN192" s="60"/>
      <c r="SO192" s="60"/>
      <c r="SP192" s="60"/>
      <c r="SQ192" s="60"/>
      <c r="SR192" s="60"/>
      <c r="SS192" s="60"/>
      <c r="ST192" s="60"/>
      <c r="SU192" s="60"/>
      <c r="SV192" s="60"/>
      <c r="SW192" s="60"/>
      <c r="SX192" s="60"/>
      <c r="SY192" s="60"/>
      <c r="SZ192" s="60"/>
      <c r="TA192" s="60"/>
      <c r="TB192" s="60"/>
      <c r="TC192" s="60"/>
    </row>
    <row r="193" spans="1:523" s="38" customFormat="1" ht="45" customHeight="1">
      <c r="A193" s="75"/>
      <c r="B193" s="72"/>
      <c r="C193" s="75"/>
      <c r="D193" s="72"/>
      <c r="E193" s="75"/>
      <c r="F193" s="72"/>
      <c r="G193" s="75"/>
      <c r="H193" s="72"/>
      <c r="I193" s="75"/>
      <c r="J193" s="72"/>
      <c r="K193" s="75"/>
      <c r="L193" s="77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3"/>
      <c r="Y193" s="72"/>
      <c r="Z193" s="72"/>
      <c r="AA193" s="74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0"/>
      <c r="CS193" s="60"/>
      <c r="CT193" s="60"/>
      <c r="CU193" s="60"/>
      <c r="CV193" s="60"/>
      <c r="CW193" s="60"/>
      <c r="CX193" s="60"/>
      <c r="CY193" s="60"/>
      <c r="CZ193" s="60"/>
      <c r="DA193" s="60"/>
      <c r="DB193" s="60"/>
      <c r="DC193" s="60"/>
      <c r="DD193" s="60"/>
      <c r="DE193" s="60"/>
      <c r="DF193" s="60"/>
      <c r="DG193" s="60"/>
      <c r="DH193" s="60"/>
      <c r="DI193" s="60"/>
      <c r="DJ193" s="60"/>
      <c r="DK193" s="60"/>
      <c r="DL193" s="60"/>
      <c r="DM193" s="60"/>
      <c r="DN193" s="60"/>
      <c r="DO193" s="60"/>
      <c r="DP193" s="60"/>
      <c r="DQ193" s="60"/>
      <c r="DR193" s="60"/>
      <c r="DS193" s="60"/>
      <c r="DT193" s="60"/>
      <c r="DU193" s="60"/>
      <c r="DV193" s="60"/>
      <c r="DW193" s="60"/>
      <c r="DX193" s="60"/>
      <c r="DY193" s="60"/>
      <c r="DZ193" s="60"/>
      <c r="EA193" s="60"/>
      <c r="EB193" s="60"/>
      <c r="EC193" s="60"/>
      <c r="ED193" s="60"/>
      <c r="EE193" s="60"/>
      <c r="EF193" s="60"/>
      <c r="EG193" s="60"/>
      <c r="EH193" s="60"/>
      <c r="EI193" s="60"/>
      <c r="EJ193" s="60"/>
      <c r="EK193" s="60"/>
      <c r="EL193" s="60"/>
      <c r="EM193" s="60"/>
      <c r="EN193" s="60"/>
      <c r="EO193" s="60"/>
      <c r="EP193" s="60"/>
      <c r="EQ193" s="60"/>
      <c r="ER193" s="60"/>
      <c r="ES193" s="60"/>
      <c r="ET193" s="60"/>
      <c r="EU193" s="60"/>
      <c r="EV193" s="60"/>
      <c r="EW193" s="60"/>
      <c r="EX193" s="60"/>
      <c r="EY193" s="60"/>
      <c r="EZ193" s="60"/>
      <c r="FA193" s="60"/>
      <c r="FB193" s="60"/>
      <c r="FC193" s="60"/>
      <c r="FD193" s="60"/>
      <c r="FE193" s="60"/>
      <c r="FF193" s="60"/>
      <c r="FG193" s="60"/>
      <c r="FH193" s="60"/>
      <c r="FI193" s="60"/>
      <c r="FJ193" s="60"/>
      <c r="FK193" s="60"/>
      <c r="FL193" s="60"/>
      <c r="FM193" s="60"/>
      <c r="FN193" s="60"/>
      <c r="FO193" s="60"/>
      <c r="FP193" s="60"/>
      <c r="FQ193" s="60"/>
      <c r="FR193" s="60"/>
      <c r="FS193" s="60"/>
      <c r="FT193" s="60"/>
      <c r="FU193" s="60"/>
      <c r="FV193" s="60"/>
      <c r="FW193" s="60"/>
      <c r="FX193" s="60"/>
      <c r="FY193" s="60"/>
      <c r="FZ193" s="60"/>
      <c r="GA193" s="60"/>
      <c r="GB193" s="60"/>
      <c r="GC193" s="60"/>
      <c r="GD193" s="60"/>
      <c r="GE193" s="60"/>
      <c r="GF193" s="60"/>
      <c r="GG193" s="60"/>
      <c r="GH193" s="60"/>
      <c r="GI193" s="60"/>
      <c r="GJ193" s="60"/>
      <c r="GK193" s="60"/>
      <c r="GL193" s="60"/>
      <c r="GM193" s="60"/>
      <c r="GN193" s="60"/>
      <c r="GO193" s="60"/>
      <c r="GP193" s="60"/>
      <c r="GQ193" s="60"/>
      <c r="GR193" s="60"/>
      <c r="GS193" s="60"/>
      <c r="GT193" s="60"/>
      <c r="GU193" s="60"/>
      <c r="GV193" s="60"/>
      <c r="GW193" s="60"/>
      <c r="GX193" s="60"/>
      <c r="GY193" s="60"/>
      <c r="GZ193" s="60"/>
      <c r="HA193" s="60"/>
      <c r="HB193" s="60"/>
      <c r="HC193" s="60"/>
      <c r="HD193" s="60"/>
      <c r="HE193" s="60"/>
      <c r="HF193" s="60"/>
      <c r="HG193" s="60"/>
      <c r="HH193" s="60"/>
      <c r="HI193" s="60"/>
      <c r="HJ193" s="60"/>
      <c r="HK193" s="60"/>
      <c r="HL193" s="60"/>
      <c r="HM193" s="60"/>
      <c r="HN193" s="60"/>
      <c r="HO193" s="60"/>
      <c r="HP193" s="60"/>
      <c r="HQ193" s="60"/>
      <c r="HR193" s="60"/>
      <c r="HS193" s="60"/>
      <c r="HT193" s="60"/>
      <c r="HU193" s="60"/>
      <c r="HV193" s="60"/>
      <c r="HW193" s="60"/>
      <c r="HX193" s="60"/>
      <c r="HY193" s="60"/>
      <c r="HZ193" s="60"/>
      <c r="IA193" s="60"/>
      <c r="IB193" s="60"/>
      <c r="IC193" s="60"/>
      <c r="ID193" s="60"/>
      <c r="IE193" s="60"/>
      <c r="IF193" s="60"/>
      <c r="IG193" s="60"/>
      <c r="IH193" s="60"/>
      <c r="II193" s="60"/>
      <c r="IJ193" s="60"/>
      <c r="IK193" s="60"/>
      <c r="IL193" s="60"/>
      <c r="IM193" s="60"/>
      <c r="IN193" s="60"/>
      <c r="IO193" s="60"/>
      <c r="IP193" s="60"/>
      <c r="IQ193" s="60"/>
      <c r="IR193" s="60"/>
      <c r="IS193" s="60"/>
      <c r="IT193" s="60"/>
      <c r="IU193" s="60"/>
      <c r="IV193" s="60"/>
      <c r="IW193" s="60"/>
      <c r="IX193" s="60"/>
      <c r="IY193" s="60"/>
      <c r="IZ193" s="60"/>
      <c r="JA193" s="60"/>
      <c r="JB193" s="60"/>
      <c r="JC193" s="60"/>
      <c r="JD193" s="60"/>
      <c r="JE193" s="60"/>
      <c r="JF193" s="60"/>
      <c r="JG193" s="60"/>
      <c r="JH193" s="60"/>
      <c r="JI193" s="60"/>
      <c r="JJ193" s="60"/>
      <c r="JK193" s="60"/>
      <c r="JL193" s="60"/>
      <c r="JM193" s="60"/>
      <c r="JN193" s="60"/>
      <c r="JO193" s="60"/>
      <c r="JP193" s="60"/>
      <c r="JQ193" s="60"/>
      <c r="JR193" s="60"/>
      <c r="JS193" s="60"/>
      <c r="JT193" s="60"/>
      <c r="JU193" s="60"/>
      <c r="JV193" s="60"/>
      <c r="JW193" s="60"/>
      <c r="JX193" s="60"/>
      <c r="JY193" s="60"/>
      <c r="JZ193" s="60"/>
      <c r="KA193" s="60"/>
      <c r="KB193" s="60"/>
      <c r="KC193" s="60"/>
      <c r="KD193" s="60"/>
      <c r="KE193" s="60"/>
      <c r="KF193" s="60"/>
      <c r="KG193" s="60"/>
      <c r="KH193" s="60"/>
      <c r="KI193" s="60"/>
      <c r="KJ193" s="60"/>
      <c r="KK193" s="60"/>
      <c r="KL193" s="60"/>
      <c r="KM193" s="60"/>
      <c r="KN193" s="60"/>
      <c r="KO193" s="60"/>
      <c r="KP193" s="60"/>
      <c r="KQ193" s="60"/>
      <c r="KR193" s="60"/>
      <c r="KS193" s="60"/>
      <c r="KT193" s="60"/>
      <c r="KU193" s="60"/>
      <c r="KV193" s="60"/>
      <c r="KW193" s="60"/>
      <c r="KX193" s="60"/>
      <c r="KY193" s="60"/>
      <c r="KZ193" s="60"/>
      <c r="LA193" s="60"/>
      <c r="LB193" s="60"/>
      <c r="LC193" s="60"/>
      <c r="LD193" s="60"/>
      <c r="LE193" s="60"/>
      <c r="LF193" s="60"/>
      <c r="LG193" s="60"/>
      <c r="LH193" s="60"/>
      <c r="LI193" s="60"/>
      <c r="LJ193" s="60"/>
      <c r="LK193" s="60"/>
      <c r="LL193" s="60"/>
      <c r="LM193" s="60"/>
      <c r="LN193" s="60"/>
      <c r="LO193" s="60"/>
      <c r="LP193" s="60"/>
      <c r="LQ193" s="60"/>
      <c r="LR193" s="60"/>
      <c r="LS193" s="60"/>
      <c r="LT193" s="60"/>
      <c r="LU193" s="60"/>
      <c r="LV193" s="60"/>
      <c r="LW193" s="60"/>
      <c r="LX193" s="60"/>
      <c r="LY193" s="60"/>
      <c r="LZ193" s="60"/>
      <c r="MA193" s="60"/>
      <c r="MB193" s="60"/>
      <c r="MC193" s="60"/>
      <c r="MD193" s="60"/>
      <c r="ME193" s="60"/>
      <c r="MF193" s="60"/>
      <c r="MG193" s="60"/>
      <c r="MH193" s="60"/>
      <c r="MI193" s="60"/>
      <c r="MJ193" s="60"/>
      <c r="MK193" s="60"/>
      <c r="ML193" s="60"/>
      <c r="MM193" s="60"/>
      <c r="MN193" s="60"/>
      <c r="MO193" s="60"/>
      <c r="MP193" s="60"/>
      <c r="MQ193" s="60"/>
      <c r="MR193" s="60"/>
      <c r="MS193" s="60"/>
      <c r="MT193" s="60"/>
      <c r="MU193" s="60"/>
      <c r="MV193" s="60"/>
      <c r="MW193" s="60"/>
      <c r="MX193" s="60"/>
      <c r="MY193" s="60"/>
      <c r="MZ193" s="60"/>
      <c r="NA193" s="60"/>
      <c r="NB193" s="60"/>
      <c r="NC193" s="60"/>
      <c r="ND193" s="60"/>
      <c r="NE193" s="60"/>
      <c r="NF193" s="60"/>
      <c r="NG193" s="60"/>
      <c r="NH193" s="60"/>
      <c r="NI193" s="60"/>
      <c r="NJ193" s="60"/>
      <c r="NK193" s="60"/>
      <c r="NL193" s="60"/>
      <c r="NM193" s="60"/>
      <c r="NN193" s="60"/>
      <c r="NO193" s="60"/>
      <c r="NP193" s="60"/>
      <c r="NQ193" s="60"/>
      <c r="NR193" s="60"/>
      <c r="NS193" s="60"/>
      <c r="NT193" s="60"/>
      <c r="NU193" s="60"/>
      <c r="NV193" s="60"/>
      <c r="NW193" s="60"/>
      <c r="NX193" s="60"/>
      <c r="NY193" s="60"/>
      <c r="NZ193" s="60"/>
      <c r="OA193" s="60"/>
      <c r="OB193" s="60"/>
      <c r="OC193" s="60"/>
      <c r="OD193" s="60"/>
      <c r="OE193" s="60"/>
      <c r="OF193" s="60"/>
      <c r="OG193" s="60"/>
      <c r="OH193" s="60"/>
      <c r="OI193" s="60"/>
      <c r="OJ193" s="60"/>
      <c r="OK193" s="60"/>
      <c r="OL193" s="60"/>
      <c r="OM193" s="60"/>
      <c r="ON193" s="60"/>
      <c r="OO193" s="60"/>
      <c r="OP193" s="60"/>
      <c r="OQ193" s="60"/>
      <c r="OR193" s="60"/>
      <c r="OS193" s="60"/>
      <c r="OT193" s="60"/>
      <c r="OU193" s="60"/>
      <c r="OV193" s="60"/>
      <c r="OW193" s="60"/>
      <c r="OX193" s="60"/>
      <c r="OY193" s="60"/>
      <c r="OZ193" s="60"/>
      <c r="PA193" s="60"/>
      <c r="PB193" s="60"/>
      <c r="PC193" s="60"/>
      <c r="PD193" s="60"/>
      <c r="PE193" s="60"/>
      <c r="PF193" s="60"/>
      <c r="PG193" s="60"/>
      <c r="PH193" s="60"/>
      <c r="PI193" s="60"/>
      <c r="PJ193" s="60"/>
      <c r="PK193" s="60"/>
      <c r="PL193" s="60"/>
      <c r="PM193" s="60"/>
      <c r="PN193" s="60"/>
      <c r="PO193" s="60"/>
      <c r="PP193" s="60"/>
      <c r="PQ193" s="60"/>
      <c r="PR193" s="60"/>
      <c r="PS193" s="60"/>
      <c r="PT193" s="60"/>
      <c r="PU193" s="60"/>
      <c r="PV193" s="60"/>
      <c r="PW193" s="60"/>
      <c r="PX193" s="60"/>
      <c r="PY193" s="60"/>
      <c r="PZ193" s="60"/>
      <c r="QA193" s="60"/>
      <c r="QB193" s="60"/>
      <c r="QC193" s="60"/>
      <c r="QD193" s="60"/>
      <c r="QE193" s="60"/>
      <c r="QF193" s="60"/>
      <c r="QG193" s="60"/>
      <c r="QH193" s="60"/>
      <c r="QI193" s="60"/>
      <c r="QJ193" s="60"/>
      <c r="QK193" s="60"/>
      <c r="QL193" s="60"/>
      <c r="QM193" s="60"/>
      <c r="QN193" s="60"/>
      <c r="QO193" s="60"/>
      <c r="QP193" s="60"/>
      <c r="QQ193" s="60"/>
      <c r="QR193" s="60"/>
      <c r="QS193" s="60"/>
      <c r="QT193" s="60"/>
      <c r="QU193" s="60"/>
      <c r="QV193" s="60"/>
      <c r="QW193" s="60"/>
      <c r="QX193" s="60"/>
      <c r="QY193" s="60"/>
      <c r="QZ193" s="60"/>
      <c r="RA193" s="60"/>
      <c r="RB193" s="60"/>
      <c r="RC193" s="60"/>
      <c r="RD193" s="60"/>
      <c r="RE193" s="60"/>
      <c r="RF193" s="60"/>
      <c r="RG193" s="60"/>
      <c r="RH193" s="60"/>
      <c r="RI193" s="60"/>
      <c r="RJ193" s="60"/>
      <c r="RK193" s="60"/>
      <c r="RL193" s="60"/>
      <c r="RM193" s="60"/>
      <c r="RN193" s="60"/>
      <c r="RO193" s="60"/>
      <c r="RP193" s="60"/>
      <c r="RQ193" s="60"/>
      <c r="RR193" s="60"/>
      <c r="RS193" s="60"/>
      <c r="RT193" s="60"/>
      <c r="RU193" s="60"/>
      <c r="RV193" s="60"/>
      <c r="RW193" s="60"/>
      <c r="RX193" s="60"/>
      <c r="RY193" s="60"/>
      <c r="RZ193" s="60"/>
      <c r="SA193" s="60"/>
      <c r="SB193" s="60"/>
      <c r="SC193" s="60"/>
      <c r="SD193" s="60"/>
      <c r="SE193" s="60"/>
      <c r="SF193" s="60"/>
      <c r="SG193" s="60"/>
      <c r="SH193" s="60"/>
      <c r="SI193" s="60"/>
      <c r="SJ193" s="60"/>
      <c r="SK193" s="60"/>
      <c r="SL193" s="60"/>
      <c r="SM193" s="60"/>
      <c r="SN193" s="60"/>
      <c r="SO193" s="60"/>
      <c r="SP193" s="60"/>
      <c r="SQ193" s="60"/>
      <c r="SR193" s="60"/>
      <c r="SS193" s="60"/>
      <c r="ST193" s="60"/>
      <c r="SU193" s="60"/>
      <c r="SV193" s="60"/>
      <c r="SW193" s="60"/>
      <c r="SX193" s="60"/>
      <c r="SY193" s="60"/>
      <c r="SZ193" s="60"/>
      <c r="TA193" s="60"/>
      <c r="TB193" s="60"/>
      <c r="TC193" s="60"/>
    </row>
    <row r="194" spans="1:523" s="38" customFormat="1" ht="45" customHeight="1">
      <c r="A194" s="75"/>
      <c r="B194" s="72"/>
      <c r="C194" s="75"/>
      <c r="D194" s="72"/>
      <c r="E194" s="75"/>
      <c r="F194" s="72"/>
      <c r="G194" s="75"/>
      <c r="H194" s="72"/>
      <c r="I194" s="75"/>
      <c r="J194" s="72"/>
      <c r="K194" s="75"/>
      <c r="L194" s="77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3"/>
      <c r="Y194" s="72"/>
      <c r="Z194" s="72"/>
      <c r="AA194" s="74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60"/>
      <c r="CW194" s="60"/>
      <c r="CX194" s="60"/>
      <c r="CY194" s="60"/>
      <c r="CZ194" s="60"/>
      <c r="DA194" s="60"/>
      <c r="DB194" s="60"/>
      <c r="DC194" s="60"/>
      <c r="DD194" s="60"/>
      <c r="DE194" s="60"/>
      <c r="DF194" s="60"/>
      <c r="DG194" s="60"/>
      <c r="DH194" s="60"/>
      <c r="DI194" s="60"/>
      <c r="DJ194" s="60"/>
      <c r="DK194" s="60"/>
      <c r="DL194" s="60"/>
      <c r="DM194" s="60"/>
      <c r="DN194" s="60"/>
      <c r="DO194" s="60"/>
      <c r="DP194" s="60"/>
      <c r="DQ194" s="60"/>
      <c r="DR194" s="60"/>
      <c r="DS194" s="60"/>
      <c r="DT194" s="60"/>
      <c r="DU194" s="60"/>
      <c r="DV194" s="60"/>
      <c r="DW194" s="60"/>
      <c r="DX194" s="60"/>
      <c r="DY194" s="60"/>
      <c r="DZ194" s="60"/>
      <c r="EA194" s="60"/>
      <c r="EB194" s="60"/>
      <c r="EC194" s="60"/>
      <c r="ED194" s="60"/>
      <c r="EE194" s="60"/>
      <c r="EF194" s="60"/>
      <c r="EG194" s="60"/>
      <c r="EH194" s="60"/>
      <c r="EI194" s="60"/>
      <c r="EJ194" s="60"/>
      <c r="EK194" s="60"/>
      <c r="EL194" s="60"/>
      <c r="EM194" s="60"/>
      <c r="EN194" s="60"/>
      <c r="EO194" s="60"/>
      <c r="EP194" s="60"/>
      <c r="EQ194" s="60"/>
      <c r="ER194" s="60"/>
      <c r="ES194" s="60"/>
      <c r="ET194" s="60"/>
      <c r="EU194" s="60"/>
      <c r="EV194" s="60"/>
      <c r="EW194" s="60"/>
      <c r="EX194" s="60"/>
      <c r="EY194" s="60"/>
      <c r="EZ194" s="60"/>
      <c r="FA194" s="60"/>
      <c r="FB194" s="60"/>
      <c r="FC194" s="60"/>
      <c r="FD194" s="60"/>
      <c r="FE194" s="60"/>
      <c r="FF194" s="60"/>
      <c r="FG194" s="60"/>
      <c r="FH194" s="60"/>
      <c r="FI194" s="60"/>
      <c r="FJ194" s="60"/>
      <c r="FK194" s="60"/>
      <c r="FL194" s="60"/>
      <c r="FM194" s="60"/>
      <c r="FN194" s="60"/>
      <c r="FO194" s="60"/>
      <c r="FP194" s="60"/>
      <c r="FQ194" s="60"/>
      <c r="FR194" s="60"/>
      <c r="FS194" s="60"/>
      <c r="FT194" s="60"/>
      <c r="FU194" s="60"/>
      <c r="FV194" s="60"/>
      <c r="FW194" s="60"/>
      <c r="FX194" s="60"/>
      <c r="FY194" s="60"/>
      <c r="FZ194" s="60"/>
      <c r="GA194" s="60"/>
      <c r="GB194" s="60"/>
      <c r="GC194" s="60"/>
      <c r="GD194" s="60"/>
      <c r="GE194" s="60"/>
      <c r="GF194" s="60"/>
      <c r="GG194" s="60"/>
      <c r="GH194" s="60"/>
      <c r="GI194" s="60"/>
      <c r="GJ194" s="60"/>
      <c r="GK194" s="60"/>
      <c r="GL194" s="60"/>
      <c r="GM194" s="60"/>
      <c r="GN194" s="60"/>
      <c r="GO194" s="60"/>
      <c r="GP194" s="60"/>
      <c r="GQ194" s="60"/>
      <c r="GR194" s="60"/>
      <c r="GS194" s="60"/>
      <c r="GT194" s="60"/>
      <c r="GU194" s="60"/>
      <c r="GV194" s="60"/>
      <c r="GW194" s="60"/>
      <c r="GX194" s="60"/>
      <c r="GY194" s="60"/>
      <c r="GZ194" s="60"/>
      <c r="HA194" s="60"/>
      <c r="HB194" s="60"/>
      <c r="HC194" s="60"/>
      <c r="HD194" s="60"/>
      <c r="HE194" s="60"/>
      <c r="HF194" s="60"/>
      <c r="HG194" s="60"/>
      <c r="HH194" s="60"/>
      <c r="HI194" s="60"/>
      <c r="HJ194" s="60"/>
      <c r="HK194" s="60"/>
      <c r="HL194" s="60"/>
      <c r="HM194" s="60"/>
      <c r="HN194" s="60"/>
      <c r="HO194" s="60"/>
      <c r="HP194" s="60"/>
      <c r="HQ194" s="60"/>
      <c r="HR194" s="60"/>
      <c r="HS194" s="60"/>
      <c r="HT194" s="60"/>
      <c r="HU194" s="60"/>
      <c r="HV194" s="60"/>
      <c r="HW194" s="60"/>
      <c r="HX194" s="60"/>
      <c r="HY194" s="60"/>
      <c r="HZ194" s="60"/>
      <c r="IA194" s="60"/>
      <c r="IB194" s="60"/>
      <c r="IC194" s="60"/>
      <c r="ID194" s="60"/>
      <c r="IE194" s="60"/>
      <c r="IF194" s="60"/>
      <c r="IG194" s="60"/>
      <c r="IH194" s="60"/>
      <c r="II194" s="60"/>
      <c r="IJ194" s="60"/>
      <c r="IK194" s="60"/>
      <c r="IL194" s="60"/>
      <c r="IM194" s="60"/>
      <c r="IN194" s="60"/>
      <c r="IO194" s="60"/>
      <c r="IP194" s="60"/>
      <c r="IQ194" s="60"/>
      <c r="IR194" s="60"/>
      <c r="IS194" s="60"/>
      <c r="IT194" s="60"/>
      <c r="IU194" s="60"/>
      <c r="IV194" s="60"/>
      <c r="IW194" s="60"/>
      <c r="IX194" s="60"/>
      <c r="IY194" s="60"/>
      <c r="IZ194" s="60"/>
      <c r="JA194" s="60"/>
      <c r="JB194" s="60"/>
      <c r="JC194" s="60"/>
      <c r="JD194" s="60"/>
      <c r="JE194" s="60"/>
      <c r="JF194" s="60"/>
      <c r="JG194" s="60"/>
      <c r="JH194" s="60"/>
      <c r="JI194" s="60"/>
      <c r="JJ194" s="60"/>
      <c r="JK194" s="60"/>
      <c r="JL194" s="60"/>
      <c r="JM194" s="60"/>
      <c r="JN194" s="60"/>
      <c r="JO194" s="60"/>
      <c r="JP194" s="60"/>
      <c r="JQ194" s="60"/>
      <c r="JR194" s="60"/>
      <c r="JS194" s="60"/>
      <c r="JT194" s="60"/>
      <c r="JU194" s="60"/>
      <c r="JV194" s="60"/>
      <c r="JW194" s="60"/>
      <c r="JX194" s="60"/>
      <c r="JY194" s="60"/>
      <c r="JZ194" s="60"/>
      <c r="KA194" s="60"/>
      <c r="KB194" s="60"/>
      <c r="KC194" s="60"/>
      <c r="KD194" s="60"/>
      <c r="KE194" s="60"/>
      <c r="KF194" s="60"/>
      <c r="KG194" s="60"/>
      <c r="KH194" s="60"/>
      <c r="KI194" s="60"/>
      <c r="KJ194" s="60"/>
      <c r="KK194" s="60"/>
      <c r="KL194" s="60"/>
      <c r="KM194" s="60"/>
      <c r="KN194" s="60"/>
      <c r="KO194" s="60"/>
      <c r="KP194" s="60"/>
      <c r="KQ194" s="60"/>
      <c r="KR194" s="60"/>
      <c r="KS194" s="60"/>
      <c r="KT194" s="60"/>
      <c r="KU194" s="60"/>
      <c r="KV194" s="60"/>
      <c r="KW194" s="60"/>
      <c r="KX194" s="60"/>
      <c r="KY194" s="60"/>
      <c r="KZ194" s="60"/>
      <c r="LA194" s="60"/>
      <c r="LB194" s="60"/>
      <c r="LC194" s="60"/>
      <c r="LD194" s="60"/>
      <c r="LE194" s="60"/>
      <c r="LF194" s="60"/>
      <c r="LG194" s="60"/>
      <c r="LH194" s="60"/>
      <c r="LI194" s="60"/>
      <c r="LJ194" s="60"/>
      <c r="LK194" s="60"/>
      <c r="LL194" s="60"/>
      <c r="LM194" s="60"/>
      <c r="LN194" s="60"/>
      <c r="LO194" s="60"/>
      <c r="LP194" s="60"/>
      <c r="LQ194" s="60"/>
      <c r="LR194" s="60"/>
      <c r="LS194" s="60"/>
      <c r="LT194" s="60"/>
      <c r="LU194" s="60"/>
      <c r="LV194" s="60"/>
      <c r="LW194" s="60"/>
      <c r="LX194" s="60"/>
      <c r="LY194" s="60"/>
      <c r="LZ194" s="60"/>
      <c r="MA194" s="60"/>
      <c r="MB194" s="60"/>
      <c r="MC194" s="60"/>
      <c r="MD194" s="60"/>
      <c r="ME194" s="60"/>
      <c r="MF194" s="60"/>
      <c r="MG194" s="60"/>
      <c r="MH194" s="60"/>
      <c r="MI194" s="60"/>
      <c r="MJ194" s="60"/>
      <c r="MK194" s="60"/>
      <c r="ML194" s="60"/>
      <c r="MM194" s="60"/>
      <c r="MN194" s="60"/>
      <c r="MO194" s="60"/>
      <c r="MP194" s="60"/>
      <c r="MQ194" s="60"/>
      <c r="MR194" s="60"/>
      <c r="MS194" s="60"/>
      <c r="MT194" s="60"/>
      <c r="MU194" s="60"/>
      <c r="MV194" s="60"/>
      <c r="MW194" s="60"/>
      <c r="MX194" s="60"/>
      <c r="MY194" s="60"/>
      <c r="MZ194" s="60"/>
      <c r="NA194" s="60"/>
      <c r="NB194" s="60"/>
      <c r="NC194" s="60"/>
      <c r="ND194" s="60"/>
      <c r="NE194" s="60"/>
      <c r="NF194" s="60"/>
      <c r="NG194" s="60"/>
      <c r="NH194" s="60"/>
      <c r="NI194" s="60"/>
      <c r="NJ194" s="60"/>
      <c r="NK194" s="60"/>
      <c r="NL194" s="60"/>
      <c r="NM194" s="60"/>
      <c r="NN194" s="60"/>
      <c r="NO194" s="60"/>
      <c r="NP194" s="60"/>
      <c r="NQ194" s="60"/>
      <c r="NR194" s="60"/>
      <c r="NS194" s="60"/>
      <c r="NT194" s="60"/>
      <c r="NU194" s="60"/>
      <c r="NV194" s="60"/>
      <c r="NW194" s="60"/>
      <c r="NX194" s="60"/>
      <c r="NY194" s="60"/>
      <c r="NZ194" s="60"/>
      <c r="OA194" s="60"/>
      <c r="OB194" s="60"/>
      <c r="OC194" s="60"/>
      <c r="OD194" s="60"/>
      <c r="OE194" s="60"/>
      <c r="OF194" s="60"/>
      <c r="OG194" s="60"/>
      <c r="OH194" s="60"/>
      <c r="OI194" s="60"/>
      <c r="OJ194" s="60"/>
      <c r="OK194" s="60"/>
      <c r="OL194" s="60"/>
      <c r="OM194" s="60"/>
      <c r="ON194" s="60"/>
      <c r="OO194" s="60"/>
      <c r="OP194" s="60"/>
      <c r="OQ194" s="60"/>
      <c r="OR194" s="60"/>
      <c r="OS194" s="60"/>
      <c r="OT194" s="60"/>
      <c r="OU194" s="60"/>
      <c r="OV194" s="60"/>
      <c r="OW194" s="60"/>
      <c r="OX194" s="60"/>
      <c r="OY194" s="60"/>
      <c r="OZ194" s="60"/>
      <c r="PA194" s="60"/>
      <c r="PB194" s="60"/>
      <c r="PC194" s="60"/>
      <c r="PD194" s="60"/>
      <c r="PE194" s="60"/>
      <c r="PF194" s="60"/>
      <c r="PG194" s="60"/>
      <c r="PH194" s="60"/>
      <c r="PI194" s="60"/>
      <c r="PJ194" s="60"/>
      <c r="PK194" s="60"/>
      <c r="PL194" s="60"/>
      <c r="PM194" s="60"/>
      <c r="PN194" s="60"/>
      <c r="PO194" s="60"/>
      <c r="PP194" s="60"/>
      <c r="PQ194" s="60"/>
      <c r="PR194" s="60"/>
      <c r="PS194" s="60"/>
      <c r="PT194" s="60"/>
      <c r="PU194" s="60"/>
      <c r="PV194" s="60"/>
      <c r="PW194" s="60"/>
      <c r="PX194" s="60"/>
      <c r="PY194" s="60"/>
      <c r="PZ194" s="60"/>
      <c r="QA194" s="60"/>
      <c r="QB194" s="60"/>
      <c r="QC194" s="60"/>
      <c r="QD194" s="60"/>
      <c r="QE194" s="60"/>
      <c r="QF194" s="60"/>
      <c r="QG194" s="60"/>
      <c r="QH194" s="60"/>
      <c r="QI194" s="60"/>
      <c r="QJ194" s="60"/>
      <c r="QK194" s="60"/>
      <c r="QL194" s="60"/>
      <c r="QM194" s="60"/>
      <c r="QN194" s="60"/>
      <c r="QO194" s="60"/>
      <c r="QP194" s="60"/>
      <c r="QQ194" s="60"/>
      <c r="QR194" s="60"/>
      <c r="QS194" s="60"/>
      <c r="QT194" s="60"/>
      <c r="QU194" s="60"/>
      <c r="QV194" s="60"/>
      <c r="QW194" s="60"/>
      <c r="QX194" s="60"/>
      <c r="QY194" s="60"/>
      <c r="QZ194" s="60"/>
      <c r="RA194" s="60"/>
      <c r="RB194" s="60"/>
      <c r="RC194" s="60"/>
      <c r="RD194" s="60"/>
      <c r="RE194" s="60"/>
      <c r="RF194" s="60"/>
      <c r="RG194" s="60"/>
      <c r="RH194" s="60"/>
      <c r="RI194" s="60"/>
      <c r="RJ194" s="60"/>
      <c r="RK194" s="60"/>
      <c r="RL194" s="60"/>
      <c r="RM194" s="60"/>
      <c r="RN194" s="60"/>
      <c r="RO194" s="60"/>
      <c r="RP194" s="60"/>
      <c r="RQ194" s="60"/>
      <c r="RR194" s="60"/>
      <c r="RS194" s="60"/>
      <c r="RT194" s="60"/>
      <c r="RU194" s="60"/>
      <c r="RV194" s="60"/>
      <c r="RW194" s="60"/>
      <c r="RX194" s="60"/>
      <c r="RY194" s="60"/>
      <c r="RZ194" s="60"/>
      <c r="SA194" s="60"/>
      <c r="SB194" s="60"/>
      <c r="SC194" s="60"/>
      <c r="SD194" s="60"/>
      <c r="SE194" s="60"/>
      <c r="SF194" s="60"/>
      <c r="SG194" s="60"/>
      <c r="SH194" s="60"/>
      <c r="SI194" s="60"/>
      <c r="SJ194" s="60"/>
      <c r="SK194" s="60"/>
      <c r="SL194" s="60"/>
      <c r="SM194" s="60"/>
      <c r="SN194" s="60"/>
      <c r="SO194" s="60"/>
      <c r="SP194" s="60"/>
      <c r="SQ194" s="60"/>
      <c r="SR194" s="60"/>
      <c r="SS194" s="60"/>
      <c r="ST194" s="60"/>
      <c r="SU194" s="60"/>
      <c r="SV194" s="60"/>
      <c r="SW194" s="60"/>
      <c r="SX194" s="60"/>
      <c r="SY194" s="60"/>
      <c r="SZ194" s="60"/>
      <c r="TA194" s="60"/>
      <c r="TB194" s="60"/>
      <c r="TC194" s="60"/>
    </row>
    <row r="195" spans="1:523" s="38" customFormat="1" ht="45" customHeight="1">
      <c r="A195" s="75"/>
      <c r="B195" s="72"/>
      <c r="C195" s="75"/>
      <c r="D195" s="72"/>
      <c r="E195" s="75"/>
      <c r="F195" s="72"/>
      <c r="G195" s="75"/>
      <c r="H195" s="72"/>
      <c r="I195" s="75"/>
      <c r="J195" s="72"/>
      <c r="K195" s="75"/>
      <c r="L195" s="77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3"/>
      <c r="Y195" s="72"/>
      <c r="Z195" s="72"/>
      <c r="AA195" s="74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60"/>
      <c r="CW195" s="60"/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60"/>
      <c r="DI195" s="60"/>
      <c r="DJ195" s="60"/>
      <c r="DK195" s="60"/>
      <c r="DL195" s="60"/>
      <c r="DM195" s="60"/>
      <c r="DN195" s="60"/>
      <c r="DO195" s="60"/>
      <c r="DP195" s="60"/>
      <c r="DQ195" s="60"/>
      <c r="DR195" s="60"/>
      <c r="DS195" s="60"/>
      <c r="DT195" s="60"/>
      <c r="DU195" s="60"/>
      <c r="DV195" s="60"/>
      <c r="DW195" s="60"/>
      <c r="DX195" s="60"/>
      <c r="DY195" s="60"/>
      <c r="DZ195" s="60"/>
      <c r="EA195" s="60"/>
      <c r="EB195" s="60"/>
      <c r="EC195" s="60"/>
      <c r="ED195" s="60"/>
      <c r="EE195" s="60"/>
      <c r="EF195" s="60"/>
      <c r="EG195" s="60"/>
      <c r="EH195" s="60"/>
      <c r="EI195" s="60"/>
      <c r="EJ195" s="60"/>
      <c r="EK195" s="60"/>
      <c r="EL195" s="60"/>
      <c r="EM195" s="60"/>
      <c r="EN195" s="60"/>
      <c r="EO195" s="60"/>
      <c r="EP195" s="60"/>
      <c r="EQ195" s="60"/>
      <c r="ER195" s="60"/>
      <c r="ES195" s="60"/>
      <c r="ET195" s="60"/>
      <c r="EU195" s="60"/>
      <c r="EV195" s="60"/>
      <c r="EW195" s="60"/>
      <c r="EX195" s="60"/>
      <c r="EY195" s="60"/>
      <c r="EZ195" s="60"/>
      <c r="FA195" s="60"/>
      <c r="FB195" s="60"/>
      <c r="FC195" s="60"/>
      <c r="FD195" s="60"/>
      <c r="FE195" s="60"/>
      <c r="FF195" s="60"/>
      <c r="FG195" s="60"/>
      <c r="FH195" s="60"/>
      <c r="FI195" s="60"/>
      <c r="FJ195" s="60"/>
      <c r="FK195" s="60"/>
      <c r="FL195" s="60"/>
      <c r="FM195" s="60"/>
      <c r="FN195" s="60"/>
      <c r="FO195" s="60"/>
      <c r="FP195" s="60"/>
      <c r="FQ195" s="60"/>
      <c r="FR195" s="60"/>
      <c r="FS195" s="60"/>
      <c r="FT195" s="60"/>
      <c r="FU195" s="60"/>
      <c r="FV195" s="60"/>
      <c r="FW195" s="60"/>
      <c r="FX195" s="60"/>
      <c r="FY195" s="60"/>
      <c r="FZ195" s="60"/>
      <c r="GA195" s="60"/>
      <c r="GB195" s="60"/>
      <c r="GC195" s="60"/>
      <c r="GD195" s="60"/>
      <c r="GE195" s="60"/>
      <c r="GF195" s="60"/>
      <c r="GG195" s="60"/>
      <c r="GH195" s="60"/>
      <c r="GI195" s="60"/>
      <c r="GJ195" s="60"/>
      <c r="GK195" s="60"/>
      <c r="GL195" s="60"/>
      <c r="GM195" s="60"/>
      <c r="GN195" s="60"/>
      <c r="GO195" s="60"/>
      <c r="GP195" s="60"/>
      <c r="GQ195" s="60"/>
      <c r="GR195" s="60"/>
      <c r="GS195" s="60"/>
      <c r="GT195" s="60"/>
      <c r="GU195" s="60"/>
      <c r="GV195" s="60"/>
      <c r="GW195" s="60"/>
      <c r="GX195" s="60"/>
      <c r="GY195" s="60"/>
      <c r="GZ195" s="60"/>
      <c r="HA195" s="60"/>
      <c r="HB195" s="60"/>
      <c r="HC195" s="60"/>
      <c r="HD195" s="60"/>
      <c r="HE195" s="60"/>
      <c r="HF195" s="60"/>
      <c r="HG195" s="60"/>
      <c r="HH195" s="60"/>
      <c r="HI195" s="60"/>
      <c r="HJ195" s="60"/>
      <c r="HK195" s="60"/>
      <c r="HL195" s="60"/>
      <c r="HM195" s="60"/>
      <c r="HN195" s="60"/>
      <c r="HO195" s="60"/>
      <c r="HP195" s="60"/>
      <c r="HQ195" s="60"/>
      <c r="HR195" s="60"/>
      <c r="HS195" s="60"/>
      <c r="HT195" s="60"/>
      <c r="HU195" s="60"/>
      <c r="HV195" s="60"/>
      <c r="HW195" s="60"/>
      <c r="HX195" s="60"/>
      <c r="HY195" s="60"/>
      <c r="HZ195" s="60"/>
      <c r="IA195" s="60"/>
      <c r="IB195" s="60"/>
      <c r="IC195" s="60"/>
      <c r="ID195" s="60"/>
      <c r="IE195" s="60"/>
      <c r="IF195" s="60"/>
      <c r="IG195" s="60"/>
      <c r="IH195" s="60"/>
      <c r="II195" s="60"/>
      <c r="IJ195" s="60"/>
      <c r="IK195" s="60"/>
      <c r="IL195" s="60"/>
      <c r="IM195" s="60"/>
      <c r="IN195" s="60"/>
      <c r="IO195" s="60"/>
      <c r="IP195" s="60"/>
      <c r="IQ195" s="60"/>
      <c r="IR195" s="60"/>
      <c r="IS195" s="60"/>
      <c r="IT195" s="60"/>
      <c r="IU195" s="60"/>
      <c r="IV195" s="60"/>
      <c r="IW195" s="60"/>
      <c r="IX195" s="60"/>
      <c r="IY195" s="60"/>
      <c r="IZ195" s="60"/>
      <c r="JA195" s="60"/>
      <c r="JB195" s="60"/>
      <c r="JC195" s="60"/>
      <c r="JD195" s="60"/>
      <c r="JE195" s="60"/>
      <c r="JF195" s="60"/>
      <c r="JG195" s="60"/>
      <c r="JH195" s="60"/>
      <c r="JI195" s="60"/>
      <c r="JJ195" s="60"/>
      <c r="JK195" s="60"/>
      <c r="JL195" s="60"/>
      <c r="JM195" s="60"/>
      <c r="JN195" s="60"/>
      <c r="JO195" s="60"/>
      <c r="JP195" s="60"/>
      <c r="JQ195" s="60"/>
      <c r="JR195" s="60"/>
      <c r="JS195" s="60"/>
      <c r="JT195" s="60"/>
      <c r="JU195" s="60"/>
      <c r="JV195" s="60"/>
      <c r="JW195" s="60"/>
      <c r="JX195" s="60"/>
      <c r="JY195" s="60"/>
      <c r="JZ195" s="60"/>
      <c r="KA195" s="60"/>
      <c r="KB195" s="60"/>
      <c r="KC195" s="60"/>
      <c r="KD195" s="60"/>
      <c r="KE195" s="60"/>
      <c r="KF195" s="60"/>
      <c r="KG195" s="60"/>
      <c r="KH195" s="60"/>
      <c r="KI195" s="60"/>
      <c r="KJ195" s="60"/>
      <c r="KK195" s="60"/>
      <c r="KL195" s="60"/>
      <c r="KM195" s="60"/>
      <c r="KN195" s="60"/>
      <c r="KO195" s="60"/>
      <c r="KP195" s="60"/>
      <c r="KQ195" s="60"/>
      <c r="KR195" s="60"/>
      <c r="KS195" s="60"/>
      <c r="KT195" s="60"/>
      <c r="KU195" s="60"/>
      <c r="KV195" s="60"/>
      <c r="KW195" s="60"/>
      <c r="KX195" s="60"/>
      <c r="KY195" s="60"/>
      <c r="KZ195" s="60"/>
      <c r="LA195" s="60"/>
      <c r="LB195" s="60"/>
      <c r="LC195" s="60"/>
      <c r="LD195" s="60"/>
      <c r="LE195" s="60"/>
      <c r="LF195" s="60"/>
      <c r="LG195" s="60"/>
      <c r="LH195" s="60"/>
      <c r="LI195" s="60"/>
      <c r="LJ195" s="60"/>
      <c r="LK195" s="60"/>
      <c r="LL195" s="60"/>
      <c r="LM195" s="60"/>
      <c r="LN195" s="60"/>
      <c r="LO195" s="60"/>
      <c r="LP195" s="60"/>
      <c r="LQ195" s="60"/>
      <c r="LR195" s="60"/>
      <c r="LS195" s="60"/>
      <c r="LT195" s="60"/>
      <c r="LU195" s="60"/>
      <c r="LV195" s="60"/>
      <c r="LW195" s="60"/>
      <c r="LX195" s="60"/>
      <c r="LY195" s="60"/>
      <c r="LZ195" s="60"/>
      <c r="MA195" s="60"/>
      <c r="MB195" s="60"/>
      <c r="MC195" s="60"/>
      <c r="MD195" s="60"/>
      <c r="ME195" s="60"/>
      <c r="MF195" s="60"/>
      <c r="MG195" s="60"/>
      <c r="MH195" s="60"/>
      <c r="MI195" s="60"/>
      <c r="MJ195" s="60"/>
      <c r="MK195" s="60"/>
      <c r="ML195" s="60"/>
      <c r="MM195" s="60"/>
      <c r="MN195" s="60"/>
      <c r="MO195" s="60"/>
      <c r="MP195" s="60"/>
      <c r="MQ195" s="60"/>
      <c r="MR195" s="60"/>
      <c r="MS195" s="60"/>
      <c r="MT195" s="60"/>
      <c r="MU195" s="60"/>
      <c r="MV195" s="60"/>
      <c r="MW195" s="60"/>
      <c r="MX195" s="60"/>
      <c r="MY195" s="60"/>
      <c r="MZ195" s="60"/>
      <c r="NA195" s="60"/>
      <c r="NB195" s="60"/>
      <c r="NC195" s="60"/>
      <c r="ND195" s="60"/>
      <c r="NE195" s="60"/>
      <c r="NF195" s="60"/>
      <c r="NG195" s="60"/>
      <c r="NH195" s="60"/>
      <c r="NI195" s="60"/>
      <c r="NJ195" s="60"/>
      <c r="NK195" s="60"/>
      <c r="NL195" s="60"/>
      <c r="NM195" s="60"/>
      <c r="NN195" s="60"/>
      <c r="NO195" s="60"/>
      <c r="NP195" s="60"/>
      <c r="NQ195" s="60"/>
      <c r="NR195" s="60"/>
      <c r="NS195" s="60"/>
      <c r="NT195" s="60"/>
      <c r="NU195" s="60"/>
      <c r="NV195" s="60"/>
      <c r="NW195" s="60"/>
      <c r="NX195" s="60"/>
      <c r="NY195" s="60"/>
      <c r="NZ195" s="60"/>
      <c r="OA195" s="60"/>
      <c r="OB195" s="60"/>
      <c r="OC195" s="60"/>
      <c r="OD195" s="60"/>
      <c r="OE195" s="60"/>
      <c r="OF195" s="60"/>
      <c r="OG195" s="60"/>
      <c r="OH195" s="60"/>
      <c r="OI195" s="60"/>
      <c r="OJ195" s="60"/>
      <c r="OK195" s="60"/>
      <c r="OL195" s="60"/>
      <c r="OM195" s="60"/>
      <c r="ON195" s="60"/>
      <c r="OO195" s="60"/>
      <c r="OP195" s="60"/>
      <c r="OQ195" s="60"/>
      <c r="OR195" s="60"/>
      <c r="OS195" s="60"/>
      <c r="OT195" s="60"/>
      <c r="OU195" s="60"/>
      <c r="OV195" s="60"/>
      <c r="OW195" s="60"/>
      <c r="OX195" s="60"/>
      <c r="OY195" s="60"/>
      <c r="OZ195" s="60"/>
      <c r="PA195" s="60"/>
      <c r="PB195" s="60"/>
      <c r="PC195" s="60"/>
      <c r="PD195" s="60"/>
      <c r="PE195" s="60"/>
      <c r="PF195" s="60"/>
      <c r="PG195" s="60"/>
      <c r="PH195" s="60"/>
      <c r="PI195" s="60"/>
      <c r="PJ195" s="60"/>
      <c r="PK195" s="60"/>
      <c r="PL195" s="60"/>
      <c r="PM195" s="60"/>
      <c r="PN195" s="60"/>
      <c r="PO195" s="60"/>
      <c r="PP195" s="60"/>
      <c r="PQ195" s="60"/>
      <c r="PR195" s="60"/>
      <c r="PS195" s="60"/>
      <c r="PT195" s="60"/>
      <c r="PU195" s="60"/>
      <c r="PV195" s="60"/>
      <c r="PW195" s="60"/>
      <c r="PX195" s="60"/>
      <c r="PY195" s="60"/>
      <c r="PZ195" s="60"/>
      <c r="QA195" s="60"/>
      <c r="QB195" s="60"/>
      <c r="QC195" s="60"/>
      <c r="QD195" s="60"/>
      <c r="QE195" s="60"/>
      <c r="QF195" s="60"/>
      <c r="QG195" s="60"/>
      <c r="QH195" s="60"/>
      <c r="QI195" s="60"/>
      <c r="QJ195" s="60"/>
      <c r="QK195" s="60"/>
      <c r="QL195" s="60"/>
      <c r="QM195" s="60"/>
      <c r="QN195" s="60"/>
      <c r="QO195" s="60"/>
      <c r="QP195" s="60"/>
      <c r="QQ195" s="60"/>
      <c r="QR195" s="60"/>
      <c r="QS195" s="60"/>
      <c r="QT195" s="60"/>
      <c r="QU195" s="60"/>
      <c r="QV195" s="60"/>
      <c r="QW195" s="60"/>
      <c r="QX195" s="60"/>
      <c r="QY195" s="60"/>
      <c r="QZ195" s="60"/>
      <c r="RA195" s="60"/>
      <c r="RB195" s="60"/>
      <c r="RC195" s="60"/>
      <c r="RD195" s="60"/>
      <c r="RE195" s="60"/>
      <c r="RF195" s="60"/>
      <c r="RG195" s="60"/>
      <c r="RH195" s="60"/>
      <c r="RI195" s="60"/>
      <c r="RJ195" s="60"/>
      <c r="RK195" s="60"/>
      <c r="RL195" s="60"/>
      <c r="RM195" s="60"/>
      <c r="RN195" s="60"/>
      <c r="RO195" s="60"/>
      <c r="RP195" s="60"/>
      <c r="RQ195" s="60"/>
      <c r="RR195" s="60"/>
      <c r="RS195" s="60"/>
      <c r="RT195" s="60"/>
      <c r="RU195" s="60"/>
      <c r="RV195" s="60"/>
      <c r="RW195" s="60"/>
      <c r="RX195" s="60"/>
      <c r="RY195" s="60"/>
      <c r="RZ195" s="60"/>
      <c r="SA195" s="60"/>
      <c r="SB195" s="60"/>
      <c r="SC195" s="60"/>
      <c r="SD195" s="60"/>
      <c r="SE195" s="60"/>
      <c r="SF195" s="60"/>
      <c r="SG195" s="60"/>
      <c r="SH195" s="60"/>
      <c r="SI195" s="60"/>
      <c r="SJ195" s="60"/>
      <c r="SK195" s="60"/>
      <c r="SL195" s="60"/>
      <c r="SM195" s="60"/>
      <c r="SN195" s="60"/>
      <c r="SO195" s="60"/>
      <c r="SP195" s="60"/>
      <c r="SQ195" s="60"/>
      <c r="SR195" s="60"/>
      <c r="SS195" s="60"/>
      <c r="ST195" s="60"/>
      <c r="SU195" s="60"/>
      <c r="SV195" s="60"/>
      <c r="SW195" s="60"/>
      <c r="SX195" s="60"/>
      <c r="SY195" s="60"/>
      <c r="SZ195" s="60"/>
      <c r="TA195" s="60"/>
      <c r="TB195" s="60"/>
      <c r="TC195" s="60"/>
    </row>
    <row r="196" spans="1:523" s="38" customFormat="1" ht="45" customHeight="1">
      <c r="A196" s="75"/>
      <c r="B196" s="72"/>
      <c r="C196" s="75"/>
      <c r="D196" s="72"/>
      <c r="E196" s="75"/>
      <c r="F196" s="72"/>
      <c r="G196" s="75"/>
      <c r="H196" s="72"/>
      <c r="I196" s="75"/>
      <c r="J196" s="72"/>
      <c r="K196" s="75"/>
      <c r="L196" s="77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3"/>
      <c r="Y196" s="72"/>
      <c r="Z196" s="72"/>
      <c r="AA196" s="74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60"/>
      <c r="CW196" s="60"/>
      <c r="CX196" s="60"/>
      <c r="CY196" s="60"/>
      <c r="CZ196" s="60"/>
      <c r="DA196" s="60"/>
      <c r="DB196" s="60"/>
      <c r="DC196" s="60"/>
      <c r="DD196" s="60"/>
      <c r="DE196" s="60"/>
      <c r="DF196" s="60"/>
      <c r="DG196" s="60"/>
      <c r="DH196" s="60"/>
      <c r="DI196" s="60"/>
      <c r="DJ196" s="60"/>
      <c r="DK196" s="60"/>
      <c r="DL196" s="60"/>
      <c r="DM196" s="60"/>
      <c r="DN196" s="60"/>
      <c r="DO196" s="60"/>
      <c r="DP196" s="60"/>
      <c r="DQ196" s="60"/>
      <c r="DR196" s="60"/>
      <c r="DS196" s="60"/>
      <c r="DT196" s="60"/>
      <c r="DU196" s="60"/>
      <c r="DV196" s="60"/>
      <c r="DW196" s="60"/>
      <c r="DX196" s="60"/>
      <c r="DY196" s="60"/>
      <c r="DZ196" s="60"/>
      <c r="EA196" s="60"/>
      <c r="EB196" s="60"/>
      <c r="EC196" s="60"/>
      <c r="ED196" s="60"/>
      <c r="EE196" s="60"/>
      <c r="EF196" s="60"/>
      <c r="EG196" s="60"/>
      <c r="EH196" s="60"/>
      <c r="EI196" s="60"/>
      <c r="EJ196" s="60"/>
      <c r="EK196" s="60"/>
      <c r="EL196" s="60"/>
      <c r="EM196" s="60"/>
      <c r="EN196" s="60"/>
      <c r="EO196" s="60"/>
      <c r="EP196" s="60"/>
      <c r="EQ196" s="60"/>
      <c r="ER196" s="60"/>
      <c r="ES196" s="60"/>
      <c r="ET196" s="60"/>
      <c r="EU196" s="60"/>
      <c r="EV196" s="60"/>
      <c r="EW196" s="60"/>
      <c r="EX196" s="60"/>
      <c r="EY196" s="60"/>
      <c r="EZ196" s="60"/>
      <c r="FA196" s="60"/>
      <c r="FB196" s="60"/>
      <c r="FC196" s="60"/>
      <c r="FD196" s="60"/>
      <c r="FE196" s="60"/>
      <c r="FF196" s="60"/>
      <c r="FG196" s="60"/>
      <c r="FH196" s="60"/>
      <c r="FI196" s="60"/>
      <c r="FJ196" s="60"/>
      <c r="FK196" s="60"/>
      <c r="FL196" s="60"/>
      <c r="FM196" s="60"/>
      <c r="FN196" s="60"/>
      <c r="FO196" s="60"/>
      <c r="FP196" s="60"/>
      <c r="FQ196" s="60"/>
      <c r="FR196" s="60"/>
      <c r="FS196" s="60"/>
      <c r="FT196" s="60"/>
      <c r="FU196" s="60"/>
      <c r="FV196" s="60"/>
      <c r="FW196" s="60"/>
      <c r="FX196" s="60"/>
      <c r="FY196" s="60"/>
      <c r="FZ196" s="60"/>
      <c r="GA196" s="60"/>
      <c r="GB196" s="60"/>
      <c r="GC196" s="60"/>
      <c r="GD196" s="60"/>
      <c r="GE196" s="60"/>
      <c r="GF196" s="60"/>
      <c r="GG196" s="60"/>
      <c r="GH196" s="60"/>
      <c r="GI196" s="60"/>
      <c r="GJ196" s="60"/>
      <c r="GK196" s="60"/>
      <c r="GL196" s="60"/>
      <c r="GM196" s="60"/>
      <c r="GN196" s="60"/>
      <c r="GO196" s="60"/>
      <c r="GP196" s="60"/>
      <c r="GQ196" s="60"/>
      <c r="GR196" s="60"/>
      <c r="GS196" s="60"/>
      <c r="GT196" s="60"/>
      <c r="GU196" s="60"/>
      <c r="GV196" s="60"/>
      <c r="GW196" s="60"/>
      <c r="GX196" s="60"/>
      <c r="GY196" s="60"/>
      <c r="GZ196" s="60"/>
      <c r="HA196" s="60"/>
      <c r="HB196" s="60"/>
      <c r="HC196" s="60"/>
      <c r="HD196" s="60"/>
      <c r="HE196" s="60"/>
      <c r="HF196" s="60"/>
      <c r="HG196" s="60"/>
      <c r="HH196" s="60"/>
      <c r="HI196" s="60"/>
      <c r="HJ196" s="60"/>
      <c r="HK196" s="60"/>
      <c r="HL196" s="60"/>
      <c r="HM196" s="60"/>
      <c r="HN196" s="60"/>
      <c r="HO196" s="60"/>
      <c r="HP196" s="60"/>
      <c r="HQ196" s="60"/>
      <c r="HR196" s="60"/>
      <c r="HS196" s="60"/>
      <c r="HT196" s="60"/>
      <c r="HU196" s="60"/>
      <c r="HV196" s="60"/>
      <c r="HW196" s="60"/>
      <c r="HX196" s="60"/>
      <c r="HY196" s="60"/>
      <c r="HZ196" s="60"/>
      <c r="IA196" s="60"/>
      <c r="IB196" s="60"/>
      <c r="IC196" s="60"/>
      <c r="ID196" s="60"/>
      <c r="IE196" s="60"/>
      <c r="IF196" s="60"/>
      <c r="IG196" s="60"/>
      <c r="IH196" s="60"/>
      <c r="II196" s="60"/>
      <c r="IJ196" s="60"/>
      <c r="IK196" s="60"/>
      <c r="IL196" s="60"/>
      <c r="IM196" s="60"/>
      <c r="IN196" s="60"/>
      <c r="IO196" s="60"/>
      <c r="IP196" s="60"/>
      <c r="IQ196" s="60"/>
      <c r="IR196" s="60"/>
      <c r="IS196" s="60"/>
      <c r="IT196" s="60"/>
      <c r="IU196" s="60"/>
      <c r="IV196" s="60"/>
      <c r="IW196" s="60"/>
      <c r="IX196" s="60"/>
      <c r="IY196" s="60"/>
      <c r="IZ196" s="60"/>
      <c r="JA196" s="60"/>
      <c r="JB196" s="60"/>
      <c r="JC196" s="60"/>
      <c r="JD196" s="60"/>
      <c r="JE196" s="60"/>
      <c r="JF196" s="60"/>
      <c r="JG196" s="60"/>
      <c r="JH196" s="60"/>
      <c r="JI196" s="60"/>
      <c r="JJ196" s="60"/>
      <c r="JK196" s="60"/>
      <c r="JL196" s="60"/>
      <c r="JM196" s="60"/>
      <c r="JN196" s="60"/>
      <c r="JO196" s="60"/>
      <c r="JP196" s="60"/>
      <c r="JQ196" s="60"/>
      <c r="JR196" s="60"/>
      <c r="JS196" s="60"/>
      <c r="JT196" s="60"/>
      <c r="JU196" s="60"/>
      <c r="JV196" s="60"/>
      <c r="JW196" s="60"/>
      <c r="JX196" s="60"/>
      <c r="JY196" s="60"/>
      <c r="JZ196" s="60"/>
      <c r="KA196" s="60"/>
      <c r="KB196" s="60"/>
      <c r="KC196" s="60"/>
      <c r="KD196" s="60"/>
      <c r="KE196" s="60"/>
      <c r="KF196" s="60"/>
      <c r="KG196" s="60"/>
      <c r="KH196" s="60"/>
      <c r="KI196" s="60"/>
      <c r="KJ196" s="60"/>
      <c r="KK196" s="60"/>
      <c r="KL196" s="60"/>
      <c r="KM196" s="60"/>
      <c r="KN196" s="60"/>
      <c r="KO196" s="60"/>
      <c r="KP196" s="60"/>
      <c r="KQ196" s="60"/>
      <c r="KR196" s="60"/>
      <c r="KS196" s="60"/>
      <c r="KT196" s="60"/>
      <c r="KU196" s="60"/>
      <c r="KV196" s="60"/>
      <c r="KW196" s="60"/>
      <c r="KX196" s="60"/>
      <c r="KY196" s="60"/>
      <c r="KZ196" s="60"/>
      <c r="LA196" s="60"/>
      <c r="LB196" s="60"/>
      <c r="LC196" s="60"/>
      <c r="LD196" s="60"/>
      <c r="LE196" s="60"/>
      <c r="LF196" s="60"/>
      <c r="LG196" s="60"/>
      <c r="LH196" s="60"/>
      <c r="LI196" s="60"/>
      <c r="LJ196" s="60"/>
      <c r="LK196" s="60"/>
      <c r="LL196" s="60"/>
      <c r="LM196" s="60"/>
      <c r="LN196" s="60"/>
      <c r="LO196" s="60"/>
      <c r="LP196" s="60"/>
      <c r="LQ196" s="60"/>
      <c r="LR196" s="60"/>
      <c r="LS196" s="60"/>
      <c r="LT196" s="60"/>
      <c r="LU196" s="60"/>
      <c r="LV196" s="60"/>
      <c r="LW196" s="60"/>
      <c r="LX196" s="60"/>
      <c r="LY196" s="60"/>
      <c r="LZ196" s="60"/>
      <c r="MA196" s="60"/>
      <c r="MB196" s="60"/>
      <c r="MC196" s="60"/>
      <c r="MD196" s="60"/>
      <c r="ME196" s="60"/>
      <c r="MF196" s="60"/>
      <c r="MG196" s="60"/>
      <c r="MH196" s="60"/>
      <c r="MI196" s="60"/>
      <c r="MJ196" s="60"/>
      <c r="MK196" s="60"/>
      <c r="ML196" s="60"/>
      <c r="MM196" s="60"/>
      <c r="MN196" s="60"/>
      <c r="MO196" s="60"/>
      <c r="MP196" s="60"/>
      <c r="MQ196" s="60"/>
      <c r="MR196" s="60"/>
      <c r="MS196" s="60"/>
      <c r="MT196" s="60"/>
      <c r="MU196" s="60"/>
      <c r="MV196" s="60"/>
      <c r="MW196" s="60"/>
      <c r="MX196" s="60"/>
      <c r="MY196" s="60"/>
      <c r="MZ196" s="60"/>
      <c r="NA196" s="60"/>
      <c r="NB196" s="60"/>
      <c r="NC196" s="60"/>
      <c r="ND196" s="60"/>
      <c r="NE196" s="60"/>
      <c r="NF196" s="60"/>
      <c r="NG196" s="60"/>
      <c r="NH196" s="60"/>
      <c r="NI196" s="60"/>
      <c r="NJ196" s="60"/>
      <c r="NK196" s="60"/>
      <c r="NL196" s="60"/>
      <c r="NM196" s="60"/>
      <c r="NN196" s="60"/>
      <c r="NO196" s="60"/>
      <c r="NP196" s="60"/>
      <c r="NQ196" s="60"/>
      <c r="NR196" s="60"/>
      <c r="NS196" s="60"/>
      <c r="NT196" s="60"/>
      <c r="NU196" s="60"/>
      <c r="NV196" s="60"/>
      <c r="NW196" s="60"/>
      <c r="NX196" s="60"/>
      <c r="NY196" s="60"/>
      <c r="NZ196" s="60"/>
      <c r="OA196" s="60"/>
      <c r="OB196" s="60"/>
      <c r="OC196" s="60"/>
      <c r="OD196" s="60"/>
      <c r="OE196" s="60"/>
      <c r="OF196" s="60"/>
      <c r="OG196" s="60"/>
      <c r="OH196" s="60"/>
      <c r="OI196" s="60"/>
      <c r="OJ196" s="60"/>
      <c r="OK196" s="60"/>
      <c r="OL196" s="60"/>
      <c r="OM196" s="60"/>
      <c r="ON196" s="60"/>
      <c r="OO196" s="60"/>
      <c r="OP196" s="60"/>
      <c r="OQ196" s="60"/>
      <c r="OR196" s="60"/>
      <c r="OS196" s="60"/>
      <c r="OT196" s="60"/>
      <c r="OU196" s="60"/>
      <c r="OV196" s="60"/>
      <c r="OW196" s="60"/>
      <c r="OX196" s="60"/>
      <c r="OY196" s="60"/>
      <c r="OZ196" s="60"/>
      <c r="PA196" s="60"/>
      <c r="PB196" s="60"/>
      <c r="PC196" s="60"/>
      <c r="PD196" s="60"/>
      <c r="PE196" s="60"/>
      <c r="PF196" s="60"/>
      <c r="PG196" s="60"/>
      <c r="PH196" s="60"/>
      <c r="PI196" s="60"/>
      <c r="PJ196" s="60"/>
      <c r="PK196" s="60"/>
      <c r="PL196" s="60"/>
      <c r="PM196" s="60"/>
      <c r="PN196" s="60"/>
      <c r="PO196" s="60"/>
      <c r="PP196" s="60"/>
      <c r="PQ196" s="60"/>
      <c r="PR196" s="60"/>
      <c r="PS196" s="60"/>
      <c r="PT196" s="60"/>
      <c r="PU196" s="60"/>
      <c r="PV196" s="60"/>
      <c r="PW196" s="60"/>
      <c r="PX196" s="60"/>
      <c r="PY196" s="60"/>
      <c r="PZ196" s="60"/>
      <c r="QA196" s="60"/>
      <c r="QB196" s="60"/>
      <c r="QC196" s="60"/>
      <c r="QD196" s="60"/>
      <c r="QE196" s="60"/>
      <c r="QF196" s="60"/>
      <c r="QG196" s="60"/>
      <c r="QH196" s="60"/>
      <c r="QI196" s="60"/>
      <c r="QJ196" s="60"/>
      <c r="QK196" s="60"/>
      <c r="QL196" s="60"/>
      <c r="QM196" s="60"/>
      <c r="QN196" s="60"/>
      <c r="QO196" s="60"/>
      <c r="QP196" s="60"/>
      <c r="QQ196" s="60"/>
      <c r="QR196" s="60"/>
      <c r="QS196" s="60"/>
      <c r="QT196" s="60"/>
      <c r="QU196" s="60"/>
      <c r="QV196" s="60"/>
      <c r="QW196" s="60"/>
      <c r="QX196" s="60"/>
      <c r="QY196" s="60"/>
      <c r="QZ196" s="60"/>
      <c r="RA196" s="60"/>
      <c r="RB196" s="60"/>
      <c r="RC196" s="60"/>
      <c r="RD196" s="60"/>
      <c r="RE196" s="60"/>
      <c r="RF196" s="60"/>
      <c r="RG196" s="60"/>
      <c r="RH196" s="60"/>
      <c r="RI196" s="60"/>
      <c r="RJ196" s="60"/>
      <c r="RK196" s="60"/>
      <c r="RL196" s="60"/>
      <c r="RM196" s="60"/>
      <c r="RN196" s="60"/>
      <c r="RO196" s="60"/>
      <c r="RP196" s="60"/>
      <c r="RQ196" s="60"/>
      <c r="RR196" s="60"/>
      <c r="RS196" s="60"/>
      <c r="RT196" s="60"/>
      <c r="RU196" s="60"/>
      <c r="RV196" s="60"/>
      <c r="RW196" s="60"/>
      <c r="RX196" s="60"/>
      <c r="RY196" s="60"/>
      <c r="RZ196" s="60"/>
      <c r="SA196" s="60"/>
      <c r="SB196" s="60"/>
      <c r="SC196" s="60"/>
      <c r="SD196" s="60"/>
      <c r="SE196" s="60"/>
      <c r="SF196" s="60"/>
      <c r="SG196" s="60"/>
      <c r="SH196" s="60"/>
      <c r="SI196" s="60"/>
      <c r="SJ196" s="60"/>
      <c r="SK196" s="60"/>
      <c r="SL196" s="60"/>
      <c r="SM196" s="60"/>
      <c r="SN196" s="60"/>
      <c r="SO196" s="60"/>
      <c r="SP196" s="60"/>
      <c r="SQ196" s="60"/>
      <c r="SR196" s="60"/>
      <c r="SS196" s="60"/>
      <c r="ST196" s="60"/>
      <c r="SU196" s="60"/>
      <c r="SV196" s="60"/>
      <c r="SW196" s="60"/>
      <c r="SX196" s="60"/>
      <c r="SY196" s="60"/>
      <c r="SZ196" s="60"/>
      <c r="TA196" s="60"/>
      <c r="TB196" s="60"/>
      <c r="TC196" s="60"/>
    </row>
    <row r="197" spans="1:523" s="38" customFormat="1" ht="45" customHeight="1">
      <c r="A197" s="75"/>
      <c r="B197" s="72"/>
      <c r="C197" s="75"/>
      <c r="D197" s="72"/>
      <c r="E197" s="75"/>
      <c r="F197" s="72"/>
      <c r="G197" s="75"/>
      <c r="H197" s="72"/>
      <c r="I197" s="75"/>
      <c r="J197" s="72"/>
      <c r="K197" s="75"/>
      <c r="L197" s="77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3"/>
      <c r="Y197" s="72"/>
      <c r="Z197" s="72"/>
      <c r="AA197" s="74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60"/>
      <c r="CU197" s="60"/>
      <c r="CV197" s="60"/>
      <c r="CW197" s="60"/>
      <c r="CX197" s="60"/>
      <c r="CY197" s="60"/>
      <c r="CZ197" s="60"/>
      <c r="DA197" s="60"/>
      <c r="DB197" s="60"/>
      <c r="DC197" s="60"/>
      <c r="DD197" s="60"/>
      <c r="DE197" s="60"/>
      <c r="DF197" s="60"/>
      <c r="DG197" s="60"/>
      <c r="DH197" s="60"/>
      <c r="DI197" s="60"/>
      <c r="DJ197" s="60"/>
      <c r="DK197" s="60"/>
      <c r="DL197" s="60"/>
      <c r="DM197" s="60"/>
      <c r="DN197" s="60"/>
      <c r="DO197" s="60"/>
      <c r="DP197" s="60"/>
      <c r="DQ197" s="60"/>
      <c r="DR197" s="60"/>
      <c r="DS197" s="60"/>
      <c r="DT197" s="60"/>
      <c r="DU197" s="60"/>
      <c r="DV197" s="60"/>
      <c r="DW197" s="60"/>
      <c r="DX197" s="60"/>
      <c r="DY197" s="60"/>
      <c r="DZ197" s="60"/>
      <c r="EA197" s="60"/>
      <c r="EB197" s="60"/>
      <c r="EC197" s="60"/>
      <c r="ED197" s="60"/>
      <c r="EE197" s="60"/>
      <c r="EF197" s="60"/>
      <c r="EG197" s="60"/>
      <c r="EH197" s="60"/>
      <c r="EI197" s="60"/>
      <c r="EJ197" s="60"/>
      <c r="EK197" s="60"/>
      <c r="EL197" s="60"/>
      <c r="EM197" s="60"/>
      <c r="EN197" s="60"/>
      <c r="EO197" s="60"/>
      <c r="EP197" s="60"/>
      <c r="EQ197" s="60"/>
      <c r="ER197" s="60"/>
      <c r="ES197" s="60"/>
      <c r="ET197" s="60"/>
      <c r="EU197" s="60"/>
      <c r="EV197" s="60"/>
      <c r="EW197" s="60"/>
      <c r="EX197" s="60"/>
      <c r="EY197" s="60"/>
      <c r="EZ197" s="60"/>
      <c r="FA197" s="60"/>
      <c r="FB197" s="60"/>
      <c r="FC197" s="60"/>
      <c r="FD197" s="60"/>
      <c r="FE197" s="60"/>
      <c r="FF197" s="60"/>
      <c r="FG197" s="60"/>
      <c r="FH197" s="60"/>
      <c r="FI197" s="60"/>
      <c r="FJ197" s="60"/>
      <c r="FK197" s="60"/>
      <c r="FL197" s="60"/>
      <c r="FM197" s="60"/>
      <c r="FN197" s="60"/>
      <c r="FO197" s="60"/>
      <c r="FP197" s="60"/>
      <c r="FQ197" s="60"/>
      <c r="FR197" s="60"/>
      <c r="FS197" s="60"/>
      <c r="FT197" s="60"/>
      <c r="FU197" s="60"/>
      <c r="FV197" s="60"/>
      <c r="FW197" s="60"/>
      <c r="FX197" s="60"/>
      <c r="FY197" s="60"/>
      <c r="FZ197" s="60"/>
      <c r="GA197" s="60"/>
      <c r="GB197" s="60"/>
      <c r="GC197" s="60"/>
      <c r="GD197" s="60"/>
      <c r="GE197" s="60"/>
      <c r="GF197" s="60"/>
      <c r="GG197" s="60"/>
      <c r="GH197" s="60"/>
      <c r="GI197" s="60"/>
      <c r="GJ197" s="60"/>
      <c r="GK197" s="60"/>
      <c r="GL197" s="60"/>
      <c r="GM197" s="60"/>
      <c r="GN197" s="60"/>
      <c r="GO197" s="60"/>
      <c r="GP197" s="60"/>
      <c r="GQ197" s="60"/>
      <c r="GR197" s="60"/>
      <c r="GS197" s="60"/>
      <c r="GT197" s="60"/>
      <c r="GU197" s="60"/>
      <c r="GV197" s="60"/>
      <c r="GW197" s="60"/>
      <c r="GX197" s="60"/>
      <c r="GY197" s="60"/>
      <c r="GZ197" s="60"/>
      <c r="HA197" s="60"/>
      <c r="HB197" s="60"/>
      <c r="HC197" s="60"/>
      <c r="HD197" s="60"/>
      <c r="HE197" s="60"/>
      <c r="HF197" s="60"/>
      <c r="HG197" s="60"/>
      <c r="HH197" s="60"/>
      <c r="HI197" s="60"/>
      <c r="HJ197" s="60"/>
      <c r="HK197" s="60"/>
      <c r="HL197" s="60"/>
      <c r="HM197" s="60"/>
      <c r="HN197" s="60"/>
      <c r="HO197" s="60"/>
      <c r="HP197" s="60"/>
      <c r="HQ197" s="60"/>
      <c r="HR197" s="60"/>
      <c r="HS197" s="60"/>
      <c r="HT197" s="60"/>
      <c r="HU197" s="60"/>
      <c r="HV197" s="60"/>
      <c r="HW197" s="60"/>
      <c r="HX197" s="60"/>
      <c r="HY197" s="60"/>
      <c r="HZ197" s="60"/>
      <c r="IA197" s="60"/>
      <c r="IB197" s="60"/>
      <c r="IC197" s="60"/>
      <c r="ID197" s="60"/>
      <c r="IE197" s="60"/>
      <c r="IF197" s="60"/>
      <c r="IG197" s="60"/>
      <c r="IH197" s="60"/>
      <c r="II197" s="60"/>
      <c r="IJ197" s="60"/>
      <c r="IK197" s="60"/>
      <c r="IL197" s="60"/>
      <c r="IM197" s="60"/>
      <c r="IN197" s="60"/>
      <c r="IO197" s="60"/>
      <c r="IP197" s="60"/>
      <c r="IQ197" s="60"/>
      <c r="IR197" s="60"/>
      <c r="IS197" s="60"/>
      <c r="IT197" s="60"/>
      <c r="IU197" s="60"/>
      <c r="IV197" s="60"/>
      <c r="IW197" s="60"/>
      <c r="IX197" s="60"/>
      <c r="IY197" s="60"/>
      <c r="IZ197" s="60"/>
      <c r="JA197" s="60"/>
      <c r="JB197" s="60"/>
      <c r="JC197" s="60"/>
      <c r="JD197" s="60"/>
      <c r="JE197" s="60"/>
      <c r="JF197" s="60"/>
      <c r="JG197" s="60"/>
      <c r="JH197" s="60"/>
      <c r="JI197" s="60"/>
      <c r="JJ197" s="60"/>
      <c r="JK197" s="60"/>
      <c r="JL197" s="60"/>
      <c r="JM197" s="60"/>
      <c r="JN197" s="60"/>
      <c r="JO197" s="60"/>
      <c r="JP197" s="60"/>
      <c r="JQ197" s="60"/>
      <c r="JR197" s="60"/>
      <c r="JS197" s="60"/>
      <c r="JT197" s="60"/>
      <c r="JU197" s="60"/>
      <c r="JV197" s="60"/>
      <c r="JW197" s="60"/>
      <c r="JX197" s="60"/>
      <c r="JY197" s="60"/>
      <c r="JZ197" s="60"/>
      <c r="KA197" s="60"/>
      <c r="KB197" s="60"/>
      <c r="KC197" s="60"/>
      <c r="KD197" s="60"/>
      <c r="KE197" s="60"/>
      <c r="KF197" s="60"/>
      <c r="KG197" s="60"/>
      <c r="KH197" s="60"/>
      <c r="KI197" s="60"/>
      <c r="KJ197" s="60"/>
      <c r="KK197" s="60"/>
      <c r="KL197" s="60"/>
      <c r="KM197" s="60"/>
      <c r="KN197" s="60"/>
      <c r="KO197" s="60"/>
      <c r="KP197" s="60"/>
      <c r="KQ197" s="60"/>
      <c r="KR197" s="60"/>
      <c r="KS197" s="60"/>
      <c r="KT197" s="60"/>
      <c r="KU197" s="60"/>
      <c r="KV197" s="60"/>
      <c r="KW197" s="60"/>
      <c r="KX197" s="60"/>
      <c r="KY197" s="60"/>
      <c r="KZ197" s="60"/>
      <c r="LA197" s="60"/>
      <c r="LB197" s="60"/>
      <c r="LC197" s="60"/>
      <c r="LD197" s="60"/>
      <c r="LE197" s="60"/>
      <c r="LF197" s="60"/>
      <c r="LG197" s="60"/>
      <c r="LH197" s="60"/>
      <c r="LI197" s="60"/>
      <c r="LJ197" s="60"/>
      <c r="LK197" s="60"/>
      <c r="LL197" s="60"/>
      <c r="LM197" s="60"/>
      <c r="LN197" s="60"/>
      <c r="LO197" s="60"/>
      <c r="LP197" s="60"/>
      <c r="LQ197" s="60"/>
      <c r="LR197" s="60"/>
      <c r="LS197" s="60"/>
      <c r="LT197" s="60"/>
      <c r="LU197" s="60"/>
      <c r="LV197" s="60"/>
      <c r="LW197" s="60"/>
      <c r="LX197" s="60"/>
      <c r="LY197" s="60"/>
      <c r="LZ197" s="60"/>
      <c r="MA197" s="60"/>
      <c r="MB197" s="60"/>
      <c r="MC197" s="60"/>
      <c r="MD197" s="60"/>
      <c r="ME197" s="60"/>
      <c r="MF197" s="60"/>
      <c r="MG197" s="60"/>
      <c r="MH197" s="60"/>
      <c r="MI197" s="60"/>
      <c r="MJ197" s="60"/>
      <c r="MK197" s="60"/>
      <c r="ML197" s="60"/>
      <c r="MM197" s="60"/>
      <c r="MN197" s="60"/>
      <c r="MO197" s="60"/>
      <c r="MP197" s="60"/>
      <c r="MQ197" s="60"/>
      <c r="MR197" s="60"/>
      <c r="MS197" s="60"/>
      <c r="MT197" s="60"/>
      <c r="MU197" s="60"/>
      <c r="MV197" s="60"/>
      <c r="MW197" s="60"/>
      <c r="MX197" s="60"/>
      <c r="MY197" s="60"/>
      <c r="MZ197" s="60"/>
      <c r="NA197" s="60"/>
      <c r="NB197" s="60"/>
      <c r="NC197" s="60"/>
      <c r="ND197" s="60"/>
      <c r="NE197" s="60"/>
      <c r="NF197" s="60"/>
      <c r="NG197" s="60"/>
      <c r="NH197" s="60"/>
      <c r="NI197" s="60"/>
      <c r="NJ197" s="60"/>
      <c r="NK197" s="60"/>
      <c r="NL197" s="60"/>
      <c r="NM197" s="60"/>
      <c r="NN197" s="60"/>
      <c r="NO197" s="60"/>
      <c r="NP197" s="60"/>
      <c r="NQ197" s="60"/>
      <c r="NR197" s="60"/>
      <c r="NS197" s="60"/>
      <c r="NT197" s="60"/>
      <c r="NU197" s="60"/>
      <c r="NV197" s="60"/>
      <c r="NW197" s="60"/>
      <c r="NX197" s="60"/>
      <c r="NY197" s="60"/>
      <c r="NZ197" s="60"/>
      <c r="OA197" s="60"/>
      <c r="OB197" s="60"/>
      <c r="OC197" s="60"/>
      <c r="OD197" s="60"/>
      <c r="OE197" s="60"/>
      <c r="OF197" s="60"/>
      <c r="OG197" s="60"/>
      <c r="OH197" s="60"/>
      <c r="OI197" s="60"/>
      <c r="OJ197" s="60"/>
      <c r="OK197" s="60"/>
      <c r="OL197" s="60"/>
      <c r="OM197" s="60"/>
      <c r="ON197" s="60"/>
      <c r="OO197" s="60"/>
      <c r="OP197" s="60"/>
      <c r="OQ197" s="60"/>
      <c r="OR197" s="60"/>
      <c r="OS197" s="60"/>
      <c r="OT197" s="60"/>
      <c r="OU197" s="60"/>
      <c r="OV197" s="60"/>
      <c r="OW197" s="60"/>
      <c r="OX197" s="60"/>
      <c r="OY197" s="60"/>
      <c r="OZ197" s="60"/>
      <c r="PA197" s="60"/>
      <c r="PB197" s="60"/>
      <c r="PC197" s="60"/>
      <c r="PD197" s="60"/>
      <c r="PE197" s="60"/>
      <c r="PF197" s="60"/>
      <c r="PG197" s="60"/>
      <c r="PH197" s="60"/>
      <c r="PI197" s="60"/>
      <c r="PJ197" s="60"/>
      <c r="PK197" s="60"/>
      <c r="PL197" s="60"/>
      <c r="PM197" s="60"/>
      <c r="PN197" s="60"/>
      <c r="PO197" s="60"/>
      <c r="PP197" s="60"/>
      <c r="PQ197" s="60"/>
      <c r="PR197" s="60"/>
      <c r="PS197" s="60"/>
      <c r="PT197" s="60"/>
      <c r="PU197" s="60"/>
      <c r="PV197" s="60"/>
      <c r="PW197" s="60"/>
      <c r="PX197" s="60"/>
      <c r="PY197" s="60"/>
      <c r="PZ197" s="60"/>
      <c r="QA197" s="60"/>
      <c r="QB197" s="60"/>
      <c r="QC197" s="60"/>
      <c r="QD197" s="60"/>
      <c r="QE197" s="60"/>
      <c r="QF197" s="60"/>
      <c r="QG197" s="60"/>
      <c r="QH197" s="60"/>
      <c r="QI197" s="60"/>
      <c r="QJ197" s="60"/>
      <c r="QK197" s="60"/>
      <c r="QL197" s="60"/>
      <c r="QM197" s="60"/>
      <c r="QN197" s="60"/>
      <c r="QO197" s="60"/>
      <c r="QP197" s="60"/>
      <c r="QQ197" s="60"/>
      <c r="QR197" s="60"/>
      <c r="QS197" s="60"/>
      <c r="QT197" s="60"/>
      <c r="QU197" s="60"/>
      <c r="QV197" s="60"/>
      <c r="QW197" s="60"/>
      <c r="QX197" s="60"/>
      <c r="QY197" s="60"/>
      <c r="QZ197" s="60"/>
      <c r="RA197" s="60"/>
      <c r="RB197" s="60"/>
      <c r="RC197" s="60"/>
      <c r="RD197" s="60"/>
      <c r="RE197" s="60"/>
      <c r="RF197" s="60"/>
      <c r="RG197" s="60"/>
      <c r="RH197" s="60"/>
      <c r="RI197" s="60"/>
      <c r="RJ197" s="60"/>
      <c r="RK197" s="60"/>
      <c r="RL197" s="60"/>
      <c r="RM197" s="60"/>
      <c r="RN197" s="60"/>
      <c r="RO197" s="60"/>
      <c r="RP197" s="60"/>
      <c r="RQ197" s="60"/>
      <c r="RR197" s="60"/>
      <c r="RS197" s="60"/>
      <c r="RT197" s="60"/>
      <c r="RU197" s="60"/>
      <c r="RV197" s="60"/>
      <c r="RW197" s="60"/>
      <c r="RX197" s="60"/>
      <c r="RY197" s="60"/>
      <c r="RZ197" s="60"/>
      <c r="SA197" s="60"/>
      <c r="SB197" s="60"/>
      <c r="SC197" s="60"/>
      <c r="SD197" s="60"/>
      <c r="SE197" s="60"/>
      <c r="SF197" s="60"/>
      <c r="SG197" s="60"/>
      <c r="SH197" s="60"/>
      <c r="SI197" s="60"/>
      <c r="SJ197" s="60"/>
      <c r="SK197" s="60"/>
      <c r="SL197" s="60"/>
      <c r="SM197" s="60"/>
      <c r="SN197" s="60"/>
      <c r="SO197" s="60"/>
      <c r="SP197" s="60"/>
      <c r="SQ197" s="60"/>
      <c r="SR197" s="60"/>
      <c r="SS197" s="60"/>
      <c r="ST197" s="60"/>
      <c r="SU197" s="60"/>
      <c r="SV197" s="60"/>
      <c r="SW197" s="60"/>
      <c r="SX197" s="60"/>
      <c r="SY197" s="60"/>
      <c r="SZ197" s="60"/>
      <c r="TA197" s="60"/>
      <c r="TB197" s="60"/>
      <c r="TC197" s="60"/>
    </row>
    <row r="198" spans="1:523" s="38" customFormat="1" ht="45" customHeight="1">
      <c r="A198" s="75"/>
      <c r="B198" s="72"/>
      <c r="C198" s="75"/>
      <c r="D198" s="72"/>
      <c r="E198" s="75"/>
      <c r="F198" s="72"/>
      <c r="G198" s="75"/>
      <c r="H198" s="72"/>
      <c r="I198" s="75"/>
      <c r="J198" s="72"/>
      <c r="K198" s="75"/>
      <c r="L198" s="77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3"/>
      <c r="Y198" s="72"/>
      <c r="Z198" s="72"/>
      <c r="AA198" s="74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60"/>
      <c r="CW198" s="60"/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60"/>
      <c r="DI198" s="60"/>
      <c r="DJ198" s="60"/>
      <c r="DK198" s="60"/>
      <c r="DL198" s="60"/>
      <c r="DM198" s="60"/>
      <c r="DN198" s="60"/>
      <c r="DO198" s="60"/>
      <c r="DP198" s="60"/>
      <c r="DQ198" s="60"/>
      <c r="DR198" s="60"/>
      <c r="DS198" s="60"/>
      <c r="DT198" s="60"/>
      <c r="DU198" s="60"/>
      <c r="DV198" s="60"/>
      <c r="DW198" s="60"/>
      <c r="DX198" s="60"/>
      <c r="DY198" s="60"/>
      <c r="DZ198" s="60"/>
      <c r="EA198" s="60"/>
      <c r="EB198" s="60"/>
      <c r="EC198" s="60"/>
      <c r="ED198" s="60"/>
      <c r="EE198" s="60"/>
      <c r="EF198" s="60"/>
      <c r="EG198" s="60"/>
      <c r="EH198" s="60"/>
      <c r="EI198" s="60"/>
      <c r="EJ198" s="60"/>
      <c r="EK198" s="60"/>
      <c r="EL198" s="60"/>
      <c r="EM198" s="60"/>
      <c r="EN198" s="60"/>
      <c r="EO198" s="60"/>
      <c r="EP198" s="60"/>
      <c r="EQ198" s="60"/>
      <c r="ER198" s="60"/>
      <c r="ES198" s="60"/>
      <c r="ET198" s="60"/>
      <c r="EU198" s="60"/>
      <c r="EV198" s="60"/>
      <c r="EW198" s="60"/>
      <c r="EX198" s="60"/>
      <c r="EY198" s="60"/>
      <c r="EZ198" s="60"/>
      <c r="FA198" s="60"/>
      <c r="FB198" s="60"/>
      <c r="FC198" s="60"/>
      <c r="FD198" s="60"/>
      <c r="FE198" s="60"/>
      <c r="FF198" s="60"/>
      <c r="FG198" s="60"/>
      <c r="FH198" s="60"/>
      <c r="FI198" s="60"/>
      <c r="FJ198" s="60"/>
      <c r="FK198" s="60"/>
      <c r="FL198" s="60"/>
      <c r="FM198" s="60"/>
      <c r="FN198" s="60"/>
      <c r="FO198" s="60"/>
      <c r="FP198" s="60"/>
      <c r="FQ198" s="60"/>
      <c r="FR198" s="60"/>
      <c r="FS198" s="60"/>
      <c r="FT198" s="60"/>
      <c r="FU198" s="60"/>
      <c r="FV198" s="60"/>
      <c r="FW198" s="60"/>
      <c r="FX198" s="60"/>
      <c r="FY198" s="60"/>
      <c r="FZ198" s="60"/>
      <c r="GA198" s="60"/>
      <c r="GB198" s="60"/>
      <c r="GC198" s="60"/>
      <c r="GD198" s="60"/>
      <c r="GE198" s="60"/>
      <c r="GF198" s="60"/>
      <c r="GG198" s="60"/>
      <c r="GH198" s="60"/>
      <c r="GI198" s="60"/>
      <c r="GJ198" s="60"/>
      <c r="GK198" s="60"/>
      <c r="GL198" s="60"/>
      <c r="GM198" s="60"/>
      <c r="GN198" s="60"/>
      <c r="GO198" s="60"/>
      <c r="GP198" s="60"/>
      <c r="GQ198" s="60"/>
      <c r="GR198" s="60"/>
      <c r="GS198" s="60"/>
      <c r="GT198" s="60"/>
      <c r="GU198" s="60"/>
      <c r="GV198" s="60"/>
      <c r="GW198" s="60"/>
      <c r="GX198" s="60"/>
      <c r="GY198" s="60"/>
      <c r="GZ198" s="60"/>
      <c r="HA198" s="60"/>
      <c r="HB198" s="60"/>
      <c r="HC198" s="60"/>
      <c r="HD198" s="60"/>
      <c r="HE198" s="60"/>
      <c r="HF198" s="60"/>
      <c r="HG198" s="60"/>
      <c r="HH198" s="60"/>
      <c r="HI198" s="60"/>
      <c r="HJ198" s="60"/>
      <c r="HK198" s="60"/>
      <c r="HL198" s="60"/>
      <c r="HM198" s="60"/>
      <c r="HN198" s="60"/>
      <c r="HO198" s="60"/>
      <c r="HP198" s="60"/>
      <c r="HQ198" s="60"/>
      <c r="HR198" s="60"/>
      <c r="HS198" s="60"/>
      <c r="HT198" s="60"/>
      <c r="HU198" s="60"/>
      <c r="HV198" s="60"/>
      <c r="HW198" s="60"/>
      <c r="HX198" s="60"/>
      <c r="HY198" s="60"/>
      <c r="HZ198" s="60"/>
      <c r="IA198" s="60"/>
      <c r="IB198" s="60"/>
      <c r="IC198" s="60"/>
      <c r="ID198" s="60"/>
      <c r="IE198" s="60"/>
      <c r="IF198" s="60"/>
      <c r="IG198" s="60"/>
      <c r="IH198" s="60"/>
      <c r="II198" s="60"/>
      <c r="IJ198" s="60"/>
      <c r="IK198" s="60"/>
      <c r="IL198" s="60"/>
      <c r="IM198" s="60"/>
      <c r="IN198" s="60"/>
      <c r="IO198" s="60"/>
      <c r="IP198" s="60"/>
      <c r="IQ198" s="60"/>
      <c r="IR198" s="60"/>
      <c r="IS198" s="60"/>
      <c r="IT198" s="60"/>
      <c r="IU198" s="60"/>
      <c r="IV198" s="60"/>
      <c r="IW198" s="60"/>
      <c r="IX198" s="60"/>
      <c r="IY198" s="60"/>
      <c r="IZ198" s="60"/>
      <c r="JA198" s="60"/>
      <c r="JB198" s="60"/>
      <c r="JC198" s="60"/>
      <c r="JD198" s="60"/>
      <c r="JE198" s="60"/>
      <c r="JF198" s="60"/>
      <c r="JG198" s="60"/>
      <c r="JH198" s="60"/>
      <c r="JI198" s="60"/>
      <c r="JJ198" s="60"/>
      <c r="JK198" s="60"/>
      <c r="JL198" s="60"/>
      <c r="JM198" s="60"/>
      <c r="JN198" s="60"/>
      <c r="JO198" s="60"/>
      <c r="JP198" s="60"/>
      <c r="JQ198" s="60"/>
      <c r="JR198" s="60"/>
      <c r="JS198" s="60"/>
      <c r="JT198" s="60"/>
      <c r="JU198" s="60"/>
      <c r="JV198" s="60"/>
      <c r="JW198" s="60"/>
      <c r="JX198" s="60"/>
      <c r="JY198" s="60"/>
      <c r="JZ198" s="60"/>
      <c r="KA198" s="60"/>
      <c r="KB198" s="60"/>
      <c r="KC198" s="60"/>
      <c r="KD198" s="60"/>
      <c r="KE198" s="60"/>
      <c r="KF198" s="60"/>
      <c r="KG198" s="60"/>
      <c r="KH198" s="60"/>
      <c r="KI198" s="60"/>
      <c r="KJ198" s="60"/>
      <c r="KK198" s="60"/>
      <c r="KL198" s="60"/>
      <c r="KM198" s="60"/>
      <c r="KN198" s="60"/>
      <c r="KO198" s="60"/>
      <c r="KP198" s="60"/>
      <c r="KQ198" s="60"/>
      <c r="KR198" s="60"/>
      <c r="KS198" s="60"/>
      <c r="KT198" s="60"/>
      <c r="KU198" s="60"/>
      <c r="KV198" s="60"/>
      <c r="KW198" s="60"/>
      <c r="KX198" s="60"/>
      <c r="KY198" s="60"/>
      <c r="KZ198" s="60"/>
      <c r="LA198" s="60"/>
      <c r="LB198" s="60"/>
      <c r="LC198" s="60"/>
      <c r="LD198" s="60"/>
      <c r="LE198" s="60"/>
      <c r="LF198" s="60"/>
      <c r="LG198" s="60"/>
      <c r="LH198" s="60"/>
      <c r="LI198" s="60"/>
      <c r="LJ198" s="60"/>
      <c r="LK198" s="60"/>
      <c r="LL198" s="60"/>
      <c r="LM198" s="60"/>
      <c r="LN198" s="60"/>
      <c r="LO198" s="60"/>
      <c r="LP198" s="60"/>
      <c r="LQ198" s="60"/>
      <c r="LR198" s="60"/>
      <c r="LS198" s="60"/>
      <c r="LT198" s="60"/>
      <c r="LU198" s="60"/>
      <c r="LV198" s="60"/>
      <c r="LW198" s="60"/>
      <c r="LX198" s="60"/>
      <c r="LY198" s="60"/>
      <c r="LZ198" s="60"/>
      <c r="MA198" s="60"/>
      <c r="MB198" s="60"/>
      <c r="MC198" s="60"/>
      <c r="MD198" s="60"/>
      <c r="ME198" s="60"/>
      <c r="MF198" s="60"/>
      <c r="MG198" s="60"/>
      <c r="MH198" s="60"/>
      <c r="MI198" s="60"/>
      <c r="MJ198" s="60"/>
      <c r="MK198" s="60"/>
      <c r="ML198" s="60"/>
      <c r="MM198" s="60"/>
      <c r="MN198" s="60"/>
      <c r="MO198" s="60"/>
      <c r="MP198" s="60"/>
      <c r="MQ198" s="60"/>
      <c r="MR198" s="60"/>
      <c r="MS198" s="60"/>
      <c r="MT198" s="60"/>
      <c r="MU198" s="60"/>
      <c r="MV198" s="60"/>
      <c r="MW198" s="60"/>
      <c r="MX198" s="60"/>
      <c r="MY198" s="60"/>
      <c r="MZ198" s="60"/>
      <c r="NA198" s="60"/>
      <c r="NB198" s="60"/>
      <c r="NC198" s="60"/>
      <c r="ND198" s="60"/>
      <c r="NE198" s="60"/>
      <c r="NF198" s="60"/>
      <c r="NG198" s="60"/>
      <c r="NH198" s="60"/>
      <c r="NI198" s="60"/>
      <c r="NJ198" s="60"/>
      <c r="NK198" s="60"/>
      <c r="NL198" s="60"/>
      <c r="NM198" s="60"/>
      <c r="NN198" s="60"/>
      <c r="NO198" s="60"/>
      <c r="NP198" s="60"/>
      <c r="NQ198" s="60"/>
      <c r="NR198" s="60"/>
      <c r="NS198" s="60"/>
      <c r="NT198" s="60"/>
      <c r="NU198" s="60"/>
      <c r="NV198" s="60"/>
      <c r="NW198" s="60"/>
      <c r="NX198" s="60"/>
      <c r="NY198" s="60"/>
      <c r="NZ198" s="60"/>
      <c r="OA198" s="60"/>
      <c r="OB198" s="60"/>
      <c r="OC198" s="60"/>
      <c r="OD198" s="60"/>
      <c r="OE198" s="60"/>
      <c r="OF198" s="60"/>
      <c r="OG198" s="60"/>
      <c r="OH198" s="60"/>
      <c r="OI198" s="60"/>
      <c r="OJ198" s="60"/>
      <c r="OK198" s="60"/>
      <c r="OL198" s="60"/>
      <c r="OM198" s="60"/>
      <c r="ON198" s="60"/>
      <c r="OO198" s="60"/>
      <c r="OP198" s="60"/>
      <c r="OQ198" s="60"/>
      <c r="OR198" s="60"/>
      <c r="OS198" s="60"/>
      <c r="OT198" s="60"/>
      <c r="OU198" s="60"/>
      <c r="OV198" s="60"/>
      <c r="OW198" s="60"/>
      <c r="OX198" s="60"/>
      <c r="OY198" s="60"/>
      <c r="OZ198" s="60"/>
      <c r="PA198" s="60"/>
      <c r="PB198" s="60"/>
      <c r="PC198" s="60"/>
      <c r="PD198" s="60"/>
      <c r="PE198" s="60"/>
      <c r="PF198" s="60"/>
      <c r="PG198" s="60"/>
      <c r="PH198" s="60"/>
      <c r="PI198" s="60"/>
      <c r="PJ198" s="60"/>
      <c r="PK198" s="60"/>
      <c r="PL198" s="60"/>
      <c r="PM198" s="60"/>
      <c r="PN198" s="60"/>
      <c r="PO198" s="60"/>
      <c r="PP198" s="60"/>
      <c r="PQ198" s="60"/>
      <c r="PR198" s="60"/>
      <c r="PS198" s="60"/>
      <c r="PT198" s="60"/>
      <c r="PU198" s="60"/>
      <c r="PV198" s="60"/>
      <c r="PW198" s="60"/>
      <c r="PX198" s="60"/>
      <c r="PY198" s="60"/>
      <c r="PZ198" s="60"/>
      <c r="QA198" s="60"/>
      <c r="QB198" s="60"/>
      <c r="QC198" s="60"/>
      <c r="QD198" s="60"/>
      <c r="QE198" s="60"/>
      <c r="QF198" s="60"/>
      <c r="QG198" s="60"/>
      <c r="QH198" s="60"/>
      <c r="QI198" s="60"/>
      <c r="QJ198" s="60"/>
      <c r="QK198" s="60"/>
      <c r="QL198" s="60"/>
      <c r="QM198" s="60"/>
      <c r="QN198" s="60"/>
      <c r="QO198" s="60"/>
      <c r="QP198" s="60"/>
      <c r="QQ198" s="60"/>
      <c r="QR198" s="60"/>
      <c r="QS198" s="60"/>
      <c r="QT198" s="60"/>
      <c r="QU198" s="60"/>
      <c r="QV198" s="60"/>
      <c r="QW198" s="60"/>
      <c r="QX198" s="60"/>
      <c r="QY198" s="60"/>
      <c r="QZ198" s="60"/>
      <c r="RA198" s="60"/>
      <c r="RB198" s="60"/>
      <c r="RC198" s="60"/>
      <c r="RD198" s="60"/>
      <c r="RE198" s="60"/>
      <c r="RF198" s="60"/>
      <c r="RG198" s="60"/>
      <c r="RH198" s="60"/>
      <c r="RI198" s="60"/>
      <c r="RJ198" s="60"/>
      <c r="RK198" s="60"/>
      <c r="RL198" s="60"/>
      <c r="RM198" s="60"/>
      <c r="RN198" s="60"/>
      <c r="RO198" s="60"/>
      <c r="RP198" s="60"/>
      <c r="RQ198" s="60"/>
      <c r="RR198" s="60"/>
      <c r="RS198" s="60"/>
      <c r="RT198" s="60"/>
      <c r="RU198" s="60"/>
      <c r="RV198" s="60"/>
      <c r="RW198" s="60"/>
      <c r="RX198" s="60"/>
      <c r="RY198" s="60"/>
      <c r="RZ198" s="60"/>
      <c r="SA198" s="60"/>
      <c r="SB198" s="60"/>
      <c r="SC198" s="60"/>
      <c r="SD198" s="60"/>
      <c r="SE198" s="60"/>
      <c r="SF198" s="60"/>
      <c r="SG198" s="60"/>
      <c r="SH198" s="60"/>
      <c r="SI198" s="60"/>
      <c r="SJ198" s="60"/>
      <c r="SK198" s="60"/>
      <c r="SL198" s="60"/>
      <c r="SM198" s="60"/>
      <c r="SN198" s="60"/>
      <c r="SO198" s="60"/>
      <c r="SP198" s="60"/>
      <c r="SQ198" s="60"/>
      <c r="SR198" s="60"/>
      <c r="SS198" s="60"/>
      <c r="ST198" s="60"/>
      <c r="SU198" s="60"/>
      <c r="SV198" s="60"/>
      <c r="SW198" s="60"/>
      <c r="SX198" s="60"/>
      <c r="SY198" s="60"/>
      <c r="SZ198" s="60"/>
      <c r="TA198" s="60"/>
      <c r="TB198" s="60"/>
      <c r="TC198" s="60"/>
    </row>
    <row r="199" spans="1:523" s="38" customFormat="1" ht="45" customHeight="1">
      <c r="A199" s="75"/>
      <c r="B199" s="72"/>
      <c r="C199" s="75"/>
      <c r="D199" s="72"/>
      <c r="E199" s="75"/>
      <c r="F199" s="72"/>
      <c r="G199" s="75"/>
      <c r="H199" s="72"/>
      <c r="I199" s="75"/>
      <c r="J199" s="72"/>
      <c r="K199" s="75"/>
      <c r="L199" s="77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3"/>
      <c r="Y199" s="72"/>
      <c r="Z199" s="72"/>
      <c r="AA199" s="74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60"/>
      <c r="CW199" s="60"/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60"/>
      <c r="DI199" s="60"/>
      <c r="DJ199" s="60"/>
      <c r="DK199" s="60"/>
      <c r="DL199" s="60"/>
      <c r="DM199" s="60"/>
      <c r="DN199" s="60"/>
      <c r="DO199" s="60"/>
      <c r="DP199" s="60"/>
      <c r="DQ199" s="60"/>
      <c r="DR199" s="60"/>
      <c r="DS199" s="60"/>
      <c r="DT199" s="60"/>
      <c r="DU199" s="60"/>
      <c r="DV199" s="60"/>
      <c r="DW199" s="60"/>
      <c r="DX199" s="60"/>
      <c r="DY199" s="60"/>
      <c r="DZ199" s="60"/>
      <c r="EA199" s="60"/>
      <c r="EB199" s="60"/>
      <c r="EC199" s="60"/>
      <c r="ED199" s="60"/>
      <c r="EE199" s="60"/>
      <c r="EF199" s="60"/>
      <c r="EG199" s="60"/>
      <c r="EH199" s="60"/>
      <c r="EI199" s="60"/>
      <c r="EJ199" s="60"/>
      <c r="EK199" s="60"/>
      <c r="EL199" s="60"/>
      <c r="EM199" s="60"/>
      <c r="EN199" s="60"/>
      <c r="EO199" s="60"/>
      <c r="EP199" s="60"/>
      <c r="EQ199" s="60"/>
      <c r="ER199" s="60"/>
      <c r="ES199" s="60"/>
      <c r="ET199" s="60"/>
      <c r="EU199" s="60"/>
      <c r="EV199" s="60"/>
      <c r="EW199" s="60"/>
      <c r="EX199" s="60"/>
      <c r="EY199" s="60"/>
      <c r="EZ199" s="60"/>
      <c r="FA199" s="60"/>
      <c r="FB199" s="60"/>
      <c r="FC199" s="60"/>
      <c r="FD199" s="60"/>
      <c r="FE199" s="60"/>
      <c r="FF199" s="60"/>
      <c r="FG199" s="60"/>
      <c r="FH199" s="60"/>
      <c r="FI199" s="60"/>
      <c r="FJ199" s="60"/>
      <c r="FK199" s="60"/>
      <c r="FL199" s="60"/>
      <c r="FM199" s="60"/>
      <c r="FN199" s="60"/>
      <c r="FO199" s="60"/>
      <c r="FP199" s="60"/>
      <c r="FQ199" s="60"/>
      <c r="FR199" s="60"/>
      <c r="FS199" s="60"/>
      <c r="FT199" s="60"/>
      <c r="FU199" s="60"/>
      <c r="FV199" s="60"/>
      <c r="FW199" s="60"/>
      <c r="FX199" s="60"/>
      <c r="FY199" s="60"/>
      <c r="FZ199" s="60"/>
      <c r="GA199" s="60"/>
      <c r="GB199" s="60"/>
      <c r="GC199" s="60"/>
      <c r="GD199" s="60"/>
      <c r="GE199" s="60"/>
      <c r="GF199" s="60"/>
      <c r="GG199" s="60"/>
      <c r="GH199" s="60"/>
      <c r="GI199" s="60"/>
      <c r="GJ199" s="60"/>
      <c r="GK199" s="60"/>
      <c r="GL199" s="60"/>
      <c r="GM199" s="60"/>
      <c r="GN199" s="60"/>
      <c r="GO199" s="60"/>
      <c r="GP199" s="60"/>
      <c r="GQ199" s="60"/>
      <c r="GR199" s="60"/>
      <c r="GS199" s="60"/>
      <c r="GT199" s="60"/>
      <c r="GU199" s="60"/>
      <c r="GV199" s="60"/>
      <c r="GW199" s="60"/>
      <c r="GX199" s="60"/>
      <c r="GY199" s="60"/>
      <c r="GZ199" s="60"/>
      <c r="HA199" s="60"/>
      <c r="HB199" s="60"/>
      <c r="HC199" s="60"/>
      <c r="HD199" s="60"/>
      <c r="HE199" s="60"/>
      <c r="HF199" s="60"/>
      <c r="HG199" s="60"/>
      <c r="HH199" s="60"/>
      <c r="HI199" s="60"/>
      <c r="HJ199" s="60"/>
      <c r="HK199" s="60"/>
      <c r="HL199" s="60"/>
      <c r="HM199" s="60"/>
      <c r="HN199" s="60"/>
      <c r="HO199" s="60"/>
      <c r="HP199" s="60"/>
      <c r="HQ199" s="60"/>
      <c r="HR199" s="60"/>
      <c r="HS199" s="60"/>
      <c r="HT199" s="60"/>
      <c r="HU199" s="60"/>
      <c r="HV199" s="60"/>
      <c r="HW199" s="60"/>
      <c r="HX199" s="60"/>
      <c r="HY199" s="60"/>
      <c r="HZ199" s="60"/>
      <c r="IA199" s="60"/>
      <c r="IB199" s="60"/>
      <c r="IC199" s="60"/>
      <c r="ID199" s="60"/>
      <c r="IE199" s="60"/>
      <c r="IF199" s="60"/>
      <c r="IG199" s="60"/>
      <c r="IH199" s="60"/>
      <c r="II199" s="60"/>
      <c r="IJ199" s="60"/>
      <c r="IK199" s="60"/>
      <c r="IL199" s="60"/>
      <c r="IM199" s="60"/>
      <c r="IN199" s="60"/>
      <c r="IO199" s="60"/>
      <c r="IP199" s="60"/>
      <c r="IQ199" s="60"/>
      <c r="IR199" s="60"/>
      <c r="IS199" s="60"/>
      <c r="IT199" s="60"/>
      <c r="IU199" s="60"/>
      <c r="IV199" s="60"/>
      <c r="IW199" s="60"/>
      <c r="IX199" s="60"/>
      <c r="IY199" s="60"/>
      <c r="IZ199" s="60"/>
      <c r="JA199" s="60"/>
      <c r="JB199" s="60"/>
      <c r="JC199" s="60"/>
      <c r="JD199" s="60"/>
      <c r="JE199" s="60"/>
      <c r="JF199" s="60"/>
      <c r="JG199" s="60"/>
      <c r="JH199" s="60"/>
      <c r="JI199" s="60"/>
      <c r="JJ199" s="60"/>
      <c r="JK199" s="60"/>
      <c r="JL199" s="60"/>
      <c r="JM199" s="60"/>
      <c r="JN199" s="60"/>
      <c r="JO199" s="60"/>
      <c r="JP199" s="60"/>
      <c r="JQ199" s="60"/>
      <c r="JR199" s="60"/>
      <c r="JS199" s="60"/>
      <c r="JT199" s="60"/>
      <c r="JU199" s="60"/>
      <c r="JV199" s="60"/>
      <c r="JW199" s="60"/>
      <c r="JX199" s="60"/>
      <c r="JY199" s="60"/>
      <c r="JZ199" s="60"/>
      <c r="KA199" s="60"/>
      <c r="KB199" s="60"/>
      <c r="KC199" s="60"/>
      <c r="KD199" s="60"/>
      <c r="KE199" s="60"/>
      <c r="KF199" s="60"/>
      <c r="KG199" s="60"/>
      <c r="KH199" s="60"/>
      <c r="KI199" s="60"/>
      <c r="KJ199" s="60"/>
      <c r="KK199" s="60"/>
      <c r="KL199" s="60"/>
      <c r="KM199" s="60"/>
      <c r="KN199" s="60"/>
      <c r="KO199" s="60"/>
      <c r="KP199" s="60"/>
      <c r="KQ199" s="60"/>
      <c r="KR199" s="60"/>
      <c r="KS199" s="60"/>
      <c r="KT199" s="60"/>
      <c r="KU199" s="60"/>
      <c r="KV199" s="60"/>
      <c r="KW199" s="60"/>
      <c r="KX199" s="60"/>
      <c r="KY199" s="60"/>
      <c r="KZ199" s="60"/>
      <c r="LA199" s="60"/>
      <c r="LB199" s="60"/>
      <c r="LC199" s="60"/>
      <c r="LD199" s="60"/>
      <c r="LE199" s="60"/>
      <c r="LF199" s="60"/>
      <c r="LG199" s="60"/>
      <c r="LH199" s="60"/>
      <c r="LI199" s="60"/>
      <c r="LJ199" s="60"/>
      <c r="LK199" s="60"/>
      <c r="LL199" s="60"/>
      <c r="LM199" s="60"/>
      <c r="LN199" s="60"/>
      <c r="LO199" s="60"/>
      <c r="LP199" s="60"/>
      <c r="LQ199" s="60"/>
      <c r="LR199" s="60"/>
      <c r="LS199" s="60"/>
      <c r="LT199" s="60"/>
      <c r="LU199" s="60"/>
      <c r="LV199" s="60"/>
      <c r="LW199" s="60"/>
      <c r="LX199" s="60"/>
      <c r="LY199" s="60"/>
      <c r="LZ199" s="60"/>
      <c r="MA199" s="60"/>
      <c r="MB199" s="60"/>
      <c r="MC199" s="60"/>
      <c r="MD199" s="60"/>
      <c r="ME199" s="60"/>
      <c r="MF199" s="60"/>
      <c r="MG199" s="60"/>
      <c r="MH199" s="60"/>
      <c r="MI199" s="60"/>
      <c r="MJ199" s="60"/>
      <c r="MK199" s="60"/>
      <c r="ML199" s="60"/>
      <c r="MM199" s="60"/>
      <c r="MN199" s="60"/>
      <c r="MO199" s="60"/>
      <c r="MP199" s="60"/>
      <c r="MQ199" s="60"/>
      <c r="MR199" s="60"/>
      <c r="MS199" s="60"/>
      <c r="MT199" s="60"/>
      <c r="MU199" s="60"/>
      <c r="MV199" s="60"/>
      <c r="MW199" s="60"/>
      <c r="MX199" s="60"/>
      <c r="MY199" s="60"/>
      <c r="MZ199" s="60"/>
      <c r="NA199" s="60"/>
      <c r="NB199" s="60"/>
      <c r="NC199" s="60"/>
      <c r="ND199" s="60"/>
      <c r="NE199" s="60"/>
      <c r="NF199" s="60"/>
      <c r="NG199" s="60"/>
      <c r="NH199" s="60"/>
      <c r="NI199" s="60"/>
      <c r="NJ199" s="60"/>
      <c r="NK199" s="60"/>
      <c r="NL199" s="60"/>
      <c r="NM199" s="60"/>
      <c r="NN199" s="60"/>
      <c r="NO199" s="60"/>
      <c r="NP199" s="60"/>
      <c r="NQ199" s="60"/>
      <c r="NR199" s="60"/>
      <c r="NS199" s="60"/>
      <c r="NT199" s="60"/>
      <c r="NU199" s="60"/>
      <c r="NV199" s="60"/>
      <c r="NW199" s="60"/>
      <c r="NX199" s="60"/>
      <c r="NY199" s="60"/>
      <c r="NZ199" s="60"/>
      <c r="OA199" s="60"/>
      <c r="OB199" s="60"/>
      <c r="OC199" s="60"/>
      <c r="OD199" s="60"/>
      <c r="OE199" s="60"/>
      <c r="OF199" s="60"/>
      <c r="OG199" s="60"/>
      <c r="OH199" s="60"/>
      <c r="OI199" s="60"/>
      <c r="OJ199" s="60"/>
      <c r="OK199" s="60"/>
      <c r="OL199" s="60"/>
      <c r="OM199" s="60"/>
      <c r="ON199" s="60"/>
      <c r="OO199" s="60"/>
      <c r="OP199" s="60"/>
      <c r="OQ199" s="60"/>
      <c r="OR199" s="60"/>
      <c r="OS199" s="60"/>
      <c r="OT199" s="60"/>
      <c r="OU199" s="60"/>
      <c r="OV199" s="60"/>
      <c r="OW199" s="60"/>
      <c r="OX199" s="60"/>
      <c r="OY199" s="60"/>
      <c r="OZ199" s="60"/>
      <c r="PA199" s="60"/>
      <c r="PB199" s="60"/>
      <c r="PC199" s="60"/>
      <c r="PD199" s="60"/>
      <c r="PE199" s="60"/>
      <c r="PF199" s="60"/>
      <c r="PG199" s="60"/>
      <c r="PH199" s="60"/>
      <c r="PI199" s="60"/>
      <c r="PJ199" s="60"/>
      <c r="PK199" s="60"/>
      <c r="PL199" s="60"/>
      <c r="PM199" s="60"/>
      <c r="PN199" s="60"/>
      <c r="PO199" s="60"/>
      <c r="PP199" s="60"/>
      <c r="PQ199" s="60"/>
      <c r="PR199" s="60"/>
      <c r="PS199" s="60"/>
      <c r="PT199" s="60"/>
      <c r="PU199" s="60"/>
      <c r="PV199" s="60"/>
      <c r="PW199" s="60"/>
      <c r="PX199" s="60"/>
      <c r="PY199" s="60"/>
      <c r="PZ199" s="60"/>
      <c r="QA199" s="60"/>
      <c r="QB199" s="60"/>
      <c r="QC199" s="60"/>
      <c r="QD199" s="60"/>
      <c r="QE199" s="60"/>
      <c r="QF199" s="60"/>
      <c r="QG199" s="60"/>
      <c r="QH199" s="60"/>
      <c r="QI199" s="60"/>
      <c r="QJ199" s="60"/>
      <c r="QK199" s="60"/>
      <c r="QL199" s="60"/>
      <c r="QM199" s="60"/>
      <c r="QN199" s="60"/>
      <c r="QO199" s="60"/>
      <c r="QP199" s="60"/>
      <c r="QQ199" s="60"/>
      <c r="QR199" s="60"/>
      <c r="QS199" s="60"/>
      <c r="QT199" s="60"/>
      <c r="QU199" s="60"/>
      <c r="QV199" s="60"/>
      <c r="QW199" s="60"/>
      <c r="QX199" s="60"/>
      <c r="QY199" s="60"/>
      <c r="QZ199" s="60"/>
      <c r="RA199" s="60"/>
      <c r="RB199" s="60"/>
      <c r="RC199" s="60"/>
      <c r="RD199" s="60"/>
      <c r="RE199" s="60"/>
      <c r="RF199" s="60"/>
      <c r="RG199" s="60"/>
      <c r="RH199" s="60"/>
      <c r="RI199" s="60"/>
      <c r="RJ199" s="60"/>
      <c r="RK199" s="60"/>
      <c r="RL199" s="60"/>
      <c r="RM199" s="60"/>
      <c r="RN199" s="60"/>
      <c r="RO199" s="60"/>
      <c r="RP199" s="60"/>
      <c r="RQ199" s="60"/>
      <c r="RR199" s="60"/>
      <c r="RS199" s="60"/>
      <c r="RT199" s="60"/>
      <c r="RU199" s="60"/>
      <c r="RV199" s="60"/>
      <c r="RW199" s="60"/>
      <c r="RX199" s="60"/>
      <c r="RY199" s="60"/>
      <c r="RZ199" s="60"/>
      <c r="SA199" s="60"/>
      <c r="SB199" s="60"/>
      <c r="SC199" s="60"/>
      <c r="SD199" s="60"/>
      <c r="SE199" s="60"/>
      <c r="SF199" s="60"/>
      <c r="SG199" s="60"/>
      <c r="SH199" s="60"/>
      <c r="SI199" s="60"/>
      <c r="SJ199" s="60"/>
      <c r="SK199" s="60"/>
      <c r="SL199" s="60"/>
      <c r="SM199" s="60"/>
      <c r="SN199" s="60"/>
      <c r="SO199" s="60"/>
      <c r="SP199" s="60"/>
      <c r="SQ199" s="60"/>
      <c r="SR199" s="60"/>
      <c r="SS199" s="60"/>
      <c r="ST199" s="60"/>
      <c r="SU199" s="60"/>
      <c r="SV199" s="60"/>
      <c r="SW199" s="60"/>
      <c r="SX199" s="60"/>
      <c r="SY199" s="60"/>
      <c r="SZ199" s="60"/>
      <c r="TA199" s="60"/>
      <c r="TB199" s="60"/>
      <c r="TC199" s="60"/>
    </row>
    <row r="200" spans="1:523" s="38" customFormat="1" ht="45" customHeight="1">
      <c r="A200" s="75"/>
      <c r="B200" s="72"/>
      <c r="C200" s="75"/>
      <c r="D200" s="72"/>
      <c r="E200" s="75"/>
      <c r="F200" s="72"/>
      <c r="G200" s="75"/>
      <c r="H200" s="72"/>
      <c r="I200" s="75"/>
      <c r="J200" s="72"/>
      <c r="K200" s="75"/>
      <c r="L200" s="77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3"/>
      <c r="Y200" s="72"/>
      <c r="Z200" s="72"/>
      <c r="AA200" s="74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60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60"/>
      <c r="CW200" s="60"/>
      <c r="CX200" s="60"/>
      <c r="CY200" s="60"/>
      <c r="CZ200" s="60"/>
      <c r="DA200" s="60"/>
      <c r="DB200" s="60"/>
      <c r="DC200" s="60"/>
      <c r="DD200" s="60"/>
      <c r="DE200" s="60"/>
      <c r="DF200" s="60"/>
      <c r="DG200" s="60"/>
      <c r="DH200" s="60"/>
      <c r="DI200" s="60"/>
      <c r="DJ200" s="60"/>
      <c r="DK200" s="60"/>
      <c r="DL200" s="60"/>
      <c r="DM200" s="60"/>
      <c r="DN200" s="60"/>
      <c r="DO200" s="60"/>
      <c r="DP200" s="60"/>
      <c r="DQ200" s="60"/>
      <c r="DR200" s="60"/>
      <c r="DS200" s="60"/>
      <c r="DT200" s="60"/>
      <c r="DU200" s="60"/>
      <c r="DV200" s="60"/>
      <c r="DW200" s="60"/>
      <c r="DX200" s="60"/>
      <c r="DY200" s="60"/>
      <c r="DZ200" s="60"/>
      <c r="EA200" s="60"/>
      <c r="EB200" s="60"/>
      <c r="EC200" s="60"/>
      <c r="ED200" s="60"/>
      <c r="EE200" s="60"/>
      <c r="EF200" s="60"/>
      <c r="EG200" s="60"/>
      <c r="EH200" s="60"/>
      <c r="EI200" s="60"/>
      <c r="EJ200" s="60"/>
      <c r="EK200" s="60"/>
      <c r="EL200" s="60"/>
      <c r="EM200" s="60"/>
      <c r="EN200" s="60"/>
      <c r="EO200" s="60"/>
      <c r="EP200" s="60"/>
      <c r="EQ200" s="60"/>
      <c r="ER200" s="60"/>
      <c r="ES200" s="60"/>
      <c r="ET200" s="60"/>
      <c r="EU200" s="60"/>
      <c r="EV200" s="60"/>
      <c r="EW200" s="60"/>
      <c r="EX200" s="60"/>
      <c r="EY200" s="60"/>
      <c r="EZ200" s="60"/>
      <c r="FA200" s="60"/>
      <c r="FB200" s="60"/>
      <c r="FC200" s="60"/>
      <c r="FD200" s="60"/>
      <c r="FE200" s="60"/>
      <c r="FF200" s="60"/>
      <c r="FG200" s="60"/>
      <c r="FH200" s="60"/>
      <c r="FI200" s="60"/>
      <c r="FJ200" s="60"/>
      <c r="FK200" s="60"/>
      <c r="FL200" s="60"/>
      <c r="FM200" s="60"/>
      <c r="FN200" s="60"/>
      <c r="FO200" s="60"/>
      <c r="FP200" s="60"/>
      <c r="FQ200" s="60"/>
      <c r="FR200" s="60"/>
      <c r="FS200" s="60"/>
      <c r="FT200" s="60"/>
      <c r="FU200" s="60"/>
      <c r="FV200" s="60"/>
      <c r="FW200" s="60"/>
      <c r="FX200" s="60"/>
      <c r="FY200" s="60"/>
      <c r="FZ200" s="60"/>
      <c r="GA200" s="60"/>
      <c r="GB200" s="60"/>
      <c r="GC200" s="60"/>
      <c r="GD200" s="60"/>
      <c r="GE200" s="60"/>
      <c r="GF200" s="60"/>
      <c r="GG200" s="60"/>
      <c r="GH200" s="60"/>
      <c r="GI200" s="60"/>
      <c r="GJ200" s="60"/>
      <c r="GK200" s="60"/>
      <c r="GL200" s="60"/>
      <c r="GM200" s="60"/>
      <c r="GN200" s="60"/>
      <c r="GO200" s="60"/>
      <c r="GP200" s="60"/>
      <c r="GQ200" s="60"/>
      <c r="GR200" s="60"/>
      <c r="GS200" s="60"/>
      <c r="GT200" s="60"/>
      <c r="GU200" s="60"/>
      <c r="GV200" s="60"/>
      <c r="GW200" s="60"/>
      <c r="GX200" s="60"/>
      <c r="GY200" s="60"/>
      <c r="GZ200" s="60"/>
      <c r="HA200" s="60"/>
      <c r="HB200" s="60"/>
      <c r="HC200" s="60"/>
      <c r="HD200" s="60"/>
      <c r="HE200" s="60"/>
      <c r="HF200" s="60"/>
      <c r="HG200" s="60"/>
      <c r="HH200" s="60"/>
      <c r="HI200" s="60"/>
      <c r="HJ200" s="60"/>
      <c r="HK200" s="60"/>
      <c r="HL200" s="60"/>
      <c r="HM200" s="60"/>
      <c r="HN200" s="60"/>
      <c r="HO200" s="60"/>
      <c r="HP200" s="60"/>
      <c r="HQ200" s="60"/>
      <c r="HR200" s="60"/>
      <c r="HS200" s="60"/>
      <c r="HT200" s="60"/>
      <c r="HU200" s="60"/>
      <c r="HV200" s="60"/>
      <c r="HW200" s="60"/>
      <c r="HX200" s="60"/>
      <c r="HY200" s="60"/>
      <c r="HZ200" s="60"/>
      <c r="IA200" s="60"/>
      <c r="IB200" s="60"/>
      <c r="IC200" s="60"/>
      <c r="ID200" s="60"/>
      <c r="IE200" s="60"/>
      <c r="IF200" s="60"/>
      <c r="IG200" s="60"/>
      <c r="IH200" s="60"/>
      <c r="II200" s="60"/>
      <c r="IJ200" s="60"/>
      <c r="IK200" s="60"/>
      <c r="IL200" s="60"/>
      <c r="IM200" s="60"/>
      <c r="IN200" s="60"/>
      <c r="IO200" s="60"/>
      <c r="IP200" s="60"/>
      <c r="IQ200" s="60"/>
      <c r="IR200" s="60"/>
      <c r="IS200" s="60"/>
      <c r="IT200" s="60"/>
      <c r="IU200" s="60"/>
      <c r="IV200" s="60"/>
      <c r="IW200" s="60"/>
      <c r="IX200" s="60"/>
      <c r="IY200" s="60"/>
      <c r="IZ200" s="60"/>
      <c r="JA200" s="60"/>
      <c r="JB200" s="60"/>
      <c r="JC200" s="60"/>
      <c r="JD200" s="60"/>
      <c r="JE200" s="60"/>
      <c r="JF200" s="60"/>
      <c r="JG200" s="60"/>
      <c r="JH200" s="60"/>
      <c r="JI200" s="60"/>
      <c r="JJ200" s="60"/>
      <c r="JK200" s="60"/>
      <c r="JL200" s="60"/>
      <c r="JM200" s="60"/>
      <c r="JN200" s="60"/>
      <c r="JO200" s="60"/>
      <c r="JP200" s="60"/>
      <c r="JQ200" s="60"/>
      <c r="JR200" s="60"/>
      <c r="JS200" s="60"/>
      <c r="JT200" s="60"/>
      <c r="JU200" s="60"/>
      <c r="JV200" s="60"/>
      <c r="JW200" s="60"/>
      <c r="JX200" s="60"/>
      <c r="JY200" s="60"/>
      <c r="JZ200" s="60"/>
      <c r="KA200" s="60"/>
      <c r="KB200" s="60"/>
      <c r="KC200" s="60"/>
      <c r="KD200" s="60"/>
      <c r="KE200" s="60"/>
      <c r="KF200" s="60"/>
      <c r="KG200" s="60"/>
      <c r="KH200" s="60"/>
      <c r="KI200" s="60"/>
      <c r="KJ200" s="60"/>
      <c r="KK200" s="60"/>
      <c r="KL200" s="60"/>
      <c r="KM200" s="60"/>
      <c r="KN200" s="60"/>
      <c r="KO200" s="60"/>
      <c r="KP200" s="60"/>
      <c r="KQ200" s="60"/>
      <c r="KR200" s="60"/>
      <c r="KS200" s="60"/>
      <c r="KT200" s="60"/>
      <c r="KU200" s="60"/>
      <c r="KV200" s="60"/>
      <c r="KW200" s="60"/>
      <c r="KX200" s="60"/>
      <c r="KY200" s="60"/>
      <c r="KZ200" s="60"/>
      <c r="LA200" s="60"/>
      <c r="LB200" s="60"/>
      <c r="LC200" s="60"/>
      <c r="LD200" s="60"/>
      <c r="LE200" s="60"/>
      <c r="LF200" s="60"/>
      <c r="LG200" s="60"/>
      <c r="LH200" s="60"/>
      <c r="LI200" s="60"/>
      <c r="LJ200" s="60"/>
      <c r="LK200" s="60"/>
      <c r="LL200" s="60"/>
      <c r="LM200" s="60"/>
      <c r="LN200" s="60"/>
      <c r="LO200" s="60"/>
      <c r="LP200" s="60"/>
      <c r="LQ200" s="60"/>
      <c r="LR200" s="60"/>
      <c r="LS200" s="60"/>
      <c r="LT200" s="60"/>
      <c r="LU200" s="60"/>
      <c r="LV200" s="60"/>
      <c r="LW200" s="60"/>
      <c r="LX200" s="60"/>
      <c r="LY200" s="60"/>
      <c r="LZ200" s="60"/>
      <c r="MA200" s="60"/>
      <c r="MB200" s="60"/>
      <c r="MC200" s="60"/>
      <c r="MD200" s="60"/>
      <c r="ME200" s="60"/>
      <c r="MF200" s="60"/>
      <c r="MG200" s="60"/>
      <c r="MH200" s="60"/>
      <c r="MI200" s="60"/>
      <c r="MJ200" s="60"/>
      <c r="MK200" s="60"/>
      <c r="ML200" s="60"/>
      <c r="MM200" s="60"/>
      <c r="MN200" s="60"/>
      <c r="MO200" s="60"/>
      <c r="MP200" s="60"/>
      <c r="MQ200" s="60"/>
      <c r="MR200" s="60"/>
      <c r="MS200" s="60"/>
      <c r="MT200" s="60"/>
      <c r="MU200" s="60"/>
      <c r="MV200" s="60"/>
      <c r="MW200" s="60"/>
      <c r="MX200" s="60"/>
      <c r="MY200" s="60"/>
      <c r="MZ200" s="60"/>
      <c r="NA200" s="60"/>
      <c r="NB200" s="60"/>
      <c r="NC200" s="60"/>
      <c r="ND200" s="60"/>
      <c r="NE200" s="60"/>
      <c r="NF200" s="60"/>
      <c r="NG200" s="60"/>
      <c r="NH200" s="60"/>
      <c r="NI200" s="60"/>
      <c r="NJ200" s="60"/>
      <c r="NK200" s="60"/>
      <c r="NL200" s="60"/>
      <c r="NM200" s="60"/>
      <c r="NN200" s="60"/>
      <c r="NO200" s="60"/>
      <c r="NP200" s="60"/>
      <c r="NQ200" s="60"/>
      <c r="NR200" s="60"/>
      <c r="NS200" s="60"/>
      <c r="NT200" s="60"/>
      <c r="NU200" s="60"/>
      <c r="NV200" s="60"/>
      <c r="NW200" s="60"/>
      <c r="NX200" s="60"/>
      <c r="NY200" s="60"/>
      <c r="NZ200" s="60"/>
      <c r="OA200" s="60"/>
      <c r="OB200" s="60"/>
      <c r="OC200" s="60"/>
      <c r="OD200" s="60"/>
      <c r="OE200" s="60"/>
      <c r="OF200" s="60"/>
      <c r="OG200" s="60"/>
      <c r="OH200" s="60"/>
      <c r="OI200" s="60"/>
      <c r="OJ200" s="60"/>
      <c r="OK200" s="60"/>
      <c r="OL200" s="60"/>
      <c r="OM200" s="60"/>
      <c r="ON200" s="60"/>
      <c r="OO200" s="60"/>
      <c r="OP200" s="60"/>
      <c r="OQ200" s="60"/>
      <c r="OR200" s="60"/>
      <c r="OS200" s="60"/>
      <c r="OT200" s="60"/>
      <c r="OU200" s="60"/>
      <c r="OV200" s="60"/>
      <c r="OW200" s="60"/>
      <c r="OX200" s="60"/>
      <c r="OY200" s="60"/>
      <c r="OZ200" s="60"/>
      <c r="PA200" s="60"/>
      <c r="PB200" s="60"/>
      <c r="PC200" s="60"/>
      <c r="PD200" s="60"/>
      <c r="PE200" s="60"/>
      <c r="PF200" s="60"/>
      <c r="PG200" s="60"/>
      <c r="PH200" s="60"/>
      <c r="PI200" s="60"/>
      <c r="PJ200" s="60"/>
      <c r="PK200" s="60"/>
      <c r="PL200" s="60"/>
      <c r="PM200" s="60"/>
      <c r="PN200" s="60"/>
      <c r="PO200" s="60"/>
      <c r="PP200" s="60"/>
      <c r="PQ200" s="60"/>
      <c r="PR200" s="60"/>
      <c r="PS200" s="60"/>
      <c r="PT200" s="60"/>
      <c r="PU200" s="60"/>
      <c r="PV200" s="60"/>
      <c r="PW200" s="60"/>
      <c r="PX200" s="60"/>
      <c r="PY200" s="60"/>
      <c r="PZ200" s="60"/>
      <c r="QA200" s="60"/>
      <c r="QB200" s="60"/>
      <c r="QC200" s="60"/>
      <c r="QD200" s="60"/>
      <c r="QE200" s="60"/>
      <c r="QF200" s="60"/>
      <c r="QG200" s="60"/>
      <c r="QH200" s="60"/>
      <c r="QI200" s="60"/>
      <c r="QJ200" s="60"/>
      <c r="QK200" s="60"/>
      <c r="QL200" s="60"/>
      <c r="QM200" s="60"/>
      <c r="QN200" s="60"/>
      <c r="QO200" s="60"/>
      <c r="QP200" s="60"/>
      <c r="QQ200" s="60"/>
      <c r="QR200" s="60"/>
      <c r="QS200" s="60"/>
      <c r="QT200" s="60"/>
      <c r="QU200" s="60"/>
      <c r="QV200" s="60"/>
      <c r="QW200" s="60"/>
      <c r="QX200" s="60"/>
      <c r="QY200" s="60"/>
      <c r="QZ200" s="60"/>
      <c r="RA200" s="60"/>
      <c r="RB200" s="60"/>
      <c r="RC200" s="60"/>
      <c r="RD200" s="60"/>
      <c r="RE200" s="60"/>
      <c r="RF200" s="60"/>
      <c r="RG200" s="60"/>
      <c r="RH200" s="60"/>
      <c r="RI200" s="60"/>
      <c r="RJ200" s="60"/>
      <c r="RK200" s="60"/>
      <c r="RL200" s="60"/>
      <c r="RM200" s="60"/>
      <c r="RN200" s="60"/>
      <c r="RO200" s="60"/>
      <c r="RP200" s="60"/>
      <c r="RQ200" s="60"/>
      <c r="RR200" s="60"/>
      <c r="RS200" s="60"/>
      <c r="RT200" s="60"/>
      <c r="RU200" s="60"/>
      <c r="RV200" s="60"/>
      <c r="RW200" s="60"/>
      <c r="RX200" s="60"/>
      <c r="RY200" s="60"/>
      <c r="RZ200" s="60"/>
      <c r="SA200" s="60"/>
      <c r="SB200" s="60"/>
      <c r="SC200" s="60"/>
      <c r="SD200" s="60"/>
      <c r="SE200" s="60"/>
      <c r="SF200" s="60"/>
      <c r="SG200" s="60"/>
      <c r="SH200" s="60"/>
      <c r="SI200" s="60"/>
      <c r="SJ200" s="60"/>
      <c r="SK200" s="60"/>
      <c r="SL200" s="60"/>
      <c r="SM200" s="60"/>
      <c r="SN200" s="60"/>
      <c r="SO200" s="60"/>
      <c r="SP200" s="60"/>
      <c r="SQ200" s="60"/>
      <c r="SR200" s="60"/>
      <c r="SS200" s="60"/>
      <c r="ST200" s="60"/>
      <c r="SU200" s="60"/>
      <c r="SV200" s="60"/>
      <c r="SW200" s="60"/>
      <c r="SX200" s="60"/>
      <c r="SY200" s="60"/>
      <c r="SZ200" s="60"/>
      <c r="TA200" s="60"/>
      <c r="TB200" s="60"/>
      <c r="TC200" s="60"/>
    </row>
    <row r="201" spans="1:523" s="38" customFormat="1" ht="45" customHeight="1">
      <c r="A201" s="75"/>
      <c r="B201" s="72"/>
      <c r="C201" s="75"/>
      <c r="D201" s="72"/>
      <c r="E201" s="75"/>
      <c r="F201" s="72"/>
      <c r="G201" s="75"/>
      <c r="H201" s="72"/>
      <c r="I201" s="75"/>
      <c r="J201" s="72"/>
      <c r="K201" s="75"/>
      <c r="L201" s="77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3"/>
      <c r="Y201" s="72"/>
      <c r="Z201" s="72"/>
      <c r="AA201" s="74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60"/>
      <c r="BK201" s="60"/>
      <c r="BL201" s="60"/>
      <c r="BM201" s="60"/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  <c r="CM201" s="60"/>
      <c r="CN201" s="60"/>
      <c r="CO201" s="60"/>
      <c r="CP201" s="60"/>
      <c r="CQ201" s="60"/>
      <c r="CR201" s="60"/>
      <c r="CS201" s="60"/>
      <c r="CT201" s="60"/>
      <c r="CU201" s="60"/>
      <c r="CV201" s="60"/>
      <c r="CW201" s="60"/>
      <c r="CX201" s="60"/>
      <c r="CY201" s="60"/>
      <c r="CZ201" s="60"/>
      <c r="DA201" s="60"/>
      <c r="DB201" s="60"/>
      <c r="DC201" s="60"/>
      <c r="DD201" s="60"/>
      <c r="DE201" s="60"/>
      <c r="DF201" s="60"/>
      <c r="DG201" s="60"/>
      <c r="DH201" s="60"/>
      <c r="DI201" s="60"/>
      <c r="DJ201" s="60"/>
      <c r="DK201" s="60"/>
      <c r="DL201" s="60"/>
      <c r="DM201" s="60"/>
      <c r="DN201" s="60"/>
      <c r="DO201" s="60"/>
      <c r="DP201" s="60"/>
      <c r="DQ201" s="60"/>
      <c r="DR201" s="60"/>
      <c r="DS201" s="60"/>
      <c r="DT201" s="60"/>
      <c r="DU201" s="60"/>
      <c r="DV201" s="60"/>
      <c r="DW201" s="60"/>
      <c r="DX201" s="60"/>
      <c r="DY201" s="60"/>
      <c r="DZ201" s="60"/>
      <c r="EA201" s="60"/>
      <c r="EB201" s="60"/>
      <c r="EC201" s="60"/>
      <c r="ED201" s="60"/>
      <c r="EE201" s="60"/>
      <c r="EF201" s="60"/>
      <c r="EG201" s="60"/>
      <c r="EH201" s="60"/>
      <c r="EI201" s="60"/>
      <c r="EJ201" s="60"/>
      <c r="EK201" s="60"/>
      <c r="EL201" s="60"/>
      <c r="EM201" s="60"/>
      <c r="EN201" s="60"/>
      <c r="EO201" s="60"/>
      <c r="EP201" s="60"/>
      <c r="EQ201" s="60"/>
      <c r="ER201" s="60"/>
      <c r="ES201" s="60"/>
      <c r="ET201" s="60"/>
      <c r="EU201" s="60"/>
      <c r="EV201" s="60"/>
      <c r="EW201" s="60"/>
      <c r="EX201" s="60"/>
      <c r="EY201" s="60"/>
      <c r="EZ201" s="60"/>
      <c r="FA201" s="60"/>
      <c r="FB201" s="60"/>
      <c r="FC201" s="60"/>
      <c r="FD201" s="60"/>
      <c r="FE201" s="60"/>
      <c r="FF201" s="60"/>
      <c r="FG201" s="60"/>
      <c r="FH201" s="60"/>
      <c r="FI201" s="60"/>
      <c r="FJ201" s="60"/>
      <c r="FK201" s="60"/>
      <c r="FL201" s="60"/>
      <c r="FM201" s="60"/>
      <c r="FN201" s="60"/>
      <c r="FO201" s="60"/>
      <c r="FP201" s="60"/>
      <c r="FQ201" s="60"/>
      <c r="FR201" s="60"/>
      <c r="FS201" s="60"/>
      <c r="FT201" s="60"/>
      <c r="FU201" s="60"/>
      <c r="FV201" s="60"/>
      <c r="FW201" s="60"/>
      <c r="FX201" s="60"/>
      <c r="FY201" s="60"/>
      <c r="FZ201" s="60"/>
      <c r="GA201" s="60"/>
      <c r="GB201" s="60"/>
      <c r="GC201" s="60"/>
      <c r="GD201" s="60"/>
      <c r="GE201" s="60"/>
      <c r="GF201" s="60"/>
      <c r="GG201" s="60"/>
      <c r="GH201" s="60"/>
      <c r="GI201" s="60"/>
      <c r="GJ201" s="60"/>
      <c r="GK201" s="60"/>
      <c r="GL201" s="60"/>
      <c r="GM201" s="60"/>
      <c r="GN201" s="60"/>
      <c r="GO201" s="60"/>
      <c r="GP201" s="60"/>
      <c r="GQ201" s="60"/>
      <c r="GR201" s="60"/>
      <c r="GS201" s="60"/>
      <c r="GT201" s="60"/>
      <c r="GU201" s="60"/>
      <c r="GV201" s="60"/>
      <c r="GW201" s="60"/>
      <c r="GX201" s="60"/>
      <c r="GY201" s="60"/>
      <c r="GZ201" s="60"/>
      <c r="HA201" s="60"/>
      <c r="HB201" s="60"/>
      <c r="HC201" s="60"/>
      <c r="HD201" s="60"/>
      <c r="HE201" s="60"/>
      <c r="HF201" s="60"/>
      <c r="HG201" s="60"/>
      <c r="HH201" s="60"/>
      <c r="HI201" s="60"/>
      <c r="HJ201" s="60"/>
      <c r="HK201" s="60"/>
      <c r="HL201" s="60"/>
      <c r="HM201" s="60"/>
      <c r="HN201" s="60"/>
      <c r="HO201" s="60"/>
      <c r="HP201" s="60"/>
      <c r="HQ201" s="60"/>
      <c r="HR201" s="60"/>
      <c r="HS201" s="60"/>
      <c r="HT201" s="60"/>
      <c r="HU201" s="60"/>
      <c r="HV201" s="60"/>
      <c r="HW201" s="60"/>
      <c r="HX201" s="60"/>
      <c r="HY201" s="60"/>
      <c r="HZ201" s="60"/>
      <c r="IA201" s="60"/>
      <c r="IB201" s="60"/>
      <c r="IC201" s="60"/>
      <c r="ID201" s="60"/>
      <c r="IE201" s="60"/>
      <c r="IF201" s="60"/>
      <c r="IG201" s="60"/>
      <c r="IH201" s="60"/>
      <c r="II201" s="60"/>
      <c r="IJ201" s="60"/>
      <c r="IK201" s="60"/>
      <c r="IL201" s="60"/>
      <c r="IM201" s="60"/>
      <c r="IN201" s="60"/>
      <c r="IO201" s="60"/>
      <c r="IP201" s="60"/>
      <c r="IQ201" s="60"/>
      <c r="IR201" s="60"/>
      <c r="IS201" s="60"/>
      <c r="IT201" s="60"/>
      <c r="IU201" s="60"/>
      <c r="IV201" s="60"/>
      <c r="IW201" s="60"/>
      <c r="IX201" s="60"/>
      <c r="IY201" s="60"/>
      <c r="IZ201" s="60"/>
      <c r="JA201" s="60"/>
      <c r="JB201" s="60"/>
      <c r="JC201" s="60"/>
      <c r="JD201" s="60"/>
      <c r="JE201" s="60"/>
      <c r="JF201" s="60"/>
      <c r="JG201" s="60"/>
      <c r="JH201" s="60"/>
      <c r="JI201" s="60"/>
      <c r="JJ201" s="60"/>
      <c r="JK201" s="60"/>
      <c r="JL201" s="60"/>
      <c r="JM201" s="60"/>
      <c r="JN201" s="60"/>
      <c r="JO201" s="60"/>
      <c r="JP201" s="60"/>
      <c r="JQ201" s="60"/>
      <c r="JR201" s="60"/>
      <c r="JS201" s="60"/>
      <c r="JT201" s="60"/>
      <c r="JU201" s="60"/>
      <c r="JV201" s="60"/>
      <c r="JW201" s="60"/>
      <c r="JX201" s="60"/>
      <c r="JY201" s="60"/>
      <c r="JZ201" s="60"/>
      <c r="KA201" s="60"/>
      <c r="KB201" s="60"/>
      <c r="KC201" s="60"/>
      <c r="KD201" s="60"/>
      <c r="KE201" s="60"/>
      <c r="KF201" s="60"/>
      <c r="KG201" s="60"/>
      <c r="KH201" s="60"/>
      <c r="KI201" s="60"/>
      <c r="KJ201" s="60"/>
      <c r="KK201" s="60"/>
      <c r="KL201" s="60"/>
      <c r="KM201" s="60"/>
      <c r="KN201" s="60"/>
      <c r="KO201" s="60"/>
      <c r="KP201" s="60"/>
      <c r="KQ201" s="60"/>
      <c r="KR201" s="60"/>
      <c r="KS201" s="60"/>
      <c r="KT201" s="60"/>
      <c r="KU201" s="60"/>
      <c r="KV201" s="60"/>
      <c r="KW201" s="60"/>
      <c r="KX201" s="60"/>
      <c r="KY201" s="60"/>
      <c r="KZ201" s="60"/>
      <c r="LA201" s="60"/>
      <c r="LB201" s="60"/>
      <c r="LC201" s="60"/>
      <c r="LD201" s="60"/>
      <c r="LE201" s="60"/>
      <c r="LF201" s="60"/>
      <c r="LG201" s="60"/>
      <c r="LH201" s="60"/>
      <c r="LI201" s="60"/>
      <c r="LJ201" s="60"/>
      <c r="LK201" s="60"/>
      <c r="LL201" s="60"/>
      <c r="LM201" s="60"/>
      <c r="LN201" s="60"/>
      <c r="LO201" s="60"/>
      <c r="LP201" s="60"/>
      <c r="LQ201" s="60"/>
      <c r="LR201" s="60"/>
      <c r="LS201" s="60"/>
      <c r="LT201" s="60"/>
      <c r="LU201" s="60"/>
      <c r="LV201" s="60"/>
      <c r="LW201" s="60"/>
      <c r="LX201" s="60"/>
      <c r="LY201" s="60"/>
      <c r="LZ201" s="60"/>
      <c r="MA201" s="60"/>
      <c r="MB201" s="60"/>
      <c r="MC201" s="60"/>
      <c r="MD201" s="60"/>
      <c r="ME201" s="60"/>
      <c r="MF201" s="60"/>
      <c r="MG201" s="60"/>
      <c r="MH201" s="60"/>
      <c r="MI201" s="60"/>
      <c r="MJ201" s="60"/>
      <c r="MK201" s="60"/>
      <c r="ML201" s="60"/>
      <c r="MM201" s="60"/>
      <c r="MN201" s="60"/>
      <c r="MO201" s="60"/>
      <c r="MP201" s="60"/>
      <c r="MQ201" s="60"/>
      <c r="MR201" s="60"/>
      <c r="MS201" s="60"/>
      <c r="MT201" s="60"/>
      <c r="MU201" s="60"/>
      <c r="MV201" s="60"/>
      <c r="MW201" s="60"/>
      <c r="MX201" s="60"/>
      <c r="MY201" s="60"/>
      <c r="MZ201" s="60"/>
      <c r="NA201" s="60"/>
      <c r="NB201" s="60"/>
      <c r="NC201" s="60"/>
      <c r="ND201" s="60"/>
      <c r="NE201" s="60"/>
      <c r="NF201" s="60"/>
      <c r="NG201" s="60"/>
      <c r="NH201" s="60"/>
      <c r="NI201" s="60"/>
      <c r="NJ201" s="60"/>
      <c r="NK201" s="60"/>
      <c r="NL201" s="60"/>
      <c r="NM201" s="60"/>
      <c r="NN201" s="60"/>
      <c r="NO201" s="60"/>
      <c r="NP201" s="60"/>
      <c r="NQ201" s="60"/>
      <c r="NR201" s="60"/>
      <c r="NS201" s="60"/>
      <c r="NT201" s="60"/>
      <c r="NU201" s="60"/>
      <c r="NV201" s="60"/>
      <c r="NW201" s="60"/>
      <c r="NX201" s="60"/>
      <c r="NY201" s="60"/>
      <c r="NZ201" s="60"/>
      <c r="OA201" s="60"/>
      <c r="OB201" s="60"/>
      <c r="OC201" s="60"/>
      <c r="OD201" s="60"/>
      <c r="OE201" s="60"/>
      <c r="OF201" s="60"/>
      <c r="OG201" s="60"/>
      <c r="OH201" s="60"/>
      <c r="OI201" s="60"/>
      <c r="OJ201" s="60"/>
      <c r="OK201" s="60"/>
      <c r="OL201" s="60"/>
      <c r="OM201" s="60"/>
      <c r="ON201" s="60"/>
      <c r="OO201" s="60"/>
      <c r="OP201" s="60"/>
      <c r="OQ201" s="60"/>
      <c r="OR201" s="60"/>
      <c r="OS201" s="60"/>
      <c r="OT201" s="60"/>
      <c r="OU201" s="60"/>
      <c r="OV201" s="60"/>
      <c r="OW201" s="60"/>
      <c r="OX201" s="60"/>
      <c r="OY201" s="60"/>
      <c r="OZ201" s="60"/>
      <c r="PA201" s="60"/>
      <c r="PB201" s="60"/>
      <c r="PC201" s="60"/>
      <c r="PD201" s="60"/>
      <c r="PE201" s="60"/>
      <c r="PF201" s="60"/>
      <c r="PG201" s="60"/>
      <c r="PH201" s="60"/>
      <c r="PI201" s="60"/>
      <c r="PJ201" s="60"/>
      <c r="PK201" s="60"/>
      <c r="PL201" s="60"/>
      <c r="PM201" s="60"/>
      <c r="PN201" s="60"/>
      <c r="PO201" s="60"/>
      <c r="PP201" s="60"/>
      <c r="PQ201" s="60"/>
      <c r="PR201" s="60"/>
      <c r="PS201" s="60"/>
      <c r="PT201" s="60"/>
      <c r="PU201" s="60"/>
      <c r="PV201" s="60"/>
      <c r="PW201" s="60"/>
      <c r="PX201" s="60"/>
      <c r="PY201" s="60"/>
      <c r="PZ201" s="60"/>
      <c r="QA201" s="60"/>
      <c r="QB201" s="60"/>
      <c r="QC201" s="60"/>
      <c r="QD201" s="60"/>
      <c r="QE201" s="60"/>
      <c r="QF201" s="60"/>
      <c r="QG201" s="60"/>
      <c r="QH201" s="60"/>
      <c r="QI201" s="60"/>
      <c r="QJ201" s="60"/>
      <c r="QK201" s="60"/>
      <c r="QL201" s="60"/>
      <c r="QM201" s="60"/>
      <c r="QN201" s="60"/>
      <c r="QO201" s="60"/>
      <c r="QP201" s="60"/>
      <c r="QQ201" s="60"/>
      <c r="QR201" s="60"/>
      <c r="QS201" s="60"/>
      <c r="QT201" s="60"/>
      <c r="QU201" s="60"/>
      <c r="QV201" s="60"/>
      <c r="QW201" s="60"/>
      <c r="QX201" s="60"/>
      <c r="QY201" s="60"/>
      <c r="QZ201" s="60"/>
      <c r="RA201" s="60"/>
      <c r="RB201" s="60"/>
      <c r="RC201" s="60"/>
      <c r="RD201" s="60"/>
      <c r="RE201" s="60"/>
      <c r="RF201" s="60"/>
      <c r="RG201" s="60"/>
      <c r="RH201" s="60"/>
      <c r="RI201" s="60"/>
      <c r="RJ201" s="60"/>
      <c r="RK201" s="60"/>
      <c r="RL201" s="60"/>
      <c r="RM201" s="60"/>
      <c r="RN201" s="60"/>
      <c r="RO201" s="60"/>
      <c r="RP201" s="60"/>
      <c r="RQ201" s="60"/>
      <c r="RR201" s="60"/>
      <c r="RS201" s="60"/>
      <c r="RT201" s="60"/>
      <c r="RU201" s="60"/>
      <c r="RV201" s="60"/>
      <c r="RW201" s="60"/>
      <c r="RX201" s="60"/>
      <c r="RY201" s="60"/>
      <c r="RZ201" s="60"/>
      <c r="SA201" s="60"/>
      <c r="SB201" s="60"/>
      <c r="SC201" s="60"/>
      <c r="SD201" s="60"/>
      <c r="SE201" s="60"/>
      <c r="SF201" s="60"/>
      <c r="SG201" s="60"/>
      <c r="SH201" s="60"/>
      <c r="SI201" s="60"/>
      <c r="SJ201" s="60"/>
      <c r="SK201" s="60"/>
      <c r="SL201" s="60"/>
      <c r="SM201" s="60"/>
      <c r="SN201" s="60"/>
      <c r="SO201" s="60"/>
      <c r="SP201" s="60"/>
      <c r="SQ201" s="60"/>
      <c r="SR201" s="60"/>
      <c r="SS201" s="60"/>
      <c r="ST201" s="60"/>
      <c r="SU201" s="60"/>
      <c r="SV201" s="60"/>
      <c r="SW201" s="60"/>
      <c r="SX201" s="60"/>
      <c r="SY201" s="60"/>
      <c r="SZ201" s="60"/>
      <c r="TA201" s="60"/>
      <c r="TB201" s="60"/>
      <c r="TC201" s="60"/>
    </row>
    <row r="202" spans="1:523" s="38" customFormat="1" ht="45" customHeight="1">
      <c r="A202" s="75"/>
      <c r="B202" s="72"/>
      <c r="C202" s="75"/>
      <c r="D202" s="72"/>
      <c r="E202" s="75"/>
      <c r="F202" s="72"/>
      <c r="G202" s="75"/>
      <c r="H202" s="72"/>
      <c r="I202" s="75"/>
      <c r="J202" s="72"/>
      <c r="K202" s="75"/>
      <c r="L202" s="77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3"/>
      <c r="Y202" s="72"/>
      <c r="Z202" s="72"/>
      <c r="AA202" s="74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60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60"/>
      <c r="BK202" s="60"/>
      <c r="BL202" s="60"/>
      <c r="BM202" s="60"/>
      <c r="BN202" s="60"/>
      <c r="BO202" s="60"/>
      <c r="BP202" s="60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  <c r="CP202" s="60"/>
      <c r="CQ202" s="60"/>
      <c r="CR202" s="60"/>
      <c r="CS202" s="60"/>
      <c r="CT202" s="60"/>
      <c r="CU202" s="60"/>
      <c r="CV202" s="60"/>
      <c r="CW202" s="60"/>
      <c r="CX202" s="60"/>
      <c r="CY202" s="60"/>
      <c r="CZ202" s="60"/>
      <c r="DA202" s="60"/>
      <c r="DB202" s="60"/>
      <c r="DC202" s="60"/>
      <c r="DD202" s="60"/>
      <c r="DE202" s="60"/>
      <c r="DF202" s="60"/>
      <c r="DG202" s="60"/>
      <c r="DH202" s="60"/>
      <c r="DI202" s="60"/>
      <c r="DJ202" s="60"/>
      <c r="DK202" s="60"/>
      <c r="DL202" s="60"/>
      <c r="DM202" s="60"/>
      <c r="DN202" s="60"/>
      <c r="DO202" s="60"/>
      <c r="DP202" s="60"/>
      <c r="DQ202" s="60"/>
      <c r="DR202" s="60"/>
      <c r="DS202" s="60"/>
      <c r="DT202" s="60"/>
      <c r="DU202" s="60"/>
      <c r="DV202" s="60"/>
      <c r="DW202" s="60"/>
      <c r="DX202" s="60"/>
      <c r="DY202" s="60"/>
      <c r="DZ202" s="60"/>
      <c r="EA202" s="60"/>
      <c r="EB202" s="60"/>
      <c r="EC202" s="60"/>
      <c r="ED202" s="60"/>
      <c r="EE202" s="60"/>
      <c r="EF202" s="60"/>
      <c r="EG202" s="60"/>
      <c r="EH202" s="60"/>
      <c r="EI202" s="60"/>
      <c r="EJ202" s="60"/>
      <c r="EK202" s="60"/>
      <c r="EL202" s="60"/>
      <c r="EM202" s="60"/>
      <c r="EN202" s="60"/>
      <c r="EO202" s="60"/>
      <c r="EP202" s="60"/>
      <c r="EQ202" s="60"/>
      <c r="ER202" s="60"/>
      <c r="ES202" s="60"/>
      <c r="ET202" s="60"/>
      <c r="EU202" s="60"/>
      <c r="EV202" s="60"/>
      <c r="EW202" s="60"/>
      <c r="EX202" s="60"/>
      <c r="EY202" s="60"/>
      <c r="EZ202" s="60"/>
      <c r="FA202" s="60"/>
      <c r="FB202" s="60"/>
      <c r="FC202" s="60"/>
      <c r="FD202" s="60"/>
      <c r="FE202" s="60"/>
      <c r="FF202" s="60"/>
      <c r="FG202" s="60"/>
      <c r="FH202" s="60"/>
      <c r="FI202" s="60"/>
      <c r="FJ202" s="60"/>
      <c r="FK202" s="60"/>
      <c r="FL202" s="60"/>
      <c r="FM202" s="60"/>
      <c r="FN202" s="60"/>
      <c r="FO202" s="60"/>
      <c r="FP202" s="60"/>
      <c r="FQ202" s="60"/>
      <c r="FR202" s="60"/>
      <c r="FS202" s="60"/>
      <c r="FT202" s="60"/>
      <c r="FU202" s="60"/>
      <c r="FV202" s="60"/>
      <c r="FW202" s="60"/>
      <c r="FX202" s="60"/>
      <c r="FY202" s="60"/>
      <c r="FZ202" s="60"/>
      <c r="GA202" s="60"/>
      <c r="GB202" s="60"/>
      <c r="GC202" s="60"/>
      <c r="GD202" s="60"/>
      <c r="GE202" s="60"/>
      <c r="GF202" s="60"/>
      <c r="GG202" s="60"/>
      <c r="GH202" s="60"/>
      <c r="GI202" s="60"/>
      <c r="GJ202" s="60"/>
      <c r="GK202" s="60"/>
      <c r="GL202" s="60"/>
      <c r="GM202" s="60"/>
      <c r="GN202" s="60"/>
      <c r="GO202" s="60"/>
      <c r="GP202" s="60"/>
      <c r="GQ202" s="60"/>
      <c r="GR202" s="60"/>
      <c r="GS202" s="60"/>
      <c r="GT202" s="60"/>
      <c r="GU202" s="60"/>
      <c r="GV202" s="60"/>
      <c r="GW202" s="60"/>
      <c r="GX202" s="60"/>
      <c r="GY202" s="60"/>
      <c r="GZ202" s="60"/>
      <c r="HA202" s="60"/>
      <c r="HB202" s="60"/>
      <c r="HC202" s="60"/>
      <c r="HD202" s="60"/>
      <c r="HE202" s="60"/>
      <c r="HF202" s="60"/>
      <c r="HG202" s="60"/>
      <c r="HH202" s="60"/>
      <c r="HI202" s="60"/>
      <c r="HJ202" s="60"/>
      <c r="HK202" s="60"/>
      <c r="HL202" s="60"/>
      <c r="HM202" s="60"/>
      <c r="HN202" s="60"/>
      <c r="HO202" s="60"/>
      <c r="HP202" s="60"/>
      <c r="HQ202" s="60"/>
      <c r="HR202" s="60"/>
      <c r="HS202" s="60"/>
      <c r="HT202" s="60"/>
      <c r="HU202" s="60"/>
      <c r="HV202" s="60"/>
      <c r="HW202" s="60"/>
      <c r="HX202" s="60"/>
      <c r="HY202" s="60"/>
      <c r="HZ202" s="60"/>
      <c r="IA202" s="60"/>
      <c r="IB202" s="60"/>
      <c r="IC202" s="60"/>
      <c r="ID202" s="60"/>
      <c r="IE202" s="60"/>
      <c r="IF202" s="60"/>
      <c r="IG202" s="60"/>
      <c r="IH202" s="60"/>
      <c r="II202" s="60"/>
      <c r="IJ202" s="60"/>
      <c r="IK202" s="60"/>
      <c r="IL202" s="60"/>
      <c r="IM202" s="60"/>
      <c r="IN202" s="60"/>
      <c r="IO202" s="60"/>
      <c r="IP202" s="60"/>
      <c r="IQ202" s="60"/>
      <c r="IR202" s="60"/>
      <c r="IS202" s="60"/>
      <c r="IT202" s="60"/>
      <c r="IU202" s="60"/>
      <c r="IV202" s="60"/>
      <c r="IW202" s="60"/>
      <c r="IX202" s="60"/>
      <c r="IY202" s="60"/>
      <c r="IZ202" s="60"/>
      <c r="JA202" s="60"/>
      <c r="JB202" s="60"/>
      <c r="JC202" s="60"/>
      <c r="JD202" s="60"/>
      <c r="JE202" s="60"/>
      <c r="JF202" s="60"/>
      <c r="JG202" s="60"/>
      <c r="JH202" s="60"/>
      <c r="JI202" s="60"/>
      <c r="JJ202" s="60"/>
      <c r="JK202" s="60"/>
      <c r="JL202" s="60"/>
      <c r="JM202" s="60"/>
      <c r="JN202" s="60"/>
      <c r="JO202" s="60"/>
      <c r="JP202" s="60"/>
      <c r="JQ202" s="60"/>
      <c r="JR202" s="60"/>
      <c r="JS202" s="60"/>
      <c r="JT202" s="60"/>
      <c r="JU202" s="60"/>
      <c r="JV202" s="60"/>
      <c r="JW202" s="60"/>
      <c r="JX202" s="60"/>
      <c r="JY202" s="60"/>
      <c r="JZ202" s="60"/>
      <c r="KA202" s="60"/>
      <c r="KB202" s="60"/>
      <c r="KC202" s="60"/>
      <c r="KD202" s="60"/>
      <c r="KE202" s="60"/>
      <c r="KF202" s="60"/>
      <c r="KG202" s="60"/>
      <c r="KH202" s="60"/>
      <c r="KI202" s="60"/>
      <c r="KJ202" s="60"/>
      <c r="KK202" s="60"/>
      <c r="KL202" s="60"/>
      <c r="KM202" s="60"/>
      <c r="KN202" s="60"/>
      <c r="KO202" s="60"/>
      <c r="KP202" s="60"/>
      <c r="KQ202" s="60"/>
      <c r="KR202" s="60"/>
      <c r="KS202" s="60"/>
      <c r="KT202" s="60"/>
      <c r="KU202" s="60"/>
      <c r="KV202" s="60"/>
      <c r="KW202" s="60"/>
      <c r="KX202" s="60"/>
      <c r="KY202" s="60"/>
      <c r="KZ202" s="60"/>
      <c r="LA202" s="60"/>
      <c r="LB202" s="60"/>
      <c r="LC202" s="60"/>
      <c r="LD202" s="60"/>
      <c r="LE202" s="60"/>
      <c r="LF202" s="60"/>
      <c r="LG202" s="60"/>
      <c r="LH202" s="60"/>
      <c r="LI202" s="60"/>
      <c r="LJ202" s="60"/>
      <c r="LK202" s="60"/>
      <c r="LL202" s="60"/>
      <c r="LM202" s="60"/>
      <c r="LN202" s="60"/>
      <c r="LO202" s="60"/>
      <c r="LP202" s="60"/>
      <c r="LQ202" s="60"/>
      <c r="LR202" s="60"/>
      <c r="LS202" s="60"/>
      <c r="LT202" s="60"/>
      <c r="LU202" s="60"/>
      <c r="LV202" s="60"/>
      <c r="LW202" s="60"/>
      <c r="LX202" s="60"/>
      <c r="LY202" s="60"/>
      <c r="LZ202" s="60"/>
      <c r="MA202" s="60"/>
      <c r="MB202" s="60"/>
      <c r="MC202" s="60"/>
      <c r="MD202" s="60"/>
      <c r="ME202" s="60"/>
      <c r="MF202" s="60"/>
      <c r="MG202" s="60"/>
      <c r="MH202" s="60"/>
      <c r="MI202" s="60"/>
      <c r="MJ202" s="60"/>
      <c r="MK202" s="60"/>
      <c r="ML202" s="60"/>
      <c r="MM202" s="60"/>
      <c r="MN202" s="60"/>
      <c r="MO202" s="60"/>
      <c r="MP202" s="60"/>
      <c r="MQ202" s="60"/>
      <c r="MR202" s="60"/>
      <c r="MS202" s="60"/>
      <c r="MT202" s="60"/>
      <c r="MU202" s="60"/>
      <c r="MV202" s="60"/>
      <c r="MW202" s="60"/>
      <c r="MX202" s="60"/>
      <c r="MY202" s="60"/>
      <c r="MZ202" s="60"/>
      <c r="NA202" s="60"/>
      <c r="NB202" s="60"/>
      <c r="NC202" s="60"/>
      <c r="ND202" s="60"/>
      <c r="NE202" s="60"/>
      <c r="NF202" s="60"/>
      <c r="NG202" s="60"/>
      <c r="NH202" s="60"/>
      <c r="NI202" s="60"/>
      <c r="NJ202" s="60"/>
      <c r="NK202" s="60"/>
      <c r="NL202" s="60"/>
      <c r="NM202" s="60"/>
      <c r="NN202" s="60"/>
      <c r="NO202" s="60"/>
      <c r="NP202" s="60"/>
      <c r="NQ202" s="60"/>
      <c r="NR202" s="60"/>
      <c r="NS202" s="60"/>
      <c r="NT202" s="60"/>
      <c r="NU202" s="60"/>
      <c r="NV202" s="60"/>
      <c r="NW202" s="60"/>
      <c r="NX202" s="60"/>
      <c r="NY202" s="60"/>
      <c r="NZ202" s="60"/>
      <c r="OA202" s="60"/>
      <c r="OB202" s="60"/>
      <c r="OC202" s="60"/>
      <c r="OD202" s="60"/>
      <c r="OE202" s="60"/>
      <c r="OF202" s="60"/>
      <c r="OG202" s="60"/>
      <c r="OH202" s="60"/>
      <c r="OI202" s="60"/>
      <c r="OJ202" s="60"/>
      <c r="OK202" s="60"/>
      <c r="OL202" s="60"/>
      <c r="OM202" s="60"/>
      <c r="ON202" s="60"/>
      <c r="OO202" s="60"/>
      <c r="OP202" s="60"/>
      <c r="OQ202" s="60"/>
      <c r="OR202" s="60"/>
      <c r="OS202" s="60"/>
      <c r="OT202" s="60"/>
      <c r="OU202" s="60"/>
      <c r="OV202" s="60"/>
      <c r="OW202" s="60"/>
      <c r="OX202" s="60"/>
      <c r="OY202" s="60"/>
      <c r="OZ202" s="60"/>
      <c r="PA202" s="60"/>
      <c r="PB202" s="60"/>
      <c r="PC202" s="60"/>
      <c r="PD202" s="60"/>
      <c r="PE202" s="60"/>
      <c r="PF202" s="60"/>
      <c r="PG202" s="60"/>
      <c r="PH202" s="60"/>
      <c r="PI202" s="60"/>
      <c r="PJ202" s="60"/>
      <c r="PK202" s="60"/>
      <c r="PL202" s="60"/>
      <c r="PM202" s="60"/>
      <c r="PN202" s="60"/>
      <c r="PO202" s="60"/>
      <c r="PP202" s="60"/>
      <c r="PQ202" s="60"/>
      <c r="PR202" s="60"/>
      <c r="PS202" s="60"/>
      <c r="PT202" s="60"/>
      <c r="PU202" s="60"/>
      <c r="PV202" s="60"/>
      <c r="PW202" s="60"/>
      <c r="PX202" s="60"/>
      <c r="PY202" s="60"/>
      <c r="PZ202" s="60"/>
      <c r="QA202" s="60"/>
      <c r="QB202" s="60"/>
      <c r="QC202" s="60"/>
      <c r="QD202" s="60"/>
      <c r="QE202" s="60"/>
      <c r="QF202" s="60"/>
      <c r="QG202" s="60"/>
      <c r="QH202" s="60"/>
      <c r="QI202" s="60"/>
      <c r="QJ202" s="60"/>
      <c r="QK202" s="60"/>
      <c r="QL202" s="60"/>
      <c r="QM202" s="60"/>
      <c r="QN202" s="60"/>
      <c r="QO202" s="60"/>
      <c r="QP202" s="60"/>
      <c r="QQ202" s="60"/>
      <c r="QR202" s="60"/>
      <c r="QS202" s="60"/>
      <c r="QT202" s="60"/>
      <c r="QU202" s="60"/>
      <c r="QV202" s="60"/>
      <c r="QW202" s="60"/>
      <c r="QX202" s="60"/>
      <c r="QY202" s="60"/>
      <c r="QZ202" s="60"/>
      <c r="RA202" s="60"/>
      <c r="RB202" s="60"/>
      <c r="RC202" s="60"/>
      <c r="RD202" s="60"/>
      <c r="RE202" s="60"/>
      <c r="RF202" s="60"/>
      <c r="RG202" s="60"/>
      <c r="RH202" s="60"/>
      <c r="RI202" s="60"/>
      <c r="RJ202" s="60"/>
      <c r="RK202" s="60"/>
      <c r="RL202" s="60"/>
      <c r="RM202" s="60"/>
      <c r="RN202" s="60"/>
      <c r="RO202" s="60"/>
      <c r="RP202" s="60"/>
      <c r="RQ202" s="60"/>
      <c r="RR202" s="60"/>
      <c r="RS202" s="60"/>
      <c r="RT202" s="60"/>
      <c r="RU202" s="60"/>
      <c r="RV202" s="60"/>
      <c r="RW202" s="60"/>
      <c r="RX202" s="60"/>
      <c r="RY202" s="60"/>
      <c r="RZ202" s="60"/>
      <c r="SA202" s="60"/>
      <c r="SB202" s="60"/>
      <c r="SC202" s="60"/>
      <c r="SD202" s="60"/>
      <c r="SE202" s="60"/>
      <c r="SF202" s="60"/>
      <c r="SG202" s="60"/>
      <c r="SH202" s="60"/>
      <c r="SI202" s="60"/>
      <c r="SJ202" s="60"/>
      <c r="SK202" s="60"/>
      <c r="SL202" s="60"/>
      <c r="SM202" s="60"/>
      <c r="SN202" s="60"/>
      <c r="SO202" s="60"/>
      <c r="SP202" s="60"/>
      <c r="SQ202" s="60"/>
      <c r="SR202" s="60"/>
      <c r="SS202" s="60"/>
      <c r="ST202" s="60"/>
      <c r="SU202" s="60"/>
      <c r="SV202" s="60"/>
      <c r="SW202" s="60"/>
      <c r="SX202" s="60"/>
      <c r="SY202" s="60"/>
      <c r="SZ202" s="60"/>
      <c r="TA202" s="60"/>
      <c r="TB202" s="60"/>
      <c r="TC202" s="60"/>
    </row>
    <row r="203" spans="1:523" s="38" customFormat="1" ht="45" customHeight="1">
      <c r="A203" s="75"/>
      <c r="B203" s="72"/>
      <c r="C203" s="75"/>
      <c r="D203" s="72"/>
      <c r="E203" s="75"/>
      <c r="F203" s="72"/>
      <c r="G203" s="75"/>
      <c r="H203" s="72"/>
      <c r="I203" s="75"/>
      <c r="J203" s="72"/>
      <c r="K203" s="75"/>
      <c r="L203" s="77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3"/>
      <c r="Y203" s="72"/>
      <c r="Z203" s="72"/>
      <c r="AA203" s="74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60"/>
      <c r="CU203" s="60"/>
      <c r="CV203" s="60"/>
      <c r="CW203" s="60"/>
      <c r="CX203" s="60"/>
      <c r="CY203" s="60"/>
      <c r="CZ203" s="60"/>
      <c r="DA203" s="60"/>
      <c r="DB203" s="60"/>
      <c r="DC203" s="60"/>
      <c r="DD203" s="60"/>
      <c r="DE203" s="60"/>
      <c r="DF203" s="60"/>
      <c r="DG203" s="60"/>
      <c r="DH203" s="60"/>
      <c r="DI203" s="60"/>
      <c r="DJ203" s="60"/>
      <c r="DK203" s="60"/>
      <c r="DL203" s="60"/>
      <c r="DM203" s="60"/>
      <c r="DN203" s="60"/>
      <c r="DO203" s="60"/>
      <c r="DP203" s="60"/>
      <c r="DQ203" s="60"/>
      <c r="DR203" s="60"/>
      <c r="DS203" s="60"/>
      <c r="DT203" s="60"/>
      <c r="DU203" s="60"/>
      <c r="DV203" s="60"/>
      <c r="DW203" s="60"/>
      <c r="DX203" s="60"/>
      <c r="DY203" s="60"/>
      <c r="DZ203" s="60"/>
      <c r="EA203" s="60"/>
      <c r="EB203" s="60"/>
      <c r="EC203" s="60"/>
      <c r="ED203" s="60"/>
      <c r="EE203" s="60"/>
      <c r="EF203" s="60"/>
      <c r="EG203" s="60"/>
      <c r="EH203" s="60"/>
      <c r="EI203" s="60"/>
      <c r="EJ203" s="60"/>
      <c r="EK203" s="60"/>
      <c r="EL203" s="60"/>
      <c r="EM203" s="60"/>
      <c r="EN203" s="60"/>
      <c r="EO203" s="60"/>
      <c r="EP203" s="60"/>
      <c r="EQ203" s="60"/>
      <c r="ER203" s="60"/>
      <c r="ES203" s="60"/>
      <c r="ET203" s="60"/>
      <c r="EU203" s="60"/>
      <c r="EV203" s="60"/>
      <c r="EW203" s="60"/>
      <c r="EX203" s="60"/>
      <c r="EY203" s="60"/>
      <c r="EZ203" s="60"/>
      <c r="FA203" s="60"/>
      <c r="FB203" s="60"/>
      <c r="FC203" s="60"/>
      <c r="FD203" s="60"/>
      <c r="FE203" s="60"/>
      <c r="FF203" s="60"/>
      <c r="FG203" s="60"/>
      <c r="FH203" s="60"/>
      <c r="FI203" s="60"/>
      <c r="FJ203" s="60"/>
      <c r="FK203" s="60"/>
      <c r="FL203" s="60"/>
      <c r="FM203" s="60"/>
      <c r="FN203" s="60"/>
      <c r="FO203" s="60"/>
      <c r="FP203" s="60"/>
      <c r="FQ203" s="60"/>
      <c r="FR203" s="60"/>
      <c r="FS203" s="60"/>
      <c r="FT203" s="60"/>
      <c r="FU203" s="60"/>
      <c r="FV203" s="60"/>
      <c r="FW203" s="60"/>
      <c r="FX203" s="60"/>
      <c r="FY203" s="60"/>
      <c r="FZ203" s="60"/>
      <c r="GA203" s="60"/>
      <c r="GB203" s="60"/>
      <c r="GC203" s="60"/>
      <c r="GD203" s="60"/>
      <c r="GE203" s="60"/>
      <c r="GF203" s="60"/>
      <c r="GG203" s="60"/>
      <c r="GH203" s="60"/>
      <c r="GI203" s="60"/>
      <c r="GJ203" s="60"/>
      <c r="GK203" s="60"/>
      <c r="GL203" s="60"/>
      <c r="GM203" s="60"/>
      <c r="GN203" s="60"/>
      <c r="GO203" s="60"/>
      <c r="GP203" s="60"/>
      <c r="GQ203" s="60"/>
      <c r="GR203" s="60"/>
      <c r="GS203" s="60"/>
      <c r="GT203" s="60"/>
      <c r="GU203" s="60"/>
      <c r="GV203" s="60"/>
      <c r="GW203" s="60"/>
      <c r="GX203" s="60"/>
      <c r="GY203" s="60"/>
      <c r="GZ203" s="60"/>
      <c r="HA203" s="60"/>
      <c r="HB203" s="60"/>
      <c r="HC203" s="60"/>
      <c r="HD203" s="60"/>
      <c r="HE203" s="60"/>
      <c r="HF203" s="60"/>
      <c r="HG203" s="60"/>
      <c r="HH203" s="60"/>
      <c r="HI203" s="60"/>
      <c r="HJ203" s="60"/>
      <c r="HK203" s="60"/>
      <c r="HL203" s="60"/>
      <c r="HM203" s="60"/>
      <c r="HN203" s="60"/>
      <c r="HO203" s="60"/>
      <c r="HP203" s="60"/>
      <c r="HQ203" s="60"/>
      <c r="HR203" s="60"/>
      <c r="HS203" s="60"/>
      <c r="HT203" s="60"/>
      <c r="HU203" s="60"/>
      <c r="HV203" s="60"/>
      <c r="HW203" s="60"/>
      <c r="HX203" s="60"/>
      <c r="HY203" s="60"/>
      <c r="HZ203" s="60"/>
      <c r="IA203" s="60"/>
      <c r="IB203" s="60"/>
      <c r="IC203" s="60"/>
      <c r="ID203" s="60"/>
      <c r="IE203" s="60"/>
      <c r="IF203" s="60"/>
      <c r="IG203" s="60"/>
      <c r="IH203" s="60"/>
      <c r="II203" s="60"/>
      <c r="IJ203" s="60"/>
      <c r="IK203" s="60"/>
      <c r="IL203" s="60"/>
      <c r="IM203" s="60"/>
      <c r="IN203" s="60"/>
      <c r="IO203" s="60"/>
      <c r="IP203" s="60"/>
      <c r="IQ203" s="60"/>
      <c r="IR203" s="60"/>
      <c r="IS203" s="60"/>
      <c r="IT203" s="60"/>
      <c r="IU203" s="60"/>
      <c r="IV203" s="60"/>
      <c r="IW203" s="60"/>
      <c r="IX203" s="60"/>
      <c r="IY203" s="60"/>
      <c r="IZ203" s="60"/>
      <c r="JA203" s="60"/>
      <c r="JB203" s="60"/>
      <c r="JC203" s="60"/>
      <c r="JD203" s="60"/>
      <c r="JE203" s="60"/>
      <c r="JF203" s="60"/>
      <c r="JG203" s="60"/>
      <c r="JH203" s="60"/>
      <c r="JI203" s="60"/>
      <c r="JJ203" s="60"/>
      <c r="JK203" s="60"/>
      <c r="JL203" s="60"/>
      <c r="JM203" s="60"/>
      <c r="JN203" s="60"/>
      <c r="JO203" s="60"/>
      <c r="JP203" s="60"/>
      <c r="JQ203" s="60"/>
      <c r="JR203" s="60"/>
      <c r="JS203" s="60"/>
      <c r="JT203" s="60"/>
      <c r="JU203" s="60"/>
      <c r="JV203" s="60"/>
      <c r="JW203" s="60"/>
      <c r="JX203" s="60"/>
      <c r="JY203" s="60"/>
      <c r="JZ203" s="60"/>
      <c r="KA203" s="60"/>
      <c r="KB203" s="60"/>
      <c r="KC203" s="60"/>
      <c r="KD203" s="60"/>
      <c r="KE203" s="60"/>
      <c r="KF203" s="60"/>
      <c r="KG203" s="60"/>
      <c r="KH203" s="60"/>
      <c r="KI203" s="60"/>
      <c r="KJ203" s="60"/>
      <c r="KK203" s="60"/>
      <c r="KL203" s="60"/>
      <c r="KM203" s="60"/>
      <c r="KN203" s="60"/>
      <c r="KO203" s="60"/>
      <c r="KP203" s="60"/>
      <c r="KQ203" s="60"/>
      <c r="KR203" s="60"/>
      <c r="KS203" s="60"/>
      <c r="KT203" s="60"/>
      <c r="KU203" s="60"/>
      <c r="KV203" s="60"/>
      <c r="KW203" s="60"/>
      <c r="KX203" s="60"/>
      <c r="KY203" s="60"/>
      <c r="KZ203" s="60"/>
      <c r="LA203" s="60"/>
      <c r="LB203" s="60"/>
      <c r="LC203" s="60"/>
      <c r="LD203" s="60"/>
      <c r="LE203" s="60"/>
      <c r="LF203" s="60"/>
      <c r="LG203" s="60"/>
      <c r="LH203" s="60"/>
      <c r="LI203" s="60"/>
      <c r="LJ203" s="60"/>
      <c r="LK203" s="60"/>
      <c r="LL203" s="60"/>
      <c r="LM203" s="60"/>
      <c r="LN203" s="60"/>
      <c r="LO203" s="60"/>
      <c r="LP203" s="60"/>
      <c r="LQ203" s="60"/>
      <c r="LR203" s="60"/>
      <c r="LS203" s="60"/>
      <c r="LT203" s="60"/>
      <c r="LU203" s="60"/>
      <c r="LV203" s="60"/>
      <c r="LW203" s="60"/>
      <c r="LX203" s="60"/>
      <c r="LY203" s="60"/>
      <c r="LZ203" s="60"/>
      <c r="MA203" s="60"/>
      <c r="MB203" s="60"/>
      <c r="MC203" s="60"/>
      <c r="MD203" s="60"/>
      <c r="ME203" s="60"/>
      <c r="MF203" s="60"/>
      <c r="MG203" s="60"/>
      <c r="MH203" s="60"/>
      <c r="MI203" s="60"/>
      <c r="MJ203" s="60"/>
      <c r="MK203" s="60"/>
      <c r="ML203" s="60"/>
      <c r="MM203" s="60"/>
      <c r="MN203" s="60"/>
      <c r="MO203" s="60"/>
      <c r="MP203" s="60"/>
      <c r="MQ203" s="60"/>
      <c r="MR203" s="60"/>
      <c r="MS203" s="60"/>
      <c r="MT203" s="60"/>
      <c r="MU203" s="60"/>
      <c r="MV203" s="60"/>
      <c r="MW203" s="60"/>
      <c r="MX203" s="60"/>
      <c r="MY203" s="60"/>
      <c r="MZ203" s="60"/>
      <c r="NA203" s="60"/>
      <c r="NB203" s="60"/>
      <c r="NC203" s="60"/>
      <c r="ND203" s="60"/>
      <c r="NE203" s="60"/>
      <c r="NF203" s="60"/>
      <c r="NG203" s="60"/>
      <c r="NH203" s="60"/>
      <c r="NI203" s="60"/>
      <c r="NJ203" s="60"/>
      <c r="NK203" s="60"/>
      <c r="NL203" s="60"/>
      <c r="NM203" s="60"/>
      <c r="NN203" s="60"/>
      <c r="NO203" s="60"/>
      <c r="NP203" s="60"/>
      <c r="NQ203" s="60"/>
      <c r="NR203" s="60"/>
      <c r="NS203" s="60"/>
      <c r="NT203" s="60"/>
      <c r="NU203" s="60"/>
      <c r="NV203" s="60"/>
      <c r="NW203" s="60"/>
      <c r="NX203" s="60"/>
      <c r="NY203" s="60"/>
      <c r="NZ203" s="60"/>
      <c r="OA203" s="60"/>
      <c r="OB203" s="60"/>
      <c r="OC203" s="60"/>
      <c r="OD203" s="60"/>
      <c r="OE203" s="60"/>
      <c r="OF203" s="60"/>
      <c r="OG203" s="60"/>
      <c r="OH203" s="60"/>
      <c r="OI203" s="60"/>
      <c r="OJ203" s="60"/>
      <c r="OK203" s="60"/>
      <c r="OL203" s="60"/>
      <c r="OM203" s="60"/>
      <c r="ON203" s="60"/>
      <c r="OO203" s="60"/>
      <c r="OP203" s="60"/>
      <c r="OQ203" s="60"/>
      <c r="OR203" s="60"/>
      <c r="OS203" s="60"/>
      <c r="OT203" s="60"/>
      <c r="OU203" s="60"/>
      <c r="OV203" s="60"/>
      <c r="OW203" s="60"/>
      <c r="OX203" s="60"/>
      <c r="OY203" s="60"/>
      <c r="OZ203" s="60"/>
      <c r="PA203" s="60"/>
      <c r="PB203" s="60"/>
      <c r="PC203" s="60"/>
      <c r="PD203" s="60"/>
      <c r="PE203" s="60"/>
      <c r="PF203" s="60"/>
      <c r="PG203" s="60"/>
      <c r="PH203" s="60"/>
      <c r="PI203" s="60"/>
      <c r="PJ203" s="60"/>
      <c r="PK203" s="60"/>
      <c r="PL203" s="60"/>
      <c r="PM203" s="60"/>
      <c r="PN203" s="60"/>
      <c r="PO203" s="60"/>
      <c r="PP203" s="60"/>
      <c r="PQ203" s="60"/>
      <c r="PR203" s="60"/>
      <c r="PS203" s="60"/>
      <c r="PT203" s="60"/>
      <c r="PU203" s="60"/>
      <c r="PV203" s="60"/>
      <c r="PW203" s="60"/>
      <c r="PX203" s="60"/>
      <c r="PY203" s="60"/>
      <c r="PZ203" s="60"/>
      <c r="QA203" s="60"/>
      <c r="QB203" s="60"/>
      <c r="QC203" s="60"/>
      <c r="QD203" s="60"/>
      <c r="QE203" s="60"/>
      <c r="QF203" s="60"/>
      <c r="QG203" s="60"/>
      <c r="QH203" s="60"/>
      <c r="QI203" s="60"/>
      <c r="QJ203" s="60"/>
      <c r="QK203" s="60"/>
      <c r="QL203" s="60"/>
      <c r="QM203" s="60"/>
      <c r="QN203" s="60"/>
      <c r="QO203" s="60"/>
      <c r="QP203" s="60"/>
      <c r="QQ203" s="60"/>
      <c r="QR203" s="60"/>
      <c r="QS203" s="60"/>
      <c r="QT203" s="60"/>
      <c r="QU203" s="60"/>
      <c r="QV203" s="60"/>
      <c r="QW203" s="60"/>
      <c r="QX203" s="60"/>
      <c r="QY203" s="60"/>
      <c r="QZ203" s="60"/>
      <c r="RA203" s="60"/>
      <c r="RB203" s="60"/>
      <c r="RC203" s="60"/>
      <c r="RD203" s="60"/>
      <c r="RE203" s="60"/>
      <c r="RF203" s="60"/>
      <c r="RG203" s="60"/>
      <c r="RH203" s="60"/>
      <c r="RI203" s="60"/>
      <c r="RJ203" s="60"/>
      <c r="RK203" s="60"/>
      <c r="RL203" s="60"/>
      <c r="RM203" s="60"/>
      <c r="RN203" s="60"/>
      <c r="RO203" s="60"/>
      <c r="RP203" s="60"/>
      <c r="RQ203" s="60"/>
      <c r="RR203" s="60"/>
      <c r="RS203" s="60"/>
      <c r="RT203" s="60"/>
      <c r="RU203" s="60"/>
      <c r="RV203" s="60"/>
      <c r="RW203" s="60"/>
      <c r="RX203" s="60"/>
      <c r="RY203" s="60"/>
      <c r="RZ203" s="60"/>
      <c r="SA203" s="60"/>
      <c r="SB203" s="60"/>
      <c r="SC203" s="60"/>
      <c r="SD203" s="60"/>
      <c r="SE203" s="60"/>
      <c r="SF203" s="60"/>
      <c r="SG203" s="60"/>
      <c r="SH203" s="60"/>
      <c r="SI203" s="60"/>
      <c r="SJ203" s="60"/>
      <c r="SK203" s="60"/>
      <c r="SL203" s="60"/>
      <c r="SM203" s="60"/>
      <c r="SN203" s="60"/>
      <c r="SO203" s="60"/>
      <c r="SP203" s="60"/>
      <c r="SQ203" s="60"/>
      <c r="SR203" s="60"/>
      <c r="SS203" s="60"/>
      <c r="ST203" s="60"/>
      <c r="SU203" s="60"/>
      <c r="SV203" s="60"/>
      <c r="SW203" s="60"/>
      <c r="SX203" s="60"/>
      <c r="SY203" s="60"/>
      <c r="SZ203" s="60"/>
      <c r="TA203" s="60"/>
      <c r="TB203" s="60"/>
      <c r="TC203" s="60"/>
    </row>
    <row r="204" spans="1:523">
      <c r="A204" s="75"/>
      <c r="B204" s="72"/>
      <c r="C204" s="75"/>
      <c r="D204" s="72"/>
      <c r="E204" s="75"/>
      <c r="F204" s="72"/>
      <c r="G204" s="75"/>
      <c r="H204" s="72"/>
      <c r="I204" s="75"/>
      <c r="J204" s="72"/>
      <c r="K204" s="75"/>
      <c r="L204" s="77"/>
      <c r="M204" s="77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79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60"/>
      <c r="AT204" s="60"/>
      <c r="AU204" s="60"/>
      <c r="AV204" s="60"/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  <c r="BG204" s="60"/>
      <c r="BH204" s="60"/>
      <c r="BI204" s="60"/>
      <c r="BJ204" s="60"/>
      <c r="BK204" s="60"/>
      <c r="BL204" s="60"/>
      <c r="BM204" s="60"/>
      <c r="BN204" s="60"/>
      <c r="BO204" s="60"/>
      <c r="BP204" s="60"/>
      <c r="BQ204" s="60"/>
      <c r="BR204" s="60"/>
      <c r="BS204" s="60"/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  <c r="CJ204" s="60"/>
      <c r="CK204" s="60"/>
      <c r="CL204" s="60"/>
      <c r="CM204" s="60"/>
      <c r="CN204" s="60"/>
      <c r="CO204" s="60"/>
      <c r="CP204" s="60"/>
      <c r="CQ204" s="60"/>
      <c r="CR204" s="60"/>
      <c r="CS204" s="60"/>
      <c r="CT204" s="60"/>
      <c r="CU204" s="60"/>
      <c r="CV204" s="60"/>
      <c r="CW204" s="60"/>
      <c r="CX204" s="60"/>
      <c r="CY204" s="60"/>
      <c r="CZ204" s="60"/>
      <c r="DA204" s="60"/>
      <c r="DB204" s="60"/>
      <c r="DC204" s="60"/>
      <c r="DD204" s="60"/>
      <c r="DE204" s="60"/>
      <c r="DF204" s="60"/>
      <c r="DG204" s="60"/>
      <c r="DH204" s="60"/>
      <c r="DI204" s="60"/>
      <c r="DJ204" s="60"/>
      <c r="DK204" s="60"/>
      <c r="DL204" s="60"/>
      <c r="DM204" s="60"/>
      <c r="DN204" s="60"/>
      <c r="DO204" s="60"/>
      <c r="DP204" s="60"/>
      <c r="DQ204" s="60"/>
      <c r="DR204" s="60"/>
      <c r="DS204" s="60"/>
      <c r="DT204" s="60"/>
      <c r="DU204" s="60"/>
      <c r="DV204" s="60"/>
      <c r="DW204" s="60"/>
      <c r="DX204" s="60"/>
      <c r="DY204" s="60"/>
      <c r="DZ204" s="60"/>
      <c r="EA204" s="60"/>
      <c r="EB204" s="60"/>
      <c r="EC204" s="60"/>
      <c r="ED204" s="60"/>
      <c r="EE204" s="60"/>
      <c r="EF204" s="60"/>
      <c r="EG204" s="60"/>
      <c r="EH204" s="60"/>
      <c r="EI204" s="60"/>
      <c r="EJ204" s="60"/>
      <c r="EK204" s="60"/>
      <c r="EL204" s="60"/>
      <c r="EM204" s="60"/>
      <c r="EN204" s="60"/>
      <c r="EO204" s="60"/>
      <c r="EP204" s="60"/>
      <c r="EQ204" s="60"/>
      <c r="ER204" s="60"/>
      <c r="ES204" s="60"/>
      <c r="ET204" s="60"/>
      <c r="EU204" s="60"/>
      <c r="EV204" s="60"/>
      <c r="EW204" s="60"/>
      <c r="EX204" s="60"/>
      <c r="EY204" s="60"/>
      <c r="EZ204" s="60"/>
      <c r="FA204" s="60"/>
      <c r="FB204" s="60"/>
      <c r="FC204" s="60"/>
      <c r="FD204" s="60"/>
      <c r="FE204" s="60"/>
      <c r="FF204" s="60"/>
      <c r="FG204" s="60"/>
      <c r="FH204" s="60"/>
      <c r="FI204" s="60"/>
      <c r="FJ204" s="60"/>
      <c r="FK204" s="60"/>
      <c r="FL204" s="60"/>
      <c r="FM204" s="60"/>
      <c r="FN204" s="60"/>
      <c r="FO204" s="60"/>
      <c r="FP204" s="60"/>
      <c r="FQ204" s="60"/>
      <c r="FR204" s="60"/>
      <c r="FS204" s="60"/>
      <c r="FT204" s="60"/>
      <c r="FU204" s="60"/>
      <c r="FV204" s="60"/>
      <c r="FW204" s="60"/>
      <c r="FX204" s="60"/>
      <c r="FY204" s="60"/>
      <c r="FZ204" s="60"/>
      <c r="GA204" s="60"/>
      <c r="GB204" s="60"/>
      <c r="GC204" s="60"/>
      <c r="GD204" s="60"/>
      <c r="GE204" s="60"/>
      <c r="GF204" s="60"/>
      <c r="GG204" s="60"/>
      <c r="GH204" s="60"/>
      <c r="GI204" s="60"/>
      <c r="GJ204" s="60"/>
      <c r="GK204" s="60"/>
      <c r="GL204" s="60"/>
      <c r="GM204" s="60"/>
      <c r="GN204" s="60"/>
      <c r="GO204" s="60"/>
      <c r="GP204" s="60"/>
      <c r="GQ204" s="60"/>
      <c r="GR204" s="60"/>
      <c r="GS204" s="60"/>
      <c r="GT204" s="60"/>
      <c r="GU204" s="60"/>
      <c r="GV204" s="60"/>
      <c r="GW204" s="60"/>
      <c r="GX204" s="60"/>
      <c r="GY204" s="60"/>
      <c r="GZ204" s="60"/>
      <c r="HA204" s="60"/>
      <c r="HB204" s="60"/>
      <c r="HC204" s="60"/>
      <c r="HD204" s="60"/>
      <c r="HE204" s="60"/>
      <c r="HF204" s="60"/>
      <c r="HG204" s="60"/>
      <c r="HH204" s="60"/>
      <c r="HI204" s="60"/>
      <c r="HJ204" s="60"/>
      <c r="HK204" s="60"/>
      <c r="HL204" s="60"/>
      <c r="HM204" s="60"/>
      <c r="HN204" s="60"/>
      <c r="HO204" s="60"/>
      <c r="HP204" s="60"/>
      <c r="HQ204" s="60"/>
      <c r="HR204" s="60"/>
      <c r="HS204" s="60"/>
      <c r="HT204" s="60"/>
      <c r="HU204" s="60"/>
      <c r="HV204" s="60"/>
      <c r="HW204" s="60"/>
      <c r="HX204" s="60"/>
      <c r="HY204" s="60"/>
      <c r="HZ204" s="60"/>
      <c r="IA204" s="60"/>
      <c r="IB204" s="60"/>
      <c r="IC204" s="60"/>
      <c r="ID204" s="60"/>
      <c r="IE204" s="60"/>
      <c r="IF204" s="60"/>
      <c r="IG204" s="60"/>
      <c r="IH204" s="60"/>
      <c r="II204" s="60"/>
      <c r="IJ204" s="60"/>
      <c r="IK204" s="60"/>
      <c r="IL204" s="60"/>
      <c r="IM204" s="60"/>
      <c r="IN204" s="60"/>
      <c r="IO204" s="60"/>
      <c r="IP204" s="60"/>
      <c r="IQ204" s="60"/>
      <c r="IR204" s="60"/>
      <c r="IS204" s="60"/>
      <c r="IT204" s="60"/>
      <c r="IU204" s="60"/>
      <c r="IV204" s="60"/>
      <c r="IW204" s="60"/>
      <c r="IX204" s="60"/>
      <c r="IY204" s="60"/>
      <c r="IZ204" s="60"/>
      <c r="JA204" s="60"/>
      <c r="JB204" s="60"/>
      <c r="JC204" s="60"/>
      <c r="JD204" s="60"/>
      <c r="JE204" s="60"/>
      <c r="JF204" s="60"/>
      <c r="JG204" s="60"/>
      <c r="JH204" s="60"/>
      <c r="JI204" s="60"/>
      <c r="JJ204" s="60"/>
      <c r="JK204" s="60"/>
      <c r="JL204" s="60"/>
      <c r="JM204" s="60"/>
      <c r="JN204" s="60"/>
      <c r="JO204" s="60"/>
      <c r="JP204" s="60"/>
      <c r="JQ204" s="60"/>
      <c r="JR204" s="60"/>
      <c r="JS204" s="60"/>
      <c r="JT204" s="60"/>
      <c r="JU204" s="60"/>
      <c r="JV204" s="60"/>
      <c r="JW204" s="60"/>
      <c r="JX204" s="60"/>
      <c r="JY204" s="60"/>
      <c r="JZ204" s="60"/>
      <c r="KA204" s="60"/>
      <c r="KB204" s="60"/>
      <c r="KC204" s="60"/>
      <c r="KD204" s="60"/>
      <c r="KE204" s="60"/>
      <c r="KF204" s="60"/>
      <c r="KG204" s="60"/>
      <c r="KH204" s="60"/>
      <c r="KI204" s="60"/>
      <c r="KJ204" s="60"/>
      <c r="KK204" s="60"/>
      <c r="KL204" s="60"/>
      <c r="KM204" s="60"/>
      <c r="KN204" s="60"/>
      <c r="KO204" s="60"/>
      <c r="KP204" s="60"/>
      <c r="KQ204" s="60"/>
      <c r="KR204" s="60"/>
      <c r="KS204" s="60"/>
      <c r="KT204" s="60"/>
      <c r="KU204" s="60"/>
      <c r="KV204" s="60"/>
      <c r="KW204" s="60"/>
      <c r="KX204" s="60"/>
      <c r="KY204" s="60"/>
      <c r="KZ204" s="60"/>
      <c r="LA204" s="60"/>
      <c r="LB204" s="60"/>
      <c r="LC204" s="60"/>
      <c r="LD204" s="60"/>
      <c r="LE204" s="60"/>
      <c r="LF204" s="60"/>
      <c r="LG204" s="60"/>
      <c r="LH204" s="60"/>
      <c r="LI204" s="60"/>
      <c r="LJ204" s="60"/>
      <c r="LK204" s="60"/>
      <c r="LL204" s="60"/>
      <c r="LM204" s="60"/>
      <c r="LN204" s="60"/>
      <c r="LO204" s="60"/>
      <c r="LP204" s="60"/>
      <c r="LQ204" s="60"/>
      <c r="LR204" s="60"/>
      <c r="LS204" s="60"/>
      <c r="LT204" s="60"/>
      <c r="LU204" s="60"/>
      <c r="LV204" s="60"/>
      <c r="LW204" s="60"/>
      <c r="LX204" s="60"/>
      <c r="LY204" s="60"/>
      <c r="LZ204" s="60"/>
      <c r="MA204" s="60"/>
      <c r="MB204" s="60"/>
      <c r="MC204" s="60"/>
      <c r="MD204" s="60"/>
      <c r="ME204" s="60"/>
      <c r="MF204" s="60"/>
      <c r="MG204" s="60"/>
      <c r="MH204" s="60"/>
      <c r="MI204" s="60"/>
      <c r="MJ204" s="60"/>
      <c r="MK204" s="60"/>
      <c r="ML204" s="60"/>
      <c r="MM204" s="60"/>
      <c r="MN204" s="60"/>
      <c r="MO204" s="60"/>
      <c r="MP204" s="60"/>
      <c r="MQ204" s="60"/>
      <c r="MR204" s="60"/>
      <c r="MS204" s="60"/>
      <c r="MT204" s="60"/>
      <c r="MU204" s="60"/>
      <c r="MV204" s="60"/>
      <c r="MW204" s="60"/>
      <c r="MX204" s="60"/>
      <c r="MY204" s="60"/>
      <c r="MZ204" s="60"/>
      <c r="NA204" s="60"/>
      <c r="NB204" s="60"/>
      <c r="NC204" s="60"/>
      <c r="ND204" s="60"/>
      <c r="NE204" s="60"/>
      <c r="NF204" s="60"/>
      <c r="NG204" s="60"/>
      <c r="NH204" s="60"/>
      <c r="NI204" s="60"/>
      <c r="NJ204" s="60"/>
      <c r="NK204" s="60"/>
      <c r="NL204" s="60"/>
      <c r="NM204" s="60"/>
      <c r="NN204" s="60"/>
      <c r="NO204" s="60"/>
      <c r="NP204" s="60"/>
      <c r="NQ204" s="60"/>
      <c r="NR204" s="60"/>
      <c r="NS204" s="60"/>
      <c r="NT204" s="60"/>
      <c r="NU204" s="60"/>
      <c r="NV204" s="60"/>
      <c r="NW204" s="60"/>
      <c r="NX204" s="60"/>
      <c r="NY204" s="60"/>
      <c r="NZ204" s="60"/>
      <c r="OA204" s="60"/>
      <c r="OB204" s="60"/>
      <c r="OC204" s="60"/>
      <c r="OD204" s="60"/>
      <c r="OE204" s="60"/>
      <c r="OF204" s="60"/>
      <c r="OG204" s="60"/>
      <c r="OH204" s="60"/>
      <c r="OI204" s="60"/>
      <c r="OJ204" s="60"/>
      <c r="OK204" s="60"/>
      <c r="OL204" s="60"/>
      <c r="OM204" s="60"/>
      <c r="ON204" s="60"/>
      <c r="OO204" s="60"/>
      <c r="OP204" s="60"/>
      <c r="OQ204" s="60"/>
      <c r="OR204" s="60"/>
      <c r="OS204" s="60"/>
      <c r="OT204" s="60"/>
      <c r="OU204" s="60"/>
      <c r="OV204" s="60"/>
      <c r="OW204" s="60"/>
      <c r="OX204" s="60"/>
      <c r="OY204" s="60"/>
      <c r="OZ204" s="60"/>
      <c r="PA204" s="60"/>
      <c r="PB204" s="60"/>
      <c r="PC204" s="60"/>
      <c r="PD204" s="60"/>
      <c r="PE204" s="60"/>
      <c r="PF204" s="60"/>
      <c r="PG204" s="60"/>
      <c r="PH204" s="60"/>
      <c r="PI204" s="60"/>
      <c r="PJ204" s="60"/>
      <c r="PK204" s="60"/>
      <c r="PL204" s="60"/>
      <c r="PM204" s="60"/>
      <c r="PN204" s="60"/>
      <c r="PO204" s="60"/>
      <c r="PP204" s="60"/>
      <c r="PQ204" s="60"/>
      <c r="PR204" s="60"/>
      <c r="PS204" s="60"/>
      <c r="PT204" s="60"/>
      <c r="PU204" s="60"/>
      <c r="PV204" s="60"/>
      <c r="PW204" s="60"/>
      <c r="PX204" s="60"/>
      <c r="PY204" s="60"/>
      <c r="PZ204" s="60"/>
      <c r="QA204" s="60"/>
      <c r="QB204" s="60"/>
      <c r="QC204" s="60"/>
      <c r="QD204" s="60"/>
      <c r="QE204" s="60"/>
      <c r="QF204" s="60"/>
      <c r="QG204" s="60"/>
      <c r="QH204" s="60"/>
      <c r="QI204" s="60"/>
      <c r="QJ204" s="60"/>
      <c r="QK204" s="60"/>
      <c r="QL204" s="60"/>
      <c r="QM204" s="60"/>
      <c r="QN204" s="60"/>
      <c r="QO204" s="60"/>
      <c r="QP204" s="60"/>
      <c r="QQ204" s="60"/>
      <c r="QR204" s="60"/>
      <c r="QS204" s="60"/>
      <c r="QT204" s="60"/>
      <c r="QU204" s="60"/>
      <c r="QV204" s="60"/>
      <c r="QW204" s="60"/>
      <c r="QX204" s="60"/>
      <c r="QY204" s="60"/>
      <c r="QZ204" s="60"/>
      <c r="RA204" s="60"/>
      <c r="RB204" s="60"/>
      <c r="RC204" s="60"/>
      <c r="RD204" s="60"/>
      <c r="RE204" s="60"/>
      <c r="RF204" s="60"/>
      <c r="RG204" s="60"/>
      <c r="RH204" s="60"/>
      <c r="RI204" s="60"/>
      <c r="RJ204" s="60"/>
      <c r="RK204" s="60"/>
      <c r="RL204" s="60"/>
      <c r="RM204" s="60"/>
      <c r="RN204" s="60"/>
      <c r="RO204" s="60"/>
      <c r="RP204" s="60"/>
      <c r="RQ204" s="60"/>
      <c r="RR204" s="60"/>
      <c r="RS204" s="60"/>
      <c r="RT204" s="60"/>
      <c r="RU204" s="60"/>
      <c r="RV204" s="60"/>
      <c r="RW204" s="60"/>
      <c r="RX204" s="60"/>
      <c r="RY204" s="60"/>
      <c r="RZ204" s="60"/>
      <c r="SA204" s="60"/>
      <c r="SB204" s="60"/>
      <c r="SC204" s="60"/>
      <c r="SD204" s="60"/>
      <c r="SE204" s="60"/>
      <c r="SF204" s="60"/>
      <c r="SG204" s="60"/>
      <c r="SH204" s="60"/>
      <c r="SI204" s="60"/>
      <c r="SJ204" s="60"/>
      <c r="SK204" s="60"/>
      <c r="SL204" s="60"/>
      <c r="SM204" s="60"/>
      <c r="SN204" s="60"/>
      <c r="SO204" s="60"/>
      <c r="SP204" s="60"/>
      <c r="SQ204" s="60"/>
      <c r="SR204" s="60"/>
      <c r="SS204" s="60"/>
      <c r="ST204" s="60"/>
      <c r="SU204" s="60"/>
      <c r="SV204" s="60"/>
      <c r="SW204" s="60"/>
      <c r="SX204" s="60"/>
      <c r="SY204" s="60"/>
      <c r="SZ204" s="60"/>
      <c r="TA204" s="60"/>
      <c r="TB204" s="60"/>
      <c r="TC204" s="60"/>
    </row>
    <row r="205" spans="1:523">
      <c r="A205" s="77"/>
      <c r="B205" s="77"/>
      <c r="C205" s="77"/>
      <c r="D205" s="77"/>
      <c r="E205" s="77"/>
      <c r="F205" s="77"/>
      <c r="G205" s="77"/>
      <c r="H205" s="77"/>
      <c r="I205" s="78"/>
      <c r="J205" s="77"/>
      <c r="K205" s="77"/>
      <c r="L205" s="77"/>
      <c r="M205" s="77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79"/>
    </row>
    <row r="206" spans="1:523">
      <c r="A206" s="77"/>
      <c r="B206" s="77"/>
      <c r="C206" s="77"/>
      <c r="D206" s="77"/>
      <c r="E206" s="77"/>
      <c r="F206" s="77"/>
      <c r="G206" s="77"/>
      <c r="H206" s="77"/>
      <c r="I206" s="78"/>
      <c r="J206" s="77"/>
      <c r="K206" s="77"/>
      <c r="L206" s="77"/>
      <c r="M206" s="77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79"/>
    </row>
    <row r="207" spans="1:523">
      <c r="A207" s="77"/>
      <c r="B207" s="77"/>
      <c r="C207" s="77"/>
      <c r="D207" s="77"/>
      <c r="E207" s="77"/>
      <c r="F207" s="77"/>
      <c r="G207" s="77"/>
      <c r="H207" s="77"/>
      <c r="I207" s="78"/>
      <c r="J207" s="77"/>
      <c r="K207" s="77"/>
      <c r="L207" s="77"/>
      <c r="M207" s="77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79"/>
    </row>
    <row r="208" spans="1:523">
      <c r="A208" s="77"/>
      <c r="B208" s="77"/>
      <c r="C208" s="77"/>
      <c r="D208" s="77"/>
      <c r="E208" s="77"/>
      <c r="F208" s="77"/>
      <c r="G208" s="77"/>
      <c r="H208" s="77"/>
      <c r="I208" s="78"/>
      <c r="J208" s="77"/>
      <c r="K208" s="77"/>
      <c r="L208" s="77"/>
      <c r="M208" s="77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79"/>
    </row>
    <row r="209" spans="1:27">
      <c r="A209" s="77"/>
      <c r="B209" s="77"/>
      <c r="C209" s="77"/>
      <c r="D209" s="77"/>
      <c r="E209" s="77"/>
      <c r="F209" s="77"/>
      <c r="G209" s="77"/>
      <c r="H209" s="77"/>
      <c r="I209" s="78"/>
      <c r="J209" s="77"/>
      <c r="K209" s="77"/>
      <c r="L209" s="77"/>
      <c r="M209" s="77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79"/>
    </row>
    <row r="210" spans="1:27">
      <c r="A210" s="77"/>
      <c r="B210" s="77"/>
      <c r="C210" s="77"/>
      <c r="D210" s="77"/>
      <c r="E210" s="77"/>
      <c r="F210" s="77"/>
      <c r="G210" s="77"/>
      <c r="H210" s="77"/>
      <c r="I210" s="78"/>
      <c r="J210" s="77"/>
      <c r="K210" s="77"/>
      <c r="L210" s="77"/>
      <c r="M210" s="77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79"/>
    </row>
    <row r="211" spans="1:27">
      <c r="A211" s="77"/>
      <c r="B211" s="77"/>
      <c r="C211" s="77"/>
      <c r="D211" s="77"/>
      <c r="E211" s="77"/>
      <c r="F211" s="77"/>
      <c r="G211" s="77"/>
      <c r="H211" s="77"/>
      <c r="I211" s="78"/>
      <c r="J211" s="77"/>
      <c r="K211" s="77"/>
      <c r="L211" s="77"/>
      <c r="M211" s="77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79"/>
    </row>
    <row r="212" spans="1:27">
      <c r="A212" s="77"/>
      <c r="B212" s="77"/>
      <c r="C212" s="77"/>
      <c r="D212" s="77"/>
      <c r="E212" s="77"/>
      <c r="F212" s="77"/>
      <c r="G212" s="77"/>
      <c r="H212" s="77"/>
      <c r="I212" s="78"/>
      <c r="J212" s="77"/>
      <c r="K212" s="77"/>
      <c r="L212" s="77"/>
      <c r="M212" s="77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79"/>
    </row>
    <row r="213" spans="1:27">
      <c r="A213" s="77"/>
      <c r="B213" s="77"/>
      <c r="C213" s="77"/>
      <c r="D213" s="77"/>
      <c r="E213" s="77"/>
      <c r="F213" s="77"/>
      <c r="G213" s="77"/>
      <c r="H213" s="77"/>
      <c r="I213" s="78"/>
      <c r="J213" s="77"/>
      <c r="K213" s="77"/>
      <c r="L213" s="77"/>
      <c r="M213" s="77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79"/>
    </row>
    <row r="214" spans="1:27">
      <c r="A214" s="61"/>
      <c r="B214" s="61"/>
      <c r="C214" s="61"/>
      <c r="D214" s="61"/>
      <c r="E214" s="61"/>
      <c r="F214" s="61"/>
      <c r="G214" s="61"/>
      <c r="H214" s="61"/>
      <c r="I214" s="62"/>
      <c r="J214" s="61"/>
      <c r="K214" s="61"/>
      <c r="L214" s="61"/>
      <c r="M214" s="61"/>
    </row>
    <row r="215" spans="1:27">
      <c r="A215" s="61"/>
      <c r="B215" s="61"/>
      <c r="C215" s="61"/>
      <c r="D215" s="61"/>
      <c r="E215" s="61"/>
      <c r="F215" s="61"/>
      <c r="G215" s="61"/>
      <c r="H215" s="61"/>
      <c r="I215" s="62"/>
      <c r="J215" s="61"/>
      <c r="K215" s="61"/>
      <c r="L215" s="61"/>
      <c r="M215" s="61"/>
    </row>
    <row r="216" spans="1:27">
      <c r="A216" s="61"/>
      <c r="B216" s="61"/>
      <c r="C216" s="61"/>
      <c r="D216" s="61"/>
      <c r="E216" s="61"/>
      <c r="F216" s="61"/>
      <c r="G216" s="61"/>
      <c r="H216" s="61"/>
      <c r="I216" s="62"/>
      <c r="J216" s="61"/>
      <c r="K216" s="61"/>
      <c r="L216" s="61"/>
      <c r="M216" s="61"/>
    </row>
    <row r="217" spans="1:27">
      <c r="A217" s="61"/>
      <c r="B217" s="61"/>
      <c r="C217" s="61"/>
      <c r="D217" s="61"/>
      <c r="E217" s="61"/>
      <c r="F217" s="61"/>
      <c r="G217" s="61"/>
      <c r="H217" s="61"/>
      <c r="I217" s="62"/>
      <c r="J217" s="61"/>
      <c r="K217" s="61"/>
      <c r="L217" s="61"/>
      <c r="M217" s="61"/>
    </row>
    <row r="218" spans="1:27">
      <c r="A218" s="61"/>
      <c r="B218" s="61"/>
      <c r="C218" s="61"/>
      <c r="D218" s="61"/>
      <c r="E218" s="61"/>
      <c r="F218" s="61"/>
      <c r="G218" s="61"/>
      <c r="H218" s="61"/>
      <c r="I218" s="62"/>
      <c r="J218" s="61"/>
      <c r="K218" s="61"/>
      <c r="L218" s="61"/>
      <c r="M218" s="61"/>
    </row>
    <row r="219" spans="1:27">
      <c r="A219" s="61"/>
      <c r="B219" s="61"/>
      <c r="C219" s="61"/>
      <c r="D219" s="61"/>
      <c r="E219" s="61"/>
      <c r="F219" s="61"/>
      <c r="G219" s="61"/>
      <c r="H219" s="61"/>
      <c r="I219" s="62"/>
      <c r="J219" s="61"/>
      <c r="K219" s="61"/>
      <c r="L219" s="61"/>
      <c r="M219" s="61"/>
    </row>
    <row r="220" spans="1:27">
      <c r="A220" s="61"/>
      <c r="B220" s="61"/>
      <c r="C220" s="61"/>
      <c r="D220" s="61"/>
      <c r="E220" s="61"/>
      <c r="F220" s="61"/>
      <c r="G220" s="61"/>
      <c r="H220" s="61"/>
      <c r="I220" s="62"/>
      <c r="J220" s="61"/>
      <c r="K220" s="61"/>
      <c r="L220" s="61"/>
      <c r="M220" s="61"/>
    </row>
    <row r="221" spans="1:27">
      <c r="A221" s="61"/>
      <c r="B221" s="61"/>
      <c r="C221" s="61"/>
      <c r="D221" s="61"/>
      <c r="E221" s="61"/>
      <c r="F221" s="61"/>
      <c r="G221" s="61"/>
      <c r="H221" s="61"/>
      <c r="I221" s="62"/>
      <c r="J221" s="61"/>
      <c r="K221" s="61"/>
      <c r="L221" s="61"/>
      <c r="M221" s="61"/>
    </row>
    <row r="222" spans="1:27">
      <c r="A222" s="61"/>
      <c r="B222" s="61"/>
      <c r="C222" s="61"/>
      <c r="D222" s="61"/>
      <c r="E222" s="61"/>
      <c r="F222" s="61"/>
      <c r="G222" s="61"/>
      <c r="H222" s="61"/>
      <c r="I222" s="62"/>
      <c r="J222" s="61"/>
      <c r="K222" s="61"/>
      <c r="L222" s="61"/>
      <c r="M222" s="61"/>
    </row>
    <row r="223" spans="1:27">
      <c r="A223" s="61"/>
      <c r="B223" s="61"/>
      <c r="C223" s="61"/>
      <c r="D223" s="61"/>
      <c r="E223" s="61"/>
      <c r="F223" s="61"/>
      <c r="G223" s="61"/>
      <c r="H223" s="61"/>
      <c r="I223" s="62"/>
      <c r="J223" s="61"/>
      <c r="K223" s="61"/>
      <c r="L223" s="61"/>
      <c r="M223" s="61"/>
    </row>
    <row r="224" spans="1:27">
      <c r="A224" s="61"/>
      <c r="B224" s="61"/>
      <c r="C224" s="61"/>
      <c r="D224" s="61"/>
      <c r="E224" s="61"/>
      <c r="F224" s="61"/>
      <c r="G224" s="61"/>
      <c r="H224" s="61"/>
      <c r="I224" s="62"/>
      <c r="J224" s="61"/>
      <c r="K224" s="61"/>
      <c r="L224" s="61"/>
      <c r="M224" s="61"/>
    </row>
    <row r="225" spans="1:13">
      <c r="A225" s="61"/>
      <c r="B225" s="61"/>
      <c r="C225" s="61"/>
      <c r="D225" s="61"/>
      <c r="E225" s="61"/>
      <c r="F225" s="61"/>
      <c r="G225" s="61"/>
      <c r="H225" s="61"/>
      <c r="I225" s="62"/>
      <c r="J225" s="61"/>
      <c r="K225" s="61"/>
      <c r="L225" s="61"/>
      <c r="M225" s="61"/>
    </row>
    <row r="226" spans="1:13">
      <c r="A226" s="61"/>
      <c r="B226" s="61"/>
      <c r="C226" s="61"/>
      <c r="D226" s="61"/>
      <c r="E226" s="61"/>
      <c r="F226" s="61"/>
      <c r="G226" s="61"/>
      <c r="H226" s="61"/>
      <c r="I226" s="62"/>
      <c r="J226" s="61"/>
      <c r="K226" s="61"/>
      <c r="L226" s="61"/>
      <c r="M226" s="61"/>
    </row>
    <row r="227" spans="1:13">
      <c r="A227" s="61"/>
      <c r="B227" s="61"/>
      <c r="C227" s="61"/>
      <c r="D227" s="61"/>
      <c r="E227" s="61"/>
      <c r="F227" s="61"/>
      <c r="G227" s="61"/>
      <c r="H227" s="61"/>
      <c r="I227" s="62"/>
      <c r="J227" s="61"/>
      <c r="K227" s="61"/>
      <c r="L227" s="61"/>
      <c r="M227" s="61"/>
    </row>
    <row r="228" spans="1:13">
      <c r="A228" s="61"/>
      <c r="B228" s="61"/>
      <c r="C228" s="61"/>
      <c r="D228" s="61"/>
      <c r="E228" s="61"/>
      <c r="F228" s="61"/>
      <c r="G228" s="61"/>
      <c r="H228" s="61"/>
      <c r="I228" s="62"/>
      <c r="J228" s="61"/>
      <c r="K228" s="61"/>
      <c r="L228" s="61"/>
      <c r="M228" s="61"/>
    </row>
    <row r="229" spans="1:13">
      <c r="A229" s="61"/>
      <c r="B229" s="61"/>
      <c r="C229" s="61"/>
      <c r="D229" s="61"/>
      <c r="E229" s="61"/>
      <c r="F229" s="61"/>
      <c r="G229" s="61"/>
      <c r="H229" s="61"/>
      <c r="I229" s="62"/>
      <c r="J229" s="61"/>
      <c r="K229" s="61"/>
      <c r="L229" s="61"/>
      <c r="M229" s="61"/>
    </row>
    <row r="230" spans="1:13">
      <c r="A230" s="61"/>
      <c r="B230" s="61"/>
      <c r="C230" s="61"/>
      <c r="D230" s="61"/>
      <c r="E230" s="61"/>
      <c r="F230" s="61"/>
      <c r="G230" s="61"/>
      <c r="H230" s="61"/>
      <c r="I230" s="62"/>
      <c r="J230" s="61"/>
      <c r="K230" s="61"/>
      <c r="L230" s="61"/>
      <c r="M230" s="61"/>
    </row>
    <row r="231" spans="1:13">
      <c r="A231" s="61"/>
      <c r="B231" s="61"/>
      <c r="C231" s="61"/>
      <c r="D231" s="61"/>
      <c r="E231" s="61"/>
      <c r="F231" s="61"/>
      <c r="G231" s="61"/>
      <c r="H231" s="61"/>
      <c r="I231" s="62"/>
      <c r="J231" s="61"/>
      <c r="K231" s="61"/>
      <c r="L231" s="61"/>
      <c r="M231" s="61"/>
    </row>
    <row r="232" spans="1:13">
      <c r="A232" s="61"/>
      <c r="B232" s="61"/>
      <c r="C232" s="61"/>
      <c r="D232" s="61"/>
      <c r="E232" s="61"/>
      <c r="F232" s="61"/>
      <c r="G232" s="61"/>
      <c r="H232" s="61"/>
      <c r="I232" s="62"/>
      <c r="J232" s="61"/>
      <c r="K232" s="61"/>
      <c r="L232" s="61"/>
      <c r="M232" s="61"/>
    </row>
    <row r="233" spans="1:13">
      <c r="A233" s="61"/>
      <c r="B233" s="61"/>
      <c r="C233" s="61"/>
      <c r="D233" s="61"/>
      <c r="E233" s="61"/>
      <c r="F233" s="61"/>
      <c r="G233" s="61"/>
      <c r="H233" s="61"/>
      <c r="I233" s="62"/>
      <c r="J233" s="61"/>
      <c r="K233" s="61"/>
      <c r="L233" s="61"/>
      <c r="M233" s="61"/>
    </row>
    <row r="234" spans="1:13">
      <c r="A234" s="61"/>
      <c r="B234" s="61"/>
      <c r="C234" s="61"/>
      <c r="D234" s="61"/>
      <c r="E234" s="61"/>
      <c r="F234" s="61"/>
      <c r="G234" s="61"/>
      <c r="H234" s="61"/>
      <c r="I234" s="62"/>
      <c r="J234" s="61"/>
      <c r="K234" s="61"/>
      <c r="L234" s="61"/>
      <c r="M234" s="61"/>
    </row>
    <row r="235" spans="1:13">
      <c r="A235" s="61"/>
      <c r="B235" s="61"/>
      <c r="C235" s="61"/>
      <c r="D235" s="61"/>
      <c r="E235" s="61"/>
      <c r="F235" s="61"/>
      <c r="G235" s="61"/>
      <c r="H235" s="61"/>
      <c r="I235" s="62"/>
      <c r="J235" s="61"/>
      <c r="K235" s="61"/>
      <c r="L235" s="61"/>
      <c r="M235" s="61"/>
    </row>
    <row r="236" spans="1:13">
      <c r="A236" s="61"/>
      <c r="B236" s="61"/>
      <c r="C236" s="61"/>
      <c r="D236" s="61"/>
      <c r="E236" s="61"/>
      <c r="F236" s="61"/>
      <c r="G236" s="61"/>
      <c r="H236" s="61"/>
      <c r="I236" s="62"/>
      <c r="J236" s="61"/>
      <c r="K236" s="61"/>
      <c r="L236" s="61"/>
      <c r="M236" s="61"/>
    </row>
    <row r="237" spans="1:13">
      <c r="A237" s="61"/>
      <c r="B237" s="61"/>
      <c r="C237" s="61"/>
      <c r="D237" s="61"/>
      <c r="E237" s="61"/>
      <c r="F237" s="61"/>
      <c r="G237" s="61"/>
      <c r="H237" s="61"/>
      <c r="I237" s="62"/>
      <c r="J237" s="61"/>
      <c r="K237" s="61"/>
      <c r="L237" s="61"/>
      <c r="M237" s="61"/>
    </row>
    <row r="238" spans="1:13">
      <c r="A238" s="61"/>
      <c r="B238" s="61"/>
      <c r="C238" s="61"/>
      <c r="D238" s="61"/>
      <c r="E238" s="61"/>
      <c r="F238" s="61"/>
      <c r="G238" s="61"/>
      <c r="H238" s="61"/>
      <c r="I238" s="62"/>
      <c r="J238" s="61"/>
      <c r="K238" s="61"/>
      <c r="L238" s="61"/>
      <c r="M238" s="61"/>
    </row>
    <row r="239" spans="1:13">
      <c r="A239" s="61"/>
      <c r="B239" s="61"/>
      <c r="C239" s="61"/>
      <c r="D239" s="61"/>
      <c r="E239" s="61"/>
      <c r="F239" s="61"/>
      <c r="G239" s="61"/>
      <c r="H239" s="61"/>
      <c r="I239" s="62"/>
      <c r="J239" s="61"/>
      <c r="K239" s="61"/>
      <c r="L239" s="61"/>
      <c r="M239" s="61"/>
    </row>
    <row r="240" spans="1:13">
      <c r="A240" s="61"/>
      <c r="B240" s="61"/>
      <c r="C240" s="61"/>
      <c r="D240" s="61"/>
      <c r="E240" s="61"/>
      <c r="F240" s="61"/>
      <c r="G240" s="61"/>
      <c r="H240" s="61"/>
      <c r="I240" s="62"/>
      <c r="J240" s="61"/>
      <c r="K240" s="61"/>
      <c r="L240" s="61"/>
      <c r="M240" s="61"/>
    </row>
    <row r="241" spans="1:13">
      <c r="A241" s="61"/>
      <c r="B241" s="61"/>
      <c r="C241" s="61"/>
      <c r="D241" s="61"/>
      <c r="E241" s="61"/>
      <c r="F241" s="61"/>
      <c r="G241" s="61"/>
      <c r="H241" s="61"/>
      <c r="I241" s="62"/>
      <c r="J241" s="61"/>
      <c r="K241" s="61"/>
      <c r="L241" s="61"/>
      <c r="M241" s="61"/>
    </row>
    <row r="242" spans="1:13">
      <c r="A242" s="61"/>
      <c r="B242" s="61"/>
      <c r="C242" s="61"/>
      <c r="D242" s="61"/>
      <c r="E242" s="61"/>
      <c r="F242" s="61"/>
      <c r="G242" s="61"/>
      <c r="H242" s="61"/>
      <c r="I242" s="62"/>
      <c r="J242" s="61"/>
      <c r="K242" s="61"/>
      <c r="L242" s="61"/>
      <c r="M242" s="61"/>
    </row>
    <row r="243" spans="1:13">
      <c r="A243" s="61"/>
      <c r="B243" s="61"/>
      <c r="C243" s="61"/>
      <c r="D243" s="61"/>
      <c r="E243" s="61"/>
      <c r="F243" s="61"/>
      <c r="G243" s="61"/>
      <c r="H243" s="61"/>
      <c r="I243" s="62"/>
      <c r="J243" s="61"/>
      <c r="K243" s="61"/>
      <c r="L243" s="61"/>
      <c r="M243" s="61"/>
    </row>
    <row r="244" spans="1:13">
      <c r="A244" s="61"/>
      <c r="B244" s="61"/>
      <c r="C244" s="61"/>
      <c r="D244" s="61"/>
      <c r="E244" s="61"/>
      <c r="F244" s="61"/>
      <c r="G244" s="61"/>
      <c r="H244" s="61"/>
      <c r="I244" s="62"/>
      <c r="J244" s="61"/>
      <c r="K244" s="61"/>
      <c r="L244" s="61"/>
      <c r="M244" s="61"/>
    </row>
    <row r="245" spans="1:13">
      <c r="A245" s="61"/>
      <c r="B245" s="61"/>
      <c r="C245" s="61"/>
      <c r="D245" s="61"/>
      <c r="E245" s="61"/>
      <c r="F245" s="61"/>
      <c r="G245" s="61"/>
      <c r="H245" s="61"/>
      <c r="I245" s="62"/>
      <c r="J245" s="61"/>
      <c r="K245" s="61"/>
      <c r="L245" s="61"/>
      <c r="M245" s="61"/>
    </row>
    <row r="246" spans="1:13">
      <c r="A246" s="61"/>
      <c r="B246" s="61"/>
      <c r="C246" s="61"/>
      <c r="D246" s="61"/>
      <c r="E246" s="61"/>
      <c r="F246" s="61"/>
      <c r="G246" s="61"/>
      <c r="H246" s="61"/>
      <c r="I246" s="62"/>
      <c r="J246" s="61"/>
      <c r="K246" s="61"/>
      <c r="L246" s="61"/>
      <c r="M246" s="61"/>
    </row>
    <row r="247" spans="1:13">
      <c r="A247" s="61"/>
      <c r="B247" s="61"/>
      <c r="C247" s="61"/>
      <c r="D247" s="61"/>
      <c r="E247" s="61"/>
      <c r="F247" s="61"/>
      <c r="G247" s="61"/>
      <c r="H247" s="61"/>
      <c r="I247" s="62"/>
      <c r="J247" s="61"/>
      <c r="K247" s="61"/>
      <c r="L247" s="61"/>
      <c r="M247" s="61"/>
    </row>
    <row r="248" spans="1:13">
      <c r="A248" s="61"/>
      <c r="B248" s="61"/>
      <c r="C248" s="61"/>
      <c r="D248" s="61"/>
      <c r="E248" s="61"/>
      <c r="F248" s="61"/>
      <c r="G248" s="61"/>
      <c r="H248" s="61"/>
      <c r="I248" s="62"/>
      <c r="J248" s="61"/>
      <c r="K248" s="61"/>
      <c r="L248" s="61"/>
      <c r="M248" s="61"/>
    </row>
    <row r="249" spans="1:13">
      <c r="A249" s="61"/>
      <c r="B249" s="61"/>
      <c r="C249" s="61"/>
      <c r="D249" s="61"/>
      <c r="E249" s="61"/>
      <c r="F249" s="61"/>
      <c r="G249" s="61"/>
      <c r="H249" s="61"/>
      <c r="I249" s="62"/>
      <c r="J249" s="61"/>
      <c r="K249" s="61"/>
      <c r="L249" s="61"/>
      <c r="M249" s="61"/>
    </row>
    <row r="250" spans="1:13">
      <c r="A250" s="61"/>
      <c r="B250" s="61"/>
      <c r="C250" s="61"/>
      <c r="D250" s="61"/>
      <c r="E250" s="61"/>
      <c r="F250" s="61"/>
      <c r="G250" s="61"/>
      <c r="H250" s="61"/>
      <c r="I250" s="62"/>
      <c r="J250" s="61"/>
      <c r="K250" s="61"/>
      <c r="L250" s="61"/>
      <c r="M250" s="61"/>
    </row>
    <row r="251" spans="1:13">
      <c r="A251" s="61"/>
      <c r="B251" s="61"/>
      <c r="C251" s="61"/>
      <c r="D251" s="61"/>
      <c r="E251" s="61"/>
      <c r="F251" s="61"/>
      <c r="G251" s="61"/>
      <c r="H251" s="61"/>
      <c r="I251" s="62"/>
      <c r="J251" s="61"/>
      <c r="K251" s="61"/>
      <c r="L251" s="61"/>
      <c r="M251" s="61"/>
    </row>
    <row r="252" spans="1:13">
      <c r="A252" s="61"/>
      <c r="B252" s="61"/>
      <c r="C252" s="61"/>
      <c r="D252" s="61"/>
      <c r="E252" s="61"/>
      <c r="F252" s="61"/>
      <c r="G252" s="61"/>
      <c r="H252" s="61"/>
      <c r="I252" s="62"/>
      <c r="J252" s="61"/>
      <c r="K252" s="61"/>
      <c r="L252" s="61"/>
      <c r="M252" s="61"/>
    </row>
    <row r="253" spans="1:13">
      <c r="A253" s="61"/>
      <c r="B253" s="61"/>
      <c r="C253" s="61"/>
      <c r="D253" s="61"/>
      <c r="E253" s="61"/>
      <c r="F253" s="61"/>
      <c r="G253" s="61"/>
      <c r="H253" s="61"/>
      <c r="I253" s="62"/>
      <c r="J253" s="61"/>
      <c r="K253" s="61"/>
      <c r="L253" s="61"/>
      <c r="M253" s="61"/>
    </row>
    <row r="254" spans="1:13">
      <c r="A254" s="61"/>
      <c r="B254" s="61"/>
      <c r="C254" s="61"/>
      <c r="D254" s="61"/>
      <c r="E254" s="61"/>
      <c r="F254" s="61"/>
      <c r="G254" s="61"/>
      <c r="H254" s="61"/>
      <c r="I254" s="62"/>
      <c r="J254" s="61"/>
      <c r="K254" s="61"/>
      <c r="L254" s="61"/>
      <c r="M254" s="61"/>
    </row>
    <row r="255" spans="1:13">
      <c r="A255" s="61"/>
      <c r="B255" s="61"/>
      <c r="C255" s="61"/>
      <c r="D255" s="61"/>
      <c r="E255" s="61"/>
      <c r="F255" s="61"/>
      <c r="G255" s="61"/>
      <c r="H255" s="61"/>
      <c r="I255" s="62"/>
      <c r="J255" s="61"/>
      <c r="K255" s="61"/>
      <c r="L255" s="61"/>
      <c r="M255" s="61"/>
    </row>
    <row r="256" spans="1:13">
      <c r="A256" s="61"/>
      <c r="B256" s="61"/>
      <c r="C256" s="61"/>
      <c r="D256" s="61"/>
      <c r="E256" s="61"/>
      <c r="F256" s="61"/>
      <c r="G256" s="61"/>
      <c r="H256" s="61"/>
      <c r="I256" s="62"/>
      <c r="J256" s="61"/>
      <c r="K256" s="61"/>
      <c r="L256" s="61"/>
      <c r="M256" s="61"/>
    </row>
    <row r="257" spans="1:13">
      <c r="A257" s="61"/>
      <c r="B257" s="61"/>
      <c r="C257" s="61"/>
      <c r="D257" s="61"/>
      <c r="E257" s="61"/>
      <c r="F257" s="61"/>
      <c r="G257" s="61"/>
      <c r="H257" s="61"/>
      <c r="I257" s="62"/>
      <c r="J257" s="61"/>
      <c r="K257" s="61"/>
      <c r="L257" s="61"/>
      <c r="M257" s="61"/>
    </row>
    <row r="258" spans="1:13">
      <c r="A258" s="61"/>
      <c r="B258" s="61"/>
      <c r="C258" s="61"/>
      <c r="D258" s="61"/>
      <c r="E258" s="61"/>
      <c r="F258" s="61"/>
      <c r="G258" s="61"/>
      <c r="H258" s="61"/>
      <c r="I258" s="62"/>
      <c r="J258" s="61"/>
      <c r="K258" s="61"/>
      <c r="L258" s="61"/>
      <c r="M258" s="61"/>
    </row>
    <row r="259" spans="1:13">
      <c r="A259" s="61"/>
      <c r="B259" s="61"/>
      <c r="C259" s="61"/>
      <c r="D259" s="61"/>
      <c r="E259" s="61"/>
      <c r="F259" s="61"/>
      <c r="G259" s="61"/>
      <c r="H259" s="61"/>
      <c r="I259" s="62"/>
      <c r="J259" s="61"/>
      <c r="K259" s="61"/>
      <c r="L259" s="61"/>
      <c r="M259" s="61"/>
    </row>
    <row r="260" spans="1:13">
      <c r="A260" s="61"/>
      <c r="B260" s="61"/>
      <c r="C260" s="61"/>
      <c r="D260" s="61"/>
      <c r="E260" s="61"/>
      <c r="F260" s="61"/>
      <c r="G260" s="61"/>
      <c r="H260" s="61"/>
      <c r="I260" s="62"/>
      <c r="J260" s="61"/>
      <c r="K260" s="61"/>
      <c r="L260" s="61"/>
      <c r="M260" s="61"/>
    </row>
    <row r="261" spans="1:13">
      <c r="A261" s="61"/>
      <c r="B261" s="61"/>
      <c r="C261" s="61"/>
      <c r="D261" s="61"/>
      <c r="E261" s="61"/>
      <c r="F261" s="61"/>
      <c r="G261" s="61"/>
      <c r="H261" s="61"/>
      <c r="I261" s="62"/>
      <c r="J261" s="61"/>
      <c r="K261" s="61"/>
      <c r="L261" s="61"/>
      <c r="M261" s="61"/>
    </row>
    <row r="262" spans="1:13">
      <c r="A262" s="61"/>
      <c r="B262" s="61"/>
      <c r="C262" s="61"/>
      <c r="D262" s="61"/>
      <c r="E262" s="61"/>
      <c r="F262" s="61"/>
      <c r="G262" s="61"/>
      <c r="H262" s="61"/>
      <c r="I262" s="62"/>
      <c r="J262" s="61"/>
      <c r="K262" s="61"/>
      <c r="L262" s="61"/>
      <c r="M262" s="61"/>
    </row>
    <row r="263" spans="1:13">
      <c r="A263" s="61"/>
      <c r="B263" s="61"/>
      <c r="C263" s="61"/>
      <c r="D263" s="61"/>
      <c r="E263" s="61"/>
      <c r="F263" s="61"/>
      <c r="G263" s="61"/>
      <c r="H263" s="61"/>
      <c r="I263" s="62"/>
      <c r="J263" s="61"/>
      <c r="K263" s="61"/>
      <c r="L263" s="61"/>
      <c r="M263" s="61"/>
    </row>
    <row r="264" spans="1:13">
      <c r="A264" s="61"/>
      <c r="B264" s="61"/>
      <c r="C264" s="61"/>
      <c r="D264" s="61"/>
      <c r="E264" s="61"/>
      <c r="F264" s="61"/>
      <c r="G264" s="61"/>
      <c r="H264" s="61"/>
      <c r="I264" s="62"/>
      <c r="J264" s="61"/>
      <c r="K264" s="61"/>
      <c r="L264" s="61"/>
      <c r="M264" s="61"/>
    </row>
    <row r="265" spans="1:13">
      <c r="A265" s="61"/>
      <c r="B265" s="61"/>
      <c r="C265" s="61"/>
      <c r="D265" s="61"/>
      <c r="E265" s="61"/>
      <c r="F265" s="61"/>
      <c r="G265" s="61"/>
      <c r="H265" s="61"/>
      <c r="I265" s="62"/>
      <c r="J265" s="61"/>
      <c r="K265" s="61"/>
      <c r="L265" s="61"/>
      <c r="M265" s="61"/>
    </row>
    <row r="266" spans="1:13">
      <c r="A266" s="61"/>
      <c r="B266" s="61"/>
      <c r="C266" s="61"/>
      <c r="D266" s="61"/>
      <c r="E266" s="61"/>
      <c r="F266" s="61"/>
      <c r="G266" s="61"/>
      <c r="H266" s="61"/>
      <c r="I266" s="62"/>
      <c r="J266" s="61"/>
      <c r="K266" s="61"/>
      <c r="L266" s="61"/>
      <c r="M266" s="61"/>
    </row>
    <row r="267" spans="1:13">
      <c r="A267" s="61"/>
      <c r="B267" s="61"/>
      <c r="C267" s="61"/>
      <c r="D267" s="61"/>
      <c r="E267" s="61"/>
      <c r="F267" s="61"/>
      <c r="G267" s="61"/>
      <c r="H267" s="61"/>
      <c r="I267" s="62"/>
      <c r="J267" s="61"/>
      <c r="K267" s="61"/>
      <c r="L267" s="61"/>
      <c r="M267" s="61"/>
    </row>
    <row r="268" spans="1:13">
      <c r="A268" s="61"/>
      <c r="B268" s="61"/>
      <c r="C268" s="61"/>
      <c r="D268" s="61"/>
      <c r="E268" s="61"/>
      <c r="F268" s="61"/>
      <c r="G268" s="61"/>
      <c r="H268" s="61"/>
      <c r="I268" s="62"/>
      <c r="J268" s="61"/>
      <c r="K268" s="61"/>
      <c r="L268" s="61"/>
      <c r="M268" s="61"/>
    </row>
    <row r="269" spans="1:13">
      <c r="A269" s="61"/>
      <c r="B269" s="61"/>
      <c r="C269" s="61"/>
      <c r="D269" s="61"/>
      <c r="E269" s="61"/>
      <c r="F269" s="61"/>
      <c r="G269" s="61"/>
      <c r="H269" s="61"/>
      <c r="I269" s="62"/>
      <c r="J269" s="61"/>
      <c r="K269" s="61"/>
      <c r="L269" s="61"/>
      <c r="M269" s="61"/>
    </row>
    <row r="270" spans="1:13">
      <c r="A270" s="61"/>
      <c r="B270" s="61"/>
      <c r="C270" s="61"/>
      <c r="D270" s="61"/>
      <c r="E270" s="61"/>
      <c r="F270" s="61"/>
      <c r="G270" s="61"/>
      <c r="H270" s="61"/>
      <c r="I270" s="62"/>
      <c r="J270" s="61"/>
      <c r="K270" s="61"/>
      <c r="L270" s="61"/>
      <c r="M270" s="61"/>
    </row>
    <row r="271" spans="1:13">
      <c r="A271" s="61"/>
      <c r="B271" s="61"/>
      <c r="C271" s="61"/>
      <c r="D271" s="61"/>
      <c r="E271" s="61"/>
      <c r="F271" s="61"/>
      <c r="G271" s="61"/>
      <c r="H271" s="61"/>
      <c r="I271" s="62"/>
      <c r="J271" s="61"/>
      <c r="K271" s="61"/>
      <c r="L271" s="61"/>
      <c r="M271" s="61"/>
    </row>
    <row r="272" spans="1:13">
      <c r="A272" s="61"/>
      <c r="B272" s="61"/>
      <c r="C272" s="61"/>
      <c r="D272" s="61"/>
      <c r="E272" s="61"/>
      <c r="F272" s="61"/>
      <c r="G272" s="61"/>
      <c r="H272" s="61"/>
      <c r="I272" s="62"/>
      <c r="J272" s="61"/>
      <c r="K272" s="61"/>
      <c r="L272" s="61"/>
      <c r="M272" s="61"/>
    </row>
    <row r="273" spans="1:13">
      <c r="A273" s="61"/>
      <c r="B273" s="61"/>
      <c r="C273" s="61"/>
      <c r="D273" s="61"/>
      <c r="E273" s="61"/>
      <c r="F273" s="61"/>
      <c r="G273" s="61"/>
      <c r="H273" s="61"/>
      <c r="I273" s="62"/>
      <c r="J273" s="61"/>
      <c r="K273" s="61"/>
      <c r="L273" s="61"/>
      <c r="M273" s="61"/>
    </row>
    <row r="274" spans="1:13">
      <c r="A274" s="61"/>
      <c r="B274" s="61"/>
      <c r="C274" s="61"/>
      <c r="D274" s="61"/>
      <c r="E274" s="61"/>
      <c r="F274" s="61"/>
      <c r="G274" s="61"/>
      <c r="H274" s="61"/>
      <c r="I274" s="62"/>
      <c r="J274" s="61"/>
      <c r="K274" s="61"/>
      <c r="L274" s="61"/>
      <c r="M274" s="61"/>
    </row>
    <row r="275" spans="1:13">
      <c r="A275" s="61"/>
      <c r="B275" s="61"/>
      <c r="C275" s="61"/>
      <c r="D275" s="61"/>
      <c r="E275" s="61"/>
      <c r="F275" s="61"/>
      <c r="G275" s="61"/>
      <c r="H275" s="61"/>
      <c r="I275" s="62"/>
      <c r="J275" s="61"/>
      <c r="K275" s="61"/>
      <c r="L275" s="61"/>
      <c r="M275" s="61"/>
    </row>
    <row r="276" spans="1:13">
      <c r="A276" s="61"/>
      <c r="B276" s="61"/>
      <c r="C276" s="61"/>
      <c r="D276" s="61"/>
      <c r="E276" s="61"/>
      <c r="F276" s="61"/>
      <c r="G276" s="61"/>
      <c r="H276" s="61"/>
      <c r="I276" s="62"/>
      <c r="J276" s="61"/>
      <c r="K276" s="61"/>
      <c r="L276" s="61"/>
      <c r="M276" s="61"/>
    </row>
    <row r="277" spans="1:13">
      <c r="A277" s="61"/>
      <c r="B277" s="61"/>
      <c r="C277" s="61"/>
      <c r="D277" s="61"/>
      <c r="E277" s="61"/>
      <c r="F277" s="61"/>
      <c r="G277" s="61"/>
      <c r="H277" s="61"/>
      <c r="I277" s="62"/>
      <c r="J277" s="61"/>
      <c r="K277" s="61"/>
      <c r="L277" s="61"/>
      <c r="M277" s="61"/>
    </row>
    <row r="278" spans="1:13">
      <c r="A278" s="61"/>
      <c r="B278" s="61"/>
      <c r="C278" s="61"/>
      <c r="D278" s="61"/>
      <c r="E278" s="61"/>
      <c r="F278" s="61"/>
      <c r="G278" s="61"/>
      <c r="H278" s="61"/>
      <c r="I278" s="62"/>
      <c r="J278" s="61"/>
      <c r="K278" s="61"/>
      <c r="L278" s="61"/>
      <c r="M278" s="61"/>
    </row>
    <row r="279" spans="1:13">
      <c r="A279" s="61"/>
      <c r="B279" s="61"/>
      <c r="C279" s="61"/>
      <c r="D279" s="61"/>
      <c r="E279" s="61"/>
      <c r="F279" s="61"/>
      <c r="G279" s="61"/>
      <c r="H279" s="61"/>
      <c r="I279" s="62"/>
      <c r="J279" s="61"/>
      <c r="K279" s="61"/>
      <c r="L279" s="61"/>
      <c r="M279" s="61"/>
    </row>
    <row r="280" spans="1:13">
      <c r="A280" s="61"/>
      <c r="B280" s="61"/>
      <c r="C280" s="61"/>
      <c r="D280" s="61"/>
      <c r="E280" s="61"/>
      <c r="F280" s="61"/>
      <c r="G280" s="61"/>
      <c r="H280" s="61"/>
      <c r="I280" s="62"/>
      <c r="J280" s="61"/>
      <c r="K280" s="61"/>
      <c r="L280" s="61"/>
      <c r="M280" s="61"/>
    </row>
    <row r="281" spans="1:13">
      <c r="A281" s="61"/>
      <c r="B281" s="61"/>
      <c r="C281" s="61"/>
      <c r="D281" s="61"/>
      <c r="E281" s="61"/>
      <c r="F281" s="61"/>
      <c r="G281" s="61"/>
      <c r="H281" s="61"/>
      <c r="I281" s="62"/>
      <c r="J281" s="61"/>
      <c r="K281" s="61"/>
      <c r="L281" s="61"/>
      <c r="M281" s="61"/>
    </row>
    <row r="282" spans="1:13">
      <c r="A282" s="61"/>
      <c r="B282" s="61"/>
      <c r="C282" s="61"/>
      <c r="D282" s="61"/>
      <c r="E282" s="61"/>
      <c r="F282" s="61"/>
      <c r="G282" s="61"/>
      <c r="H282" s="61"/>
      <c r="I282" s="62"/>
      <c r="J282" s="61"/>
      <c r="K282" s="61"/>
      <c r="L282" s="61"/>
      <c r="M282" s="61"/>
    </row>
    <row r="283" spans="1:13">
      <c r="A283" s="61"/>
      <c r="B283" s="61"/>
      <c r="C283" s="61"/>
      <c r="D283" s="61"/>
      <c r="E283" s="61"/>
      <c r="F283" s="61"/>
      <c r="G283" s="61"/>
      <c r="H283" s="61"/>
      <c r="I283" s="62"/>
      <c r="J283" s="61"/>
      <c r="K283" s="61"/>
      <c r="L283" s="61"/>
      <c r="M283" s="61"/>
    </row>
    <row r="284" spans="1:13">
      <c r="A284" s="61"/>
      <c r="B284" s="61"/>
      <c r="C284" s="61"/>
      <c r="D284" s="61"/>
      <c r="E284" s="61"/>
      <c r="F284" s="61"/>
      <c r="G284" s="61"/>
      <c r="H284" s="61"/>
      <c r="I284" s="62"/>
      <c r="J284" s="61"/>
      <c r="K284" s="61"/>
      <c r="L284" s="61"/>
      <c r="M284" s="61"/>
    </row>
    <row r="285" spans="1:13">
      <c r="A285" s="61"/>
      <c r="B285" s="61"/>
      <c r="C285" s="61"/>
      <c r="D285" s="61"/>
      <c r="E285" s="61"/>
      <c r="F285" s="61"/>
      <c r="G285" s="61"/>
      <c r="H285" s="61"/>
      <c r="I285" s="62"/>
      <c r="J285" s="61"/>
      <c r="K285" s="61"/>
      <c r="L285" s="61"/>
      <c r="M285" s="61"/>
    </row>
    <row r="286" spans="1:13">
      <c r="A286" s="61"/>
      <c r="B286" s="61"/>
      <c r="C286" s="61"/>
      <c r="D286" s="61"/>
      <c r="E286" s="61"/>
      <c r="F286" s="61"/>
      <c r="G286" s="61"/>
      <c r="H286" s="61"/>
      <c r="I286" s="62"/>
      <c r="J286" s="61"/>
      <c r="K286" s="61"/>
      <c r="L286" s="61"/>
      <c r="M286" s="61"/>
    </row>
    <row r="287" spans="1:13">
      <c r="A287" s="61"/>
      <c r="B287" s="61"/>
      <c r="C287" s="61"/>
      <c r="D287" s="61"/>
      <c r="E287" s="61"/>
      <c r="F287" s="61"/>
      <c r="G287" s="61"/>
      <c r="H287" s="61"/>
      <c r="I287" s="62"/>
      <c r="J287" s="61"/>
      <c r="K287" s="61"/>
      <c r="L287" s="61"/>
      <c r="M287" s="61"/>
    </row>
    <row r="288" spans="1:13">
      <c r="A288" s="61"/>
      <c r="B288" s="61"/>
      <c r="C288" s="61"/>
      <c r="D288" s="61"/>
      <c r="E288" s="61"/>
      <c r="F288" s="61"/>
      <c r="G288" s="61"/>
      <c r="H288" s="61"/>
      <c r="I288" s="62"/>
      <c r="J288" s="61"/>
      <c r="K288" s="61"/>
      <c r="L288" s="61"/>
      <c r="M288" s="61"/>
    </row>
    <row r="289" spans="1:13">
      <c r="A289" s="61"/>
      <c r="B289" s="61"/>
      <c r="C289" s="61"/>
      <c r="D289" s="61"/>
      <c r="E289" s="61"/>
      <c r="F289" s="61"/>
      <c r="G289" s="61"/>
      <c r="H289" s="61"/>
      <c r="I289" s="62"/>
      <c r="J289" s="61"/>
      <c r="K289" s="61"/>
      <c r="L289" s="61"/>
      <c r="M289" s="61"/>
    </row>
    <row r="290" spans="1:13">
      <c r="A290" s="61"/>
      <c r="B290" s="61"/>
      <c r="C290" s="61"/>
      <c r="D290" s="61"/>
      <c r="E290" s="61"/>
      <c r="F290" s="61"/>
      <c r="G290" s="61"/>
      <c r="H290" s="61"/>
      <c r="I290" s="62"/>
      <c r="J290" s="61"/>
      <c r="K290" s="61"/>
      <c r="L290" s="61"/>
      <c r="M290" s="61"/>
    </row>
    <row r="291" spans="1:13">
      <c r="A291" s="61"/>
      <c r="B291" s="61"/>
      <c r="C291" s="61"/>
      <c r="D291" s="61"/>
      <c r="E291" s="61"/>
      <c r="F291" s="61"/>
      <c r="G291" s="61"/>
      <c r="H291" s="61"/>
      <c r="I291" s="62"/>
      <c r="J291" s="61"/>
      <c r="K291" s="61"/>
      <c r="L291" s="61"/>
      <c r="M291" s="61"/>
    </row>
    <row r="292" spans="1:13">
      <c r="A292" s="61"/>
      <c r="B292" s="61"/>
      <c r="C292" s="61"/>
      <c r="D292" s="61"/>
      <c r="E292" s="61"/>
      <c r="F292" s="61"/>
      <c r="G292" s="61"/>
      <c r="H292" s="61"/>
      <c r="I292" s="62"/>
      <c r="J292" s="61"/>
      <c r="K292" s="61"/>
      <c r="L292" s="61"/>
      <c r="M292" s="61"/>
    </row>
    <row r="293" spans="1:13">
      <c r="A293" s="61"/>
      <c r="B293" s="61"/>
      <c r="C293" s="61"/>
      <c r="D293" s="61"/>
      <c r="E293" s="61"/>
      <c r="F293" s="61"/>
      <c r="G293" s="61"/>
      <c r="H293" s="61"/>
      <c r="I293" s="62"/>
      <c r="J293" s="61"/>
      <c r="K293" s="61"/>
      <c r="L293" s="61"/>
      <c r="M293" s="61"/>
    </row>
    <row r="294" spans="1:13">
      <c r="A294" s="61"/>
      <c r="B294" s="61"/>
      <c r="C294" s="61"/>
      <c r="D294" s="61"/>
      <c r="E294" s="61"/>
      <c r="F294" s="61"/>
      <c r="G294" s="61"/>
      <c r="H294" s="61"/>
      <c r="I294" s="62"/>
      <c r="J294" s="61"/>
      <c r="K294" s="61"/>
      <c r="L294" s="61"/>
      <c r="M294" s="61"/>
    </row>
    <row r="295" spans="1:13">
      <c r="A295" s="61"/>
      <c r="B295" s="61"/>
      <c r="C295" s="61"/>
      <c r="D295" s="61"/>
      <c r="E295" s="61"/>
      <c r="F295" s="61"/>
      <c r="G295" s="61"/>
      <c r="H295" s="61"/>
      <c r="I295" s="62"/>
      <c r="J295" s="61"/>
      <c r="K295" s="61"/>
      <c r="L295" s="61"/>
      <c r="M295" s="61"/>
    </row>
    <row r="296" spans="1:13">
      <c r="A296" s="61"/>
      <c r="B296" s="61"/>
      <c r="C296" s="61"/>
      <c r="D296" s="61"/>
      <c r="E296" s="61"/>
      <c r="F296" s="61"/>
      <c r="G296" s="61"/>
      <c r="H296" s="61"/>
      <c r="I296" s="62"/>
      <c r="J296" s="61"/>
      <c r="K296" s="61"/>
      <c r="L296" s="61"/>
      <c r="M296" s="61"/>
    </row>
    <row r="297" spans="1:13">
      <c r="A297" s="61"/>
      <c r="B297" s="61"/>
      <c r="C297" s="61"/>
      <c r="D297" s="61"/>
      <c r="E297" s="61"/>
      <c r="F297" s="61"/>
      <c r="G297" s="61"/>
      <c r="H297" s="61"/>
      <c r="I297" s="62"/>
      <c r="J297" s="61"/>
      <c r="K297" s="61"/>
      <c r="L297" s="61"/>
      <c r="M297" s="61"/>
    </row>
    <row r="298" spans="1:13">
      <c r="A298" s="61"/>
      <c r="B298" s="61"/>
      <c r="C298" s="61"/>
      <c r="D298" s="61"/>
      <c r="E298" s="61"/>
      <c r="F298" s="61"/>
      <c r="G298" s="61"/>
      <c r="H298" s="61"/>
      <c r="I298" s="62"/>
      <c r="J298" s="61"/>
      <c r="K298" s="61"/>
      <c r="L298" s="61"/>
      <c r="M298" s="61"/>
    </row>
    <row r="299" spans="1:13">
      <c r="A299" s="61"/>
      <c r="B299" s="61"/>
      <c r="C299" s="61"/>
      <c r="D299" s="61"/>
      <c r="E299" s="61"/>
      <c r="F299" s="61"/>
      <c r="G299" s="61"/>
      <c r="H299" s="61"/>
      <c r="I299" s="62"/>
      <c r="J299" s="61"/>
      <c r="K299" s="61"/>
      <c r="L299" s="61"/>
      <c r="M299" s="61"/>
    </row>
    <row r="300" spans="1:13">
      <c r="A300" s="61"/>
      <c r="B300" s="61"/>
      <c r="C300" s="61"/>
      <c r="D300" s="61"/>
      <c r="E300" s="61"/>
      <c r="F300" s="61"/>
      <c r="G300" s="61"/>
      <c r="H300" s="61"/>
      <c r="I300" s="62"/>
      <c r="J300" s="61"/>
      <c r="K300" s="61"/>
      <c r="L300" s="61"/>
      <c r="M300" s="61"/>
    </row>
    <row r="301" spans="1:13">
      <c r="A301" s="61"/>
      <c r="B301" s="61"/>
      <c r="C301" s="61"/>
      <c r="D301" s="61"/>
      <c r="E301" s="61"/>
      <c r="F301" s="61"/>
      <c r="G301" s="61"/>
      <c r="H301" s="61"/>
      <c r="I301" s="62"/>
      <c r="J301" s="61"/>
      <c r="K301" s="61"/>
      <c r="L301" s="61"/>
      <c r="M301" s="61"/>
    </row>
    <row r="302" spans="1:13">
      <c r="A302" s="61"/>
      <c r="B302" s="61"/>
      <c r="C302" s="61"/>
      <c r="D302" s="61"/>
      <c r="E302" s="61"/>
      <c r="F302" s="61"/>
      <c r="G302" s="61"/>
      <c r="H302" s="61"/>
      <c r="I302" s="62"/>
      <c r="J302" s="61"/>
      <c r="K302" s="61"/>
      <c r="L302" s="61"/>
      <c r="M302" s="61"/>
    </row>
    <row r="303" spans="1:13">
      <c r="A303" s="61"/>
      <c r="B303" s="61"/>
      <c r="C303" s="61"/>
      <c r="D303" s="61"/>
      <c r="E303" s="61"/>
      <c r="F303" s="61"/>
      <c r="G303" s="61"/>
      <c r="H303" s="61"/>
      <c r="I303" s="62"/>
      <c r="J303" s="61"/>
      <c r="K303" s="61"/>
      <c r="L303" s="61"/>
      <c r="M303" s="61"/>
    </row>
    <row r="304" spans="1:13">
      <c r="A304" s="61"/>
      <c r="B304" s="61"/>
      <c r="C304" s="61"/>
      <c r="D304" s="61"/>
      <c r="E304" s="61"/>
      <c r="F304" s="61"/>
      <c r="G304" s="61"/>
      <c r="H304" s="61"/>
      <c r="I304" s="62"/>
      <c r="J304" s="61"/>
      <c r="K304" s="61"/>
      <c r="L304" s="61"/>
      <c r="M304" s="61"/>
    </row>
    <row r="305" spans="1:13">
      <c r="A305" s="61"/>
      <c r="B305" s="61"/>
      <c r="C305" s="61"/>
      <c r="D305" s="61"/>
      <c r="E305" s="61"/>
      <c r="F305" s="61"/>
      <c r="G305" s="61"/>
      <c r="H305" s="61"/>
      <c r="I305" s="62"/>
      <c r="J305" s="61"/>
      <c r="K305" s="61"/>
      <c r="L305" s="61"/>
      <c r="M305" s="61"/>
    </row>
    <row r="306" spans="1:13">
      <c r="A306" s="61"/>
      <c r="B306" s="61"/>
      <c r="C306" s="61"/>
      <c r="D306" s="61"/>
      <c r="E306" s="61"/>
      <c r="F306" s="61"/>
      <c r="G306" s="61"/>
      <c r="H306" s="61"/>
      <c r="I306" s="62"/>
      <c r="J306" s="61"/>
      <c r="K306" s="61"/>
      <c r="L306" s="61"/>
      <c r="M306" s="61"/>
    </row>
    <row r="307" spans="1:13">
      <c r="A307" s="61"/>
      <c r="B307" s="61"/>
      <c r="C307" s="61"/>
      <c r="D307" s="61"/>
      <c r="E307" s="61"/>
      <c r="F307" s="61"/>
      <c r="G307" s="61"/>
      <c r="H307" s="61"/>
      <c r="I307" s="62"/>
      <c r="J307" s="61"/>
      <c r="K307" s="61"/>
      <c r="L307" s="61"/>
      <c r="M307" s="61"/>
    </row>
    <row r="308" spans="1:13">
      <c r="A308" s="61"/>
      <c r="B308" s="61"/>
      <c r="C308" s="61"/>
      <c r="D308" s="61"/>
      <c r="E308" s="61"/>
      <c r="F308" s="61"/>
      <c r="G308" s="61"/>
      <c r="H308" s="61"/>
      <c r="I308" s="62"/>
      <c r="J308" s="61"/>
      <c r="K308" s="61"/>
      <c r="L308" s="61"/>
      <c r="M308" s="61"/>
    </row>
    <row r="309" spans="1:13">
      <c r="A309" s="61"/>
      <c r="B309" s="61"/>
      <c r="C309" s="61"/>
      <c r="D309" s="61"/>
      <c r="E309" s="61"/>
      <c r="F309" s="61"/>
      <c r="G309" s="61"/>
      <c r="H309" s="61"/>
      <c r="I309" s="62"/>
      <c r="J309" s="61"/>
      <c r="K309" s="61"/>
      <c r="L309" s="61"/>
      <c r="M309" s="61"/>
    </row>
    <row r="310" spans="1:13">
      <c r="A310" s="61"/>
      <c r="B310" s="61"/>
      <c r="C310" s="61"/>
      <c r="D310" s="61"/>
      <c r="E310" s="61"/>
      <c r="F310" s="61"/>
      <c r="G310" s="61"/>
      <c r="H310" s="61"/>
      <c r="I310" s="62"/>
      <c r="J310" s="61"/>
      <c r="K310" s="61"/>
      <c r="L310" s="61"/>
      <c r="M310" s="61"/>
    </row>
    <row r="311" spans="1:13">
      <c r="A311" s="61"/>
      <c r="B311" s="61"/>
      <c r="C311" s="61"/>
      <c r="D311" s="61"/>
      <c r="E311" s="61"/>
      <c r="F311" s="61"/>
      <c r="G311" s="61"/>
      <c r="H311" s="61"/>
      <c r="I311" s="62"/>
      <c r="J311" s="61"/>
      <c r="K311" s="61"/>
      <c r="L311" s="61"/>
      <c r="M311" s="61"/>
    </row>
    <row r="312" spans="1:13">
      <c r="A312" s="61"/>
      <c r="B312" s="61"/>
      <c r="C312" s="61"/>
      <c r="D312" s="61"/>
      <c r="E312" s="61"/>
      <c r="F312" s="61"/>
      <c r="G312" s="61"/>
      <c r="H312" s="61"/>
      <c r="I312" s="62"/>
      <c r="J312" s="61"/>
      <c r="K312" s="61"/>
      <c r="L312" s="61"/>
      <c r="M312" s="61"/>
    </row>
    <row r="313" spans="1:13">
      <c r="A313" s="61"/>
      <c r="B313" s="61"/>
      <c r="C313" s="61"/>
      <c r="D313" s="61"/>
      <c r="E313" s="61"/>
      <c r="F313" s="61"/>
      <c r="G313" s="61"/>
      <c r="H313" s="61"/>
      <c r="I313" s="62"/>
      <c r="J313" s="61"/>
      <c r="K313" s="61"/>
      <c r="L313" s="61"/>
      <c r="M313" s="61"/>
    </row>
    <row r="314" spans="1:13">
      <c r="A314" s="61"/>
      <c r="B314" s="61"/>
      <c r="C314" s="61"/>
      <c r="D314" s="61"/>
      <c r="E314" s="61"/>
      <c r="F314" s="61"/>
      <c r="G314" s="61"/>
      <c r="H314" s="61"/>
      <c r="I314" s="62"/>
      <c r="J314" s="61"/>
      <c r="K314" s="61"/>
      <c r="L314" s="61"/>
      <c r="M314" s="61"/>
    </row>
    <row r="315" spans="1:13">
      <c r="A315" s="61"/>
      <c r="B315" s="61"/>
      <c r="C315" s="61"/>
      <c r="D315" s="61"/>
      <c r="E315" s="61"/>
      <c r="F315" s="61"/>
      <c r="G315" s="61"/>
      <c r="H315" s="61"/>
      <c r="I315" s="62"/>
      <c r="J315" s="61"/>
      <c r="K315" s="61"/>
      <c r="L315" s="61"/>
      <c r="M315" s="61"/>
    </row>
    <row r="316" spans="1:13">
      <c r="A316" s="61"/>
      <c r="B316" s="61"/>
      <c r="C316" s="61"/>
      <c r="D316" s="61"/>
      <c r="E316" s="61"/>
      <c r="F316" s="61"/>
      <c r="G316" s="61"/>
      <c r="H316" s="61"/>
      <c r="I316" s="62"/>
      <c r="J316" s="61"/>
      <c r="K316" s="61"/>
      <c r="L316" s="61"/>
      <c r="M316" s="61"/>
    </row>
    <row r="317" spans="1:13">
      <c r="A317" s="61"/>
      <c r="B317" s="61"/>
      <c r="C317" s="61"/>
      <c r="D317" s="61"/>
      <c r="E317" s="61"/>
      <c r="F317" s="61"/>
      <c r="G317" s="61"/>
      <c r="H317" s="61"/>
      <c r="I317" s="62"/>
      <c r="J317" s="61"/>
      <c r="K317" s="61"/>
      <c r="L317" s="61"/>
      <c r="M317" s="61"/>
    </row>
    <row r="318" spans="1:13">
      <c r="A318" s="61"/>
      <c r="B318" s="61"/>
      <c r="C318" s="61"/>
      <c r="D318" s="61"/>
      <c r="E318" s="61"/>
      <c r="F318" s="61"/>
      <c r="G318" s="61"/>
      <c r="H318" s="61"/>
      <c r="I318" s="62"/>
      <c r="J318" s="61"/>
      <c r="K318" s="61"/>
      <c r="L318" s="61"/>
      <c r="M318" s="61"/>
    </row>
    <row r="319" spans="1:13">
      <c r="A319" s="61"/>
      <c r="B319" s="61"/>
      <c r="C319" s="61"/>
      <c r="D319" s="61"/>
      <c r="E319" s="61"/>
      <c r="F319" s="61"/>
      <c r="G319" s="61"/>
      <c r="H319" s="61"/>
      <c r="I319" s="62"/>
      <c r="J319" s="61"/>
      <c r="K319" s="61"/>
      <c r="L319" s="61"/>
      <c r="M319" s="61"/>
    </row>
    <row r="320" spans="1:13">
      <c r="A320" s="61"/>
      <c r="B320" s="61"/>
      <c r="C320" s="61"/>
      <c r="D320" s="61"/>
      <c r="E320" s="61"/>
      <c r="F320" s="61"/>
      <c r="G320" s="61"/>
      <c r="H320" s="61"/>
      <c r="I320" s="62"/>
      <c r="J320" s="61"/>
      <c r="K320" s="61"/>
      <c r="L320" s="61"/>
      <c r="M320" s="61"/>
    </row>
    <row r="321" spans="1:13">
      <c r="A321" s="61"/>
      <c r="B321" s="61"/>
      <c r="C321" s="61"/>
      <c r="D321" s="61"/>
      <c r="E321" s="61"/>
      <c r="F321" s="61"/>
      <c r="G321" s="61"/>
      <c r="H321" s="61"/>
      <c r="I321" s="62"/>
      <c r="J321" s="61"/>
      <c r="K321" s="61"/>
      <c r="L321" s="61"/>
      <c r="M321" s="61"/>
    </row>
    <row r="322" spans="1:13">
      <c r="A322" s="61"/>
      <c r="B322" s="61"/>
      <c r="C322" s="61"/>
      <c r="D322" s="61"/>
      <c r="E322" s="61"/>
      <c r="F322" s="61"/>
      <c r="G322" s="61"/>
      <c r="H322" s="61"/>
      <c r="I322" s="62"/>
      <c r="J322" s="61"/>
      <c r="K322" s="61"/>
      <c r="L322" s="61"/>
      <c r="M322" s="61"/>
    </row>
    <row r="323" spans="1:13">
      <c r="A323" s="61"/>
      <c r="B323" s="61"/>
      <c r="C323" s="61"/>
      <c r="D323" s="61"/>
      <c r="E323" s="61"/>
      <c r="F323" s="61"/>
      <c r="G323" s="61"/>
      <c r="H323" s="61"/>
      <c r="I323" s="62"/>
      <c r="J323" s="61"/>
      <c r="K323" s="61"/>
      <c r="L323" s="61"/>
      <c r="M323" s="61"/>
    </row>
    <row r="324" spans="1:13">
      <c r="A324" s="61"/>
      <c r="B324" s="61"/>
      <c r="C324" s="61"/>
      <c r="D324" s="61"/>
      <c r="E324" s="61"/>
      <c r="F324" s="61"/>
      <c r="G324" s="61"/>
      <c r="H324" s="61"/>
      <c r="I324" s="62"/>
      <c r="J324" s="61"/>
      <c r="K324" s="61"/>
      <c r="L324" s="61"/>
      <c r="M324" s="61"/>
    </row>
    <row r="325" spans="1:13">
      <c r="A325" s="61"/>
      <c r="B325" s="61"/>
      <c r="C325" s="61"/>
      <c r="D325" s="61"/>
      <c r="E325" s="61"/>
      <c r="F325" s="61"/>
      <c r="G325" s="61"/>
      <c r="H325" s="61"/>
      <c r="I325" s="62"/>
      <c r="J325" s="61"/>
      <c r="K325" s="61"/>
      <c r="L325" s="61"/>
      <c r="M325" s="61"/>
    </row>
    <row r="326" spans="1:13">
      <c r="A326" s="61"/>
      <c r="B326" s="61"/>
      <c r="C326" s="61"/>
      <c r="D326" s="61"/>
      <c r="E326" s="61"/>
      <c r="F326" s="61"/>
      <c r="G326" s="61"/>
      <c r="H326" s="61"/>
      <c r="I326" s="62"/>
      <c r="J326" s="61"/>
      <c r="K326" s="61"/>
      <c r="L326" s="61"/>
      <c r="M326" s="61"/>
    </row>
    <row r="327" spans="1:13">
      <c r="A327" s="61"/>
      <c r="B327" s="61"/>
      <c r="C327" s="61"/>
      <c r="D327" s="61"/>
      <c r="E327" s="61"/>
      <c r="F327" s="61"/>
      <c r="G327" s="61"/>
      <c r="H327" s="61"/>
      <c r="I327" s="62"/>
      <c r="J327" s="61"/>
      <c r="K327" s="61"/>
      <c r="L327" s="61"/>
      <c r="M327" s="61"/>
    </row>
    <row r="328" spans="1:13">
      <c r="A328" s="61"/>
      <c r="B328" s="61"/>
      <c r="C328" s="61"/>
      <c r="D328" s="61"/>
      <c r="E328" s="61"/>
      <c r="F328" s="61"/>
      <c r="G328" s="61"/>
      <c r="H328" s="61"/>
      <c r="I328" s="62"/>
      <c r="J328" s="61"/>
      <c r="K328" s="61"/>
      <c r="L328" s="61"/>
      <c r="M328" s="61"/>
    </row>
    <row r="329" spans="1:13">
      <c r="A329" s="61"/>
      <c r="B329" s="61"/>
      <c r="C329" s="61"/>
      <c r="D329" s="61"/>
      <c r="E329" s="61"/>
      <c r="F329" s="61"/>
      <c r="G329" s="61"/>
      <c r="H329" s="61"/>
      <c r="I329" s="62"/>
      <c r="J329" s="61"/>
      <c r="K329" s="61"/>
      <c r="L329" s="61"/>
      <c r="M329" s="61"/>
    </row>
    <row r="330" spans="1:13">
      <c r="A330" s="61"/>
      <c r="B330" s="61"/>
      <c r="C330" s="61"/>
      <c r="D330" s="61"/>
      <c r="E330" s="61"/>
      <c r="F330" s="61"/>
      <c r="G330" s="61"/>
      <c r="H330" s="61"/>
      <c r="I330" s="62"/>
      <c r="J330" s="61"/>
      <c r="K330" s="61"/>
      <c r="L330" s="61"/>
      <c r="M330" s="61"/>
    </row>
    <row r="331" spans="1:13">
      <c r="A331" s="61"/>
      <c r="B331" s="61"/>
      <c r="C331" s="61"/>
      <c r="D331" s="61"/>
      <c r="E331" s="61"/>
      <c r="F331" s="61"/>
      <c r="G331" s="61"/>
      <c r="H331" s="61"/>
      <c r="I331" s="62"/>
      <c r="J331" s="61"/>
      <c r="K331" s="61"/>
      <c r="L331" s="61"/>
      <c r="M331" s="61"/>
    </row>
    <row r="332" spans="1:13">
      <c r="A332" s="61"/>
      <c r="B332" s="61"/>
      <c r="C332" s="61"/>
      <c r="D332" s="61"/>
      <c r="E332" s="61"/>
      <c r="F332" s="61"/>
      <c r="G332" s="61"/>
      <c r="H332" s="61"/>
      <c r="I332" s="62"/>
      <c r="J332" s="61"/>
      <c r="K332" s="61"/>
      <c r="L332" s="61"/>
      <c r="M332" s="61"/>
    </row>
    <row r="333" spans="1:13">
      <c r="A333" s="61"/>
      <c r="B333" s="61"/>
      <c r="C333" s="61"/>
      <c r="D333" s="61"/>
      <c r="E333" s="61"/>
      <c r="F333" s="61"/>
      <c r="G333" s="61"/>
      <c r="H333" s="61"/>
      <c r="I333" s="62"/>
      <c r="J333" s="61"/>
      <c r="K333" s="61"/>
      <c r="L333" s="61"/>
      <c r="M333" s="61"/>
    </row>
    <row r="334" spans="1:13">
      <c r="A334" s="61"/>
      <c r="B334" s="61"/>
      <c r="C334" s="61"/>
      <c r="D334" s="61"/>
      <c r="E334" s="61"/>
      <c r="F334" s="61"/>
      <c r="G334" s="61"/>
      <c r="H334" s="61"/>
      <c r="I334" s="62"/>
      <c r="J334" s="61"/>
      <c r="K334" s="61"/>
      <c r="L334" s="61"/>
      <c r="M334" s="61"/>
    </row>
    <row r="335" spans="1:13">
      <c r="A335" s="61"/>
      <c r="B335" s="61"/>
      <c r="C335" s="61"/>
      <c r="D335" s="61"/>
      <c r="E335" s="61"/>
      <c r="F335" s="61"/>
      <c r="G335" s="61"/>
      <c r="H335" s="61"/>
      <c r="I335" s="62"/>
      <c r="J335" s="61"/>
      <c r="K335" s="61"/>
      <c r="L335" s="61"/>
      <c r="M335" s="61"/>
    </row>
    <row r="336" spans="1:13">
      <c r="A336" s="61"/>
      <c r="B336" s="61"/>
      <c r="C336" s="61"/>
      <c r="D336" s="61"/>
      <c r="E336" s="61"/>
      <c r="F336" s="61"/>
      <c r="G336" s="61"/>
      <c r="H336" s="61"/>
      <c r="I336" s="62"/>
      <c r="J336" s="61"/>
      <c r="K336" s="61"/>
      <c r="L336" s="61"/>
      <c r="M336" s="61"/>
    </row>
    <row r="337" spans="1:13">
      <c r="A337" s="61"/>
      <c r="B337" s="61"/>
      <c r="C337" s="61"/>
      <c r="D337" s="61"/>
      <c r="E337" s="61"/>
      <c r="F337" s="61"/>
      <c r="G337" s="61"/>
      <c r="H337" s="61"/>
      <c r="I337" s="62"/>
      <c r="J337" s="61"/>
      <c r="K337" s="61"/>
      <c r="L337" s="61"/>
      <c r="M337" s="61"/>
    </row>
    <row r="338" spans="1:13">
      <c r="A338" s="61"/>
      <c r="B338" s="61"/>
      <c r="C338" s="61"/>
      <c r="D338" s="61"/>
      <c r="E338" s="61"/>
      <c r="F338" s="61"/>
      <c r="G338" s="61"/>
      <c r="H338" s="61"/>
      <c r="I338" s="62"/>
      <c r="J338" s="61"/>
      <c r="K338" s="61"/>
      <c r="L338" s="61"/>
      <c r="M338" s="61"/>
    </row>
    <row r="339" spans="1:13">
      <c r="A339" s="61"/>
      <c r="B339" s="61"/>
      <c r="C339" s="61"/>
      <c r="D339" s="61"/>
      <c r="E339" s="61"/>
      <c r="F339" s="61"/>
      <c r="G339" s="61"/>
      <c r="H339" s="61"/>
      <c r="I339" s="62"/>
      <c r="J339" s="61"/>
      <c r="K339" s="61"/>
      <c r="L339" s="61"/>
      <c r="M339" s="61"/>
    </row>
    <row r="340" spans="1:13">
      <c r="A340" s="61"/>
      <c r="B340" s="61"/>
      <c r="C340" s="61"/>
      <c r="D340" s="61"/>
      <c r="E340" s="61"/>
      <c r="F340" s="61"/>
      <c r="G340" s="61"/>
      <c r="H340" s="61"/>
      <c r="I340" s="62"/>
      <c r="J340" s="61"/>
      <c r="K340" s="61"/>
      <c r="L340" s="61"/>
      <c r="M340" s="61"/>
    </row>
    <row r="341" spans="1:13">
      <c r="A341" s="61"/>
      <c r="B341" s="61"/>
      <c r="C341" s="61"/>
      <c r="D341" s="61"/>
      <c r="E341" s="61"/>
      <c r="F341" s="61"/>
      <c r="G341" s="61"/>
      <c r="H341" s="61"/>
      <c r="I341" s="62"/>
      <c r="J341" s="61"/>
      <c r="K341" s="61"/>
      <c r="L341" s="61"/>
      <c r="M341" s="61"/>
    </row>
    <row r="342" spans="1:13">
      <c r="A342" s="61"/>
      <c r="B342" s="61"/>
      <c r="C342" s="61"/>
      <c r="D342" s="61"/>
      <c r="E342" s="61"/>
      <c r="F342" s="61"/>
      <c r="G342" s="61"/>
      <c r="H342" s="61"/>
      <c r="I342" s="62"/>
      <c r="J342" s="61"/>
      <c r="K342" s="61"/>
      <c r="L342" s="61"/>
      <c r="M342" s="61"/>
    </row>
    <row r="343" spans="1:13">
      <c r="A343" s="61"/>
      <c r="B343" s="61"/>
      <c r="C343" s="61"/>
      <c r="D343" s="61"/>
      <c r="E343" s="61"/>
      <c r="F343" s="61"/>
      <c r="G343" s="61"/>
      <c r="H343" s="61"/>
      <c r="I343" s="62"/>
      <c r="J343" s="61"/>
      <c r="K343" s="61"/>
      <c r="L343" s="61"/>
      <c r="M343" s="61"/>
    </row>
    <row r="344" spans="1:13">
      <c r="A344" s="61"/>
      <c r="B344" s="61"/>
      <c r="C344" s="61"/>
      <c r="D344" s="61"/>
      <c r="E344" s="61"/>
      <c r="F344" s="61"/>
      <c r="G344" s="61"/>
      <c r="H344" s="61"/>
      <c r="I344" s="62"/>
      <c r="J344" s="61"/>
      <c r="K344" s="61"/>
      <c r="L344" s="61"/>
      <c r="M344" s="61"/>
    </row>
    <row r="345" spans="1:13">
      <c r="A345" s="61"/>
      <c r="B345" s="61"/>
      <c r="C345" s="61"/>
      <c r="D345" s="61"/>
      <c r="E345" s="61"/>
      <c r="F345" s="61"/>
      <c r="G345" s="61"/>
      <c r="H345" s="61"/>
      <c r="I345" s="62"/>
      <c r="J345" s="61"/>
      <c r="K345" s="61"/>
      <c r="L345" s="61"/>
      <c r="M345" s="61"/>
    </row>
    <row r="346" spans="1:13">
      <c r="A346" s="61"/>
      <c r="B346" s="61"/>
      <c r="C346" s="61"/>
      <c r="D346" s="61"/>
      <c r="E346" s="61"/>
      <c r="F346" s="61"/>
      <c r="G346" s="61"/>
      <c r="H346" s="61"/>
      <c r="I346" s="62"/>
      <c r="J346" s="61"/>
      <c r="K346" s="61"/>
      <c r="L346" s="61"/>
      <c r="M346" s="61"/>
    </row>
    <row r="347" spans="1:13">
      <c r="A347" s="61"/>
      <c r="B347" s="61"/>
      <c r="C347" s="61"/>
      <c r="D347" s="61"/>
      <c r="E347" s="61"/>
      <c r="F347" s="61"/>
      <c r="G347" s="61"/>
      <c r="H347" s="61"/>
      <c r="I347" s="62"/>
      <c r="J347" s="61"/>
      <c r="K347" s="61"/>
      <c r="L347" s="61"/>
      <c r="M347" s="61"/>
    </row>
    <row r="348" spans="1:13">
      <c r="A348" s="61"/>
      <c r="B348" s="61"/>
      <c r="C348" s="61"/>
      <c r="D348" s="61"/>
      <c r="E348" s="61"/>
      <c r="F348" s="61"/>
      <c r="G348" s="61"/>
      <c r="H348" s="61"/>
      <c r="I348" s="62"/>
      <c r="J348" s="61"/>
      <c r="K348" s="61"/>
      <c r="L348" s="61"/>
      <c r="M348" s="61"/>
    </row>
    <row r="349" spans="1:13">
      <c r="A349" s="61"/>
      <c r="B349" s="61"/>
      <c r="C349" s="61"/>
      <c r="D349" s="61"/>
      <c r="E349" s="61"/>
      <c r="F349" s="61"/>
      <c r="G349" s="61"/>
      <c r="H349" s="61"/>
      <c r="I349" s="62"/>
      <c r="J349" s="61"/>
      <c r="K349" s="61"/>
      <c r="L349" s="61"/>
      <c r="M349" s="61"/>
    </row>
    <row r="350" spans="1:13">
      <c r="A350" s="61"/>
      <c r="B350" s="61"/>
      <c r="C350" s="61"/>
      <c r="D350" s="61"/>
      <c r="E350" s="61"/>
      <c r="F350" s="61"/>
      <c r="G350" s="61"/>
      <c r="H350" s="61"/>
      <c r="I350" s="62"/>
      <c r="J350" s="61"/>
      <c r="K350" s="61"/>
      <c r="L350" s="61"/>
      <c r="M350" s="61"/>
    </row>
    <row r="351" spans="1:13">
      <c r="A351" s="61"/>
      <c r="B351" s="61"/>
      <c r="C351" s="61"/>
      <c r="D351" s="61"/>
      <c r="E351" s="61"/>
      <c r="F351" s="61"/>
      <c r="G351" s="61"/>
      <c r="H351" s="61"/>
      <c r="I351" s="62"/>
      <c r="J351" s="61"/>
      <c r="K351" s="61"/>
      <c r="L351" s="61"/>
      <c r="M351" s="61"/>
    </row>
    <row r="352" spans="1:13">
      <c r="A352" s="61"/>
      <c r="B352" s="61"/>
      <c r="C352" s="61"/>
      <c r="D352" s="61"/>
      <c r="E352" s="61"/>
      <c r="F352" s="61"/>
      <c r="G352" s="61"/>
      <c r="H352" s="61"/>
      <c r="I352" s="62"/>
      <c r="J352" s="61"/>
      <c r="K352" s="61"/>
      <c r="L352" s="61"/>
      <c r="M352" s="61"/>
    </row>
    <row r="353" spans="1:13">
      <c r="A353" s="61"/>
      <c r="B353" s="61"/>
      <c r="C353" s="61"/>
      <c r="D353" s="61"/>
      <c r="E353" s="61"/>
      <c r="F353" s="61"/>
      <c r="G353" s="61"/>
      <c r="H353" s="61"/>
      <c r="I353" s="62"/>
      <c r="J353" s="61"/>
      <c r="K353" s="61"/>
      <c r="L353" s="61"/>
      <c r="M353" s="61"/>
    </row>
    <row r="354" spans="1:13">
      <c r="A354" s="61"/>
      <c r="B354" s="61"/>
      <c r="C354" s="61"/>
      <c r="D354" s="61"/>
      <c r="E354" s="61"/>
      <c r="F354" s="61"/>
      <c r="G354" s="61"/>
      <c r="H354" s="61"/>
      <c r="I354" s="62"/>
      <c r="J354" s="61"/>
      <c r="K354" s="61"/>
      <c r="L354" s="61"/>
      <c r="M354" s="61"/>
    </row>
    <row r="355" spans="1:13">
      <c r="A355" s="61"/>
      <c r="B355" s="61"/>
      <c r="C355" s="61"/>
      <c r="D355" s="61"/>
      <c r="E355" s="61"/>
      <c r="F355" s="61"/>
      <c r="G355" s="61"/>
      <c r="H355" s="61"/>
      <c r="I355" s="62"/>
      <c r="J355" s="61"/>
      <c r="K355" s="61"/>
      <c r="L355" s="61"/>
      <c r="M355" s="61"/>
    </row>
    <row r="356" spans="1:13">
      <c r="A356" s="61"/>
      <c r="B356" s="61"/>
      <c r="C356" s="61"/>
      <c r="D356" s="61"/>
      <c r="E356" s="61"/>
      <c r="F356" s="61"/>
      <c r="G356" s="61"/>
      <c r="H356" s="61"/>
      <c r="I356" s="62"/>
      <c r="J356" s="61"/>
      <c r="K356" s="61"/>
      <c r="L356" s="61"/>
      <c r="M356" s="61"/>
    </row>
    <row r="357" spans="1:13">
      <c r="A357" s="61"/>
      <c r="B357" s="61"/>
      <c r="C357" s="61"/>
      <c r="D357" s="61"/>
      <c r="E357" s="61"/>
      <c r="F357" s="61"/>
      <c r="G357" s="61"/>
      <c r="H357" s="61"/>
      <c r="I357" s="62"/>
      <c r="J357" s="61"/>
      <c r="K357" s="61"/>
      <c r="L357" s="61"/>
      <c r="M357" s="61"/>
    </row>
    <row r="358" spans="1:13">
      <c r="A358" s="61"/>
      <c r="B358" s="61"/>
      <c r="C358" s="61"/>
      <c r="D358" s="61"/>
      <c r="E358" s="61"/>
      <c r="F358" s="61"/>
      <c r="G358" s="61"/>
      <c r="H358" s="61"/>
      <c r="I358" s="62"/>
      <c r="J358" s="61"/>
      <c r="K358" s="61"/>
      <c r="L358" s="61"/>
      <c r="M358" s="61"/>
    </row>
    <row r="359" spans="1:13">
      <c r="A359" s="61"/>
      <c r="B359" s="61"/>
      <c r="C359" s="61"/>
      <c r="D359" s="61"/>
      <c r="E359" s="61"/>
      <c r="F359" s="61"/>
      <c r="G359" s="61"/>
      <c r="H359" s="61"/>
      <c r="I359" s="62"/>
      <c r="J359" s="61"/>
      <c r="K359" s="61"/>
      <c r="L359" s="61"/>
      <c r="M359" s="61"/>
    </row>
    <row r="360" spans="1:13">
      <c r="A360" s="61"/>
      <c r="B360" s="61"/>
      <c r="C360" s="61"/>
      <c r="D360" s="61"/>
      <c r="E360" s="61"/>
      <c r="F360" s="61"/>
      <c r="G360" s="61"/>
      <c r="H360" s="61"/>
      <c r="I360" s="62"/>
      <c r="J360" s="61"/>
      <c r="K360" s="61"/>
      <c r="L360" s="61"/>
      <c r="M360" s="61"/>
    </row>
    <row r="361" spans="1:13">
      <c r="A361" s="61"/>
      <c r="B361" s="61"/>
      <c r="C361" s="61"/>
      <c r="D361" s="61"/>
      <c r="E361" s="61"/>
      <c r="F361" s="61"/>
      <c r="G361" s="61"/>
      <c r="H361" s="61"/>
      <c r="I361" s="62"/>
      <c r="J361" s="61"/>
      <c r="K361" s="61"/>
      <c r="L361" s="61"/>
      <c r="M361" s="61"/>
    </row>
    <row r="362" spans="1:13">
      <c r="A362" s="61"/>
      <c r="B362" s="61"/>
      <c r="C362" s="61"/>
      <c r="D362" s="61"/>
      <c r="E362" s="61"/>
      <c r="F362" s="61"/>
      <c r="G362" s="61"/>
      <c r="H362" s="61"/>
      <c r="I362" s="62"/>
      <c r="J362" s="61"/>
      <c r="K362" s="61"/>
      <c r="L362" s="61"/>
      <c r="M362" s="61"/>
    </row>
    <row r="363" spans="1:13">
      <c r="A363" s="61"/>
      <c r="B363" s="61"/>
      <c r="C363" s="61"/>
      <c r="D363" s="61"/>
      <c r="E363" s="61"/>
      <c r="F363" s="61"/>
      <c r="G363" s="61"/>
      <c r="H363" s="61"/>
      <c r="I363" s="62"/>
      <c r="J363" s="61"/>
      <c r="K363" s="61"/>
      <c r="L363" s="61"/>
      <c r="M363" s="61"/>
    </row>
    <row r="364" spans="1:13">
      <c r="A364" s="61"/>
      <c r="B364" s="61"/>
      <c r="C364" s="61"/>
      <c r="D364" s="61"/>
      <c r="E364" s="61"/>
      <c r="F364" s="61"/>
      <c r="G364" s="61"/>
      <c r="H364" s="61"/>
      <c r="I364" s="62"/>
      <c r="J364" s="61"/>
      <c r="K364" s="61"/>
      <c r="L364" s="61"/>
      <c r="M364" s="61"/>
    </row>
    <row r="365" spans="1:13">
      <c r="A365" s="61"/>
      <c r="B365" s="61"/>
      <c r="C365" s="61"/>
      <c r="D365" s="61"/>
      <c r="E365" s="61"/>
      <c r="F365" s="61"/>
      <c r="G365" s="61"/>
      <c r="H365" s="61"/>
      <c r="I365" s="62"/>
      <c r="J365" s="61"/>
      <c r="K365" s="61"/>
      <c r="L365" s="61"/>
      <c r="M365" s="61"/>
    </row>
    <row r="366" spans="1:13">
      <c r="A366" s="61"/>
      <c r="B366" s="61"/>
      <c r="C366" s="61"/>
      <c r="D366" s="61"/>
      <c r="E366" s="61"/>
      <c r="F366" s="61"/>
      <c r="G366" s="61"/>
      <c r="H366" s="61"/>
      <c r="I366" s="62"/>
      <c r="J366" s="61"/>
      <c r="K366" s="61"/>
      <c r="L366" s="61"/>
      <c r="M366" s="61"/>
    </row>
    <row r="367" spans="1:13">
      <c r="A367" s="61"/>
      <c r="B367" s="61"/>
      <c r="C367" s="61"/>
      <c r="D367" s="61"/>
      <c r="E367" s="61"/>
      <c r="F367" s="61"/>
      <c r="G367" s="61"/>
      <c r="H367" s="61"/>
      <c r="I367" s="62"/>
      <c r="J367" s="61"/>
      <c r="K367" s="61"/>
      <c r="L367" s="61"/>
      <c r="M367" s="61"/>
    </row>
    <row r="368" spans="1:13">
      <c r="A368" s="61"/>
      <c r="B368" s="61"/>
      <c r="C368" s="61"/>
      <c r="D368" s="61"/>
      <c r="E368" s="61"/>
      <c r="F368" s="61"/>
      <c r="G368" s="61"/>
      <c r="H368" s="61"/>
      <c r="I368" s="62"/>
      <c r="J368" s="61"/>
      <c r="K368" s="61"/>
      <c r="L368" s="61"/>
      <c r="M368" s="61"/>
    </row>
    <row r="369" spans="1:13">
      <c r="A369" s="61"/>
      <c r="B369" s="61"/>
      <c r="C369" s="61"/>
      <c r="D369" s="61"/>
      <c r="E369" s="61"/>
      <c r="F369" s="61"/>
      <c r="G369" s="61"/>
      <c r="H369" s="61"/>
      <c r="I369" s="62"/>
      <c r="J369" s="61"/>
      <c r="K369" s="61"/>
      <c r="L369" s="61"/>
      <c r="M369" s="61"/>
    </row>
    <row r="370" spans="1:13">
      <c r="A370" s="61"/>
      <c r="B370" s="61"/>
      <c r="C370" s="61"/>
      <c r="D370" s="61"/>
      <c r="E370" s="61"/>
      <c r="F370" s="61"/>
      <c r="G370" s="61"/>
      <c r="H370" s="61"/>
      <c r="I370" s="62"/>
      <c r="J370" s="61"/>
      <c r="K370" s="61"/>
      <c r="L370" s="61"/>
      <c r="M370" s="61"/>
    </row>
    <row r="371" spans="1:13">
      <c r="A371" s="61"/>
      <c r="B371" s="61"/>
      <c r="C371" s="61"/>
      <c r="D371" s="61"/>
      <c r="E371" s="61"/>
      <c r="F371" s="61"/>
      <c r="G371" s="61"/>
      <c r="H371" s="61"/>
      <c r="I371" s="62"/>
      <c r="J371" s="61"/>
      <c r="K371" s="61"/>
      <c r="L371" s="61"/>
      <c r="M371" s="61"/>
    </row>
    <row r="372" spans="1:13">
      <c r="A372" s="61"/>
      <c r="B372" s="61"/>
      <c r="C372" s="61"/>
      <c r="D372" s="61"/>
      <c r="E372" s="61"/>
      <c r="F372" s="61"/>
      <c r="G372" s="61"/>
      <c r="H372" s="61"/>
      <c r="I372" s="62"/>
      <c r="J372" s="61"/>
      <c r="K372" s="61"/>
      <c r="L372" s="61"/>
      <c r="M372" s="61"/>
    </row>
    <row r="373" spans="1:13">
      <c r="A373" s="61"/>
      <c r="B373" s="61"/>
      <c r="C373" s="61"/>
      <c r="D373" s="61"/>
      <c r="E373" s="61"/>
      <c r="F373" s="61"/>
      <c r="G373" s="61"/>
      <c r="H373" s="61"/>
      <c r="I373" s="62"/>
      <c r="J373" s="61"/>
      <c r="K373" s="61"/>
      <c r="L373" s="61"/>
      <c r="M373" s="61"/>
    </row>
    <row r="374" spans="1:13">
      <c r="A374" s="61"/>
      <c r="B374" s="61"/>
      <c r="C374" s="61"/>
      <c r="D374" s="61"/>
      <c r="E374" s="61"/>
      <c r="F374" s="61"/>
      <c r="G374" s="61"/>
      <c r="H374" s="61"/>
      <c r="I374" s="62"/>
      <c r="J374" s="61"/>
      <c r="K374" s="61"/>
      <c r="L374" s="61"/>
      <c r="M374" s="61"/>
    </row>
    <row r="375" spans="1:13">
      <c r="A375" s="61"/>
      <c r="B375" s="61"/>
      <c r="C375" s="61"/>
      <c r="D375" s="61"/>
      <c r="E375" s="61"/>
      <c r="F375" s="61"/>
      <c r="G375" s="61"/>
      <c r="H375" s="61"/>
      <c r="I375" s="62"/>
      <c r="J375" s="61"/>
      <c r="K375" s="61"/>
      <c r="L375" s="61"/>
      <c r="M375" s="61"/>
    </row>
    <row r="376" spans="1:13">
      <c r="A376" s="61"/>
      <c r="B376" s="61"/>
      <c r="C376" s="61"/>
      <c r="D376" s="61"/>
      <c r="E376" s="61"/>
      <c r="F376" s="61"/>
      <c r="G376" s="61"/>
      <c r="H376" s="61"/>
      <c r="I376" s="62"/>
      <c r="J376" s="61"/>
      <c r="K376" s="61"/>
      <c r="L376" s="61"/>
      <c r="M376" s="61"/>
    </row>
    <row r="377" spans="1:13">
      <c r="A377" s="61"/>
      <c r="B377" s="61"/>
      <c r="C377" s="61"/>
      <c r="D377" s="61"/>
      <c r="E377" s="61"/>
      <c r="F377" s="61"/>
      <c r="G377" s="61"/>
      <c r="H377" s="61"/>
      <c r="I377" s="62"/>
      <c r="J377" s="61"/>
      <c r="K377" s="61"/>
      <c r="L377" s="61"/>
      <c r="M377" s="61"/>
    </row>
    <row r="378" spans="1:13">
      <c r="A378" s="61"/>
      <c r="B378" s="61"/>
      <c r="C378" s="61"/>
      <c r="D378" s="61"/>
      <c r="E378" s="61"/>
      <c r="F378" s="61"/>
      <c r="G378" s="61"/>
      <c r="H378" s="61"/>
      <c r="I378" s="62"/>
      <c r="J378" s="61"/>
      <c r="K378" s="61"/>
      <c r="L378" s="61"/>
      <c r="M378" s="61"/>
    </row>
    <row r="379" spans="1:13">
      <c r="A379" s="61"/>
      <c r="B379" s="61"/>
      <c r="C379" s="61"/>
      <c r="D379" s="61"/>
      <c r="E379" s="61"/>
      <c r="F379" s="61"/>
      <c r="G379" s="61"/>
      <c r="H379" s="61"/>
      <c r="I379" s="62"/>
      <c r="J379" s="61"/>
      <c r="K379" s="61"/>
      <c r="L379" s="61"/>
      <c r="M379" s="61"/>
    </row>
    <row r="380" spans="1:13">
      <c r="A380" s="61"/>
      <c r="B380" s="61"/>
      <c r="C380" s="61"/>
      <c r="D380" s="61"/>
      <c r="E380" s="61"/>
      <c r="F380" s="61"/>
      <c r="G380" s="61"/>
      <c r="H380" s="61"/>
      <c r="I380" s="62"/>
      <c r="J380" s="61"/>
      <c r="K380" s="61"/>
      <c r="L380" s="61"/>
      <c r="M380" s="61"/>
    </row>
    <row r="381" spans="1:13">
      <c r="A381" s="61"/>
      <c r="B381" s="61"/>
      <c r="C381" s="61"/>
      <c r="D381" s="61"/>
      <c r="E381" s="61"/>
      <c r="F381" s="61"/>
      <c r="G381" s="61"/>
      <c r="H381" s="61"/>
      <c r="I381" s="62"/>
      <c r="J381" s="61"/>
      <c r="K381" s="61"/>
      <c r="L381" s="61"/>
      <c r="M381" s="61"/>
    </row>
    <row r="382" spans="1:13">
      <c r="A382" s="61"/>
      <c r="B382" s="61"/>
      <c r="C382" s="61"/>
      <c r="D382" s="61"/>
      <c r="E382" s="61"/>
      <c r="F382" s="61"/>
      <c r="G382" s="61"/>
      <c r="H382" s="61"/>
      <c r="I382" s="62"/>
      <c r="J382" s="61"/>
      <c r="K382" s="61"/>
      <c r="L382" s="61"/>
      <c r="M382" s="61"/>
    </row>
    <row r="383" spans="1:13">
      <c r="A383" s="61"/>
      <c r="B383" s="61"/>
      <c r="C383" s="61"/>
      <c r="D383" s="61"/>
      <c r="E383" s="61"/>
      <c r="F383" s="61"/>
      <c r="G383" s="61"/>
      <c r="H383" s="61"/>
      <c r="I383" s="62"/>
      <c r="J383" s="61"/>
      <c r="K383" s="61"/>
      <c r="L383" s="61"/>
      <c r="M383" s="61"/>
    </row>
    <row r="384" spans="1:13">
      <c r="A384" s="61"/>
      <c r="B384" s="61"/>
      <c r="C384" s="61"/>
      <c r="D384" s="61"/>
      <c r="E384" s="61"/>
      <c r="F384" s="61"/>
      <c r="G384" s="61"/>
      <c r="H384" s="61"/>
      <c r="I384" s="62"/>
      <c r="J384" s="61"/>
      <c r="K384" s="61"/>
      <c r="L384" s="61"/>
      <c r="M384" s="61"/>
    </row>
    <row r="385" spans="1:13">
      <c r="A385" s="61"/>
      <c r="B385" s="61"/>
      <c r="C385" s="61"/>
      <c r="D385" s="61"/>
      <c r="E385" s="61"/>
      <c r="F385" s="61"/>
      <c r="G385" s="61"/>
      <c r="H385" s="61"/>
      <c r="I385" s="62"/>
      <c r="J385" s="61"/>
      <c r="K385" s="61"/>
      <c r="L385" s="61"/>
      <c r="M385" s="61"/>
    </row>
    <row r="386" spans="1:13">
      <c r="A386" s="61"/>
      <c r="B386" s="61"/>
      <c r="C386" s="61"/>
      <c r="D386" s="61"/>
      <c r="E386" s="61"/>
      <c r="F386" s="61"/>
      <c r="G386" s="61"/>
      <c r="H386" s="61"/>
      <c r="I386" s="62"/>
      <c r="J386" s="61"/>
      <c r="K386" s="61"/>
      <c r="L386" s="61"/>
      <c r="M386" s="61"/>
    </row>
    <row r="387" spans="1:13">
      <c r="A387" s="61"/>
      <c r="B387" s="61"/>
      <c r="C387" s="61"/>
      <c r="D387" s="61"/>
      <c r="E387" s="61"/>
      <c r="F387" s="61"/>
      <c r="G387" s="61"/>
      <c r="H387" s="61"/>
      <c r="I387" s="62"/>
      <c r="J387" s="61"/>
      <c r="K387" s="61"/>
      <c r="L387" s="61"/>
      <c r="M387" s="61"/>
    </row>
    <row r="388" spans="1:13">
      <c r="A388" s="61"/>
      <c r="B388" s="61"/>
      <c r="C388" s="61"/>
      <c r="D388" s="61"/>
      <c r="E388" s="61"/>
      <c r="F388" s="61"/>
      <c r="G388" s="61"/>
      <c r="H388" s="61"/>
      <c r="I388" s="62"/>
      <c r="J388" s="61"/>
      <c r="K388" s="61"/>
      <c r="L388" s="61"/>
      <c r="M388" s="61"/>
    </row>
    <row r="389" spans="1:13">
      <c r="A389" s="61"/>
      <c r="B389" s="61"/>
      <c r="C389" s="61"/>
      <c r="D389" s="61"/>
      <c r="E389" s="61"/>
      <c r="F389" s="61"/>
      <c r="G389" s="61"/>
      <c r="H389" s="61"/>
      <c r="I389" s="62"/>
      <c r="J389" s="61"/>
      <c r="K389" s="61"/>
      <c r="L389" s="61"/>
      <c r="M389" s="61"/>
    </row>
    <row r="390" spans="1:13">
      <c r="A390" s="61"/>
      <c r="B390" s="61"/>
      <c r="C390" s="61"/>
      <c r="D390" s="61"/>
      <c r="E390" s="61"/>
      <c r="F390" s="61"/>
      <c r="G390" s="61"/>
      <c r="H390" s="61"/>
      <c r="I390" s="62"/>
      <c r="J390" s="61"/>
      <c r="K390" s="61"/>
      <c r="L390" s="61"/>
      <c r="M390" s="61"/>
    </row>
    <row r="391" spans="1:13">
      <c r="A391" s="61"/>
      <c r="B391" s="61"/>
      <c r="C391" s="61"/>
      <c r="D391" s="61"/>
      <c r="E391" s="61"/>
      <c r="F391" s="61"/>
      <c r="G391" s="61"/>
      <c r="H391" s="61"/>
      <c r="I391" s="62"/>
      <c r="J391" s="61"/>
      <c r="K391" s="61"/>
      <c r="L391" s="61"/>
      <c r="M391" s="61"/>
    </row>
    <row r="392" spans="1:13">
      <c r="A392" s="61"/>
      <c r="B392" s="61"/>
      <c r="C392" s="61"/>
      <c r="D392" s="61"/>
      <c r="E392" s="61"/>
      <c r="F392" s="61"/>
      <c r="G392" s="61"/>
      <c r="H392" s="61"/>
      <c r="I392" s="62"/>
      <c r="J392" s="61"/>
      <c r="K392" s="61"/>
      <c r="L392" s="61"/>
      <c r="M392" s="61"/>
    </row>
    <row r="393" spans="1:13">
      <c r="A393" s="61"/>
      <c r="B393" s="61"/>
      <c r="C393" s="61"/>
      <c r="D393" s="61"/>
      <c r="E393" s="61"/>
      <c r="F393" s="61"/>
      <c r="G393" s="61"/>
      <c r="H393" s="61"/>
      <c r="I393" s="62"/>
      <c r="J393" s="61"/>
      <c r="K393" s="61"/>
      <c r="L393" s="61"/>
      <c r="M393" s="61"/>
    </row>
    <row r="394" spans="1:13">
      <c r="A394" s="61"/>
      <c r="B394" s="61"/>
      <c r="C394" s="61"/>
      <c r="D394" s="61"/>
      <c r="E394" s="61"/>
      <c r="F394" s="61"/>
      <c r="G394" s="61"/>
      <c r="H394" s="61"/>
      <c r="I394" s="62"/>
      <c r="J394" s="61"/>
      <c r="K394" s="61"/>
      <c r="L394" s="61"/>
      <c r="M394" s="61"/>
    </row>
    <row r="395" spans="1:13">
      <c r="A395" s="61"/>
      <c r="B395" s="61"/>
      <c r="C395" s="61"/>
      <c r="D395" s="61"/>
      <c r="E395" s="61"/>
      <c r="F395" s="61"/>
      <c r="G395" s="61"/>
      <c r="H395" s="61"/>
      <c r="I395" s="62"/>
      <c r="J395" s="61"/>
      <c r="K395" s="61"/>
      <c r="L395" s="61"/>
      <c r="M395" s="61"/>
    </row>
    <row r="396" spans="1:13">
      <c r="A396" s="61"/>
      <c r="B396" s="61"/>
      <c r="C396" s="61"/>
      <c r="D396" s="61"/>
      <c r="E396" s="61"/>
      <c r="F396" s="61"/>
      <c r="G396" s="61"/>
      <c r="H396" s="61"/>
      <c r="I396" s="62"/>
      <c r="J396" s="61"/>
      <c r="K396" s="61"/>
      <c r="L396" s="61"/>
      <c r="M396" s="61"/>
    </row>
    <row r="397" spans="1:13">
      <c r="A397" s="61"/>
      <c r="B397" s="61"/>
      <c r="C397" s="61"/>
      <c r="D397" s="61"/>
      <c r="E397" s="61"/>
      <c r="F397" s="61"/>
      <c r="G397" s="61"/>
      <c r="H397" s="61"/>
      <c r="I397" s="62"/>
      <c r="J397" s="61"/>
      <c r="K397" s="61"/>
      <c r="L397" s="61"/>
      <c r="M397" s="61"/>
    </row>
    <row r="398" spans="1:13">
      <c r="A398" s="61"/>
      <c r="B398" s="61"/>
      <c r="C398" s="61"/>
      <c r="D398" s="61"/>
      <c r="E398" s="61"/>
      <c r="F398" s="61"/>
      <c r="G398" s="61"/>
      <c r="H398" s="61"/>
      <c r="I398" s="62"/>
      <c r="J398" s="61"/>
      <c r="K398" s="61"/>
      <c r="L398" s="61"/>
      <c r="M398" s="61"/>
    </row>
    <row r="399" spans="1:13">
      <c r="A399" s="61"/>
      <c r="B399" s="61"/>
      <c r="C399" s="61"/>
      <c r="D399" s="61"/>
      <c r="E399" s="61"/>
      <c r="F399" s="61"/>
      <c r="G399" s="61"/>
      <c r="H399" s="61"/>
      <c r="I399" s="62"/>
      <c r="J399" s="61"/>
      <c r="K399" s="61"/>
      <c r="L399" s="61"/>
      <c r="M399" s="61"/>
    </row>
    <row r="400" spans="1:13">
      <c r="A400" s="61"/>
      <c r="B400" s="61"/>
      <c r="C400" s="61"/>
      <c r="D400" s="61"/>
      <c r="E400" s="61"/>
      <c r="F400" s="61"/>
      <c r="G400" s="61"/>
      <c r="H400" s="61"/>
      <c r="I400" s="62"/>
      <c r="J400" s="61"/>
      <c r="K400" s="61"/>
      <c r="L400" s="61"/>
      <c r="M400" s="61"/>
    </row>
    <row r="401" spans="1:13">
      <c r="A401" s="61"/>
      <c r="B401" s="61"/>
      <c r="C401" s="61"/>
      <c r="D401" s="61"/>
      <c r="E401" s="61"/>
      <c r="F401" s="61"/>
      <c r="G401" s="61"/>
      <c r="H401" s="61"/>
      <c r="I401" s="62"/>
      <c r="J401" s="61"/>
      <c r="K401" s="61"/>
      <c r="L401" s="61"/>
      <c r="M401" s="61"/>
    </row>
    <row r="402" spans="1:13">
      <c r="A402" s="61"/>
      <c r="B402" s="61"/>
      <c r="C402" s="61"/>
      <c r="D402" s="61"/>
      <c r="E402" s="61"/>
      <c r="F402" s="61"/>
      <c r="G402" s="61"/>
      <c r="H402" s="61"/>
      <c r="I402" s="62"/>
      <c r="J402" s="61"/>
      <c r="K402" s="61"/>
      <c r="L402" s="61"/>
      <c r="M402" s="61"/>
    </row>
    <row r="403" spans="1:13">
      <c r="A403" s="61"/>
      <c r="B403" s="61"/>
      <c r="C403" s="61"/>
      <c r="D403" s="61"/>
      <c r="E403" s="61"/>
      <c r="F403" s="61"/>
      <c r="G403" s="61"/>
      <c r="H403" s="61"/>
      <c r="I403" s="62"/>
      <c r="J403" s="61"/>
      <c r="K403" s="61"/>
      <c r="L403" s="61"/>
      <c r="M403" s="61"/>
    </row>
    <row r="404" spans="1:13">
      <c r="A404" s="61"/>
      <c r="B404" s="61"/>
      <c r="C404" s="61"/>
      <c r="D404" s="61"/>
      <c r="E404" s="61"/>
      <c r="F404" s="61"/>
      <c r="G404" s="61"/>
      <c r="H404" s="61"/>
      <c r="I404" s="62"/>
      <c r="J404" s="61"/>
      <c r="K404" s="61"/>
      <c r="L404" s="61"/>
      <c r="M404" s="61"/>
    </row>
    <row r="405" spans="1:13">
      <c r="A405" s="61"/>
      <c r="B405" s="61"/>
      <c r="C405" s="61"/>
      <c r="D405" s="61"/>
      <c r="E405" s="61"/>
      <c r="F405" s="61"/>
      <c r="G405" s="61"/>
      <c r="H405" s="61"/>
      <c r="I405" s="62"/>
      <c r="J405" s="61"/>
      <c r="K405" s="61"/>
      <c r="L405" s="61"/>
      <c r="M405" s="61"/>
    </row>
    <row r="406" spans="1:13">
      <c r="A406" s="61"/>
      <c r="B406" s="61"/>
      <c r="C406" s="61"/>
      <c r="D406" s="61"/>
      <c r="E406" s="61"/>
      <c r="F406" s="61"/>
      <c r="G406" s="61"/>
      <c r="H406" s="61"/>
      <c r="I406" s="62"/>
      <c r="J406" s="61"/>
      <c r="K406" s="61"/>
      <c r="L406" s="61"/>
      <c r="M406" s="61"/>
    </row>
    <row r="407" spans="1:13">
      <c r="A407" s="61"/>
      <c r="B407" s="61"/>
      <c r="C407" s="61"/>
      <c r="D407" s="61"/>
      <c r="E407" s="61"/>
      <c r="F407" s="61"/>
      <c r="G407" s="61"/>
      <c r="H407" s="61"/>
      <c r="I407" s="62"/>
      <c r="J407" s="61"/>
      <c r="K407" s="61"/>
      <c r="L407" s="61"/>
      <c r="M407" s="61"/>
    </row>
    <row r="408" spans="1:13">
      <c r="A408" s="61"/>
      <c r="B408" s="61"/>
      <c r="C408" s="61"/>
      <c r="D408" s="61"/>
      <c r="E408" s="61"/>
      <c r="F408" s="61"/>
      <c r="G408" s="61"/>
      <c r="H408" s="61"/>
      <c r="I408" s="62"/>
      <c r="J408" s="61"/>
      <c r="K408" s="61"/>
      <c r="L408" s="61"/>
      <c r="M408" s="61"/>
    </row>
    <row r="409" spans="1:13">
      <c r="A409" s="61"/>
      <c r="B409" s="61"/>
      <c r="C409" s="61"/>
      <c r="D409" s="61"/>
      <c r="E409" s="61"/>
      <c r="F409" s="61"/>
      <c r="G409" s="61"/>
      <c r="H409" s="61"/>
      <c r="I409" s="62"/>
      <c r="J409" s="61"/>
      <c r="K409" s="61"/>
      <c r="L409" s="61"/>
      <c r="M409" s="61"/>
    </row>
    <row r="410" spans="1:13">
      <c r="A410" s="61"/>
      <c r="B410" s="61"/>
      <c r="C410" s="61"/>
      <c r="D410" s="61"/>
      <c r="E410" s="61"/>
      <c r="F410" s="61"/>
      <c r="G410" s="61"/>
      <c r="H410" s="61"/>
      <c r="I410" s="62"/>
      <c r="J410" s="61"/>
      <c r="K410" s="61"/>
      <c r="L410" s="61"/>
      <c r="M410" s="61"/>
    </row>
    <row r="411" spans="1:13">
      <c r="A411" s="61"/>
      <c r="B411" s="61"/>
      <c r="C411" s="61"/>
      <c r="D411" s="61"/>
      <c r="E411" s="61"/>
      <c r="F411" s="61"/>
      <c r="G411" s="61"/>
      <c r="H411" s="61"/>
      <c r="I411" s="62"/>
      <c r="J411" s="61"/>
      <c r="K411" s="61"/>
      <c r="L411" s="61"/>
      <c r="M411" s="61"/>
    </row>
    <row r="412" spans="1:13">
      <c r="A412" s="61"/>
      <c r="B412" s="61"/>
      <c r="C412" s="61"/>
      <c r="D412" s="61"/>
      <c r="E412" s="61"/>
      <c r="F412" s="61"/>
      <c r="G412" s="61"/>
      <c r="H412" s="61"/>
      <c r="I412" s="62"/>
      <c r="J412" s="61"/>
      <c r="K412" s="61"/>
      <c r="L412" s="61"/>
      <c r="M412" s="61"/>
    </row>
    <row r="413" spans="1:13">
      <c r="A413" s="61"/>
      <c r="B413" s="61"/>
      <c r="C413" s="61"/>
      <c r="D413" s="61"/>
      <c r="E413" s="61"/>
      <c r="F413" s="61"/>
      <c r="G413" s="61"/>
      <c r="H413" s="61"/>
      <c r="I413" s="62"/>
      <c r="J413" s="61"/>
      <c r="K413" s="61"/>
      <c r="L413" s="61"/>
      <c r="M413" s="61"/>
    </row>
    <row r="414" spans="1:13">
      <c r="A414" s="61"/>
      <c r="B414" s="61"/>
      <c r="C414" s="61"/>
      <c r="D414" s="61"/>
      <c r="E414" s="61"/>
      <c r="F414" s="61"/>
      <c r="G414" s="61"/>
      <c r="H414" s="61"/>
      <c r="I414" s="62"/>
      <c r="J414" s="61"/>
      <c r="K414" s="61"/>
      <c r="L414" s="61"/>
      <c r="M414" s="61"/>
    </row>
    <row r="415" spans="1:13">
      <c r="A415" s="61"/>
      <c r="B415" s="61"/>
      <c r="C415" s="61"/>
      <c r="D415" s="61"/>
      <c r="E415" s="61"/>
      <c r="F415" s="61"/>
      <c r="G415" s="61"/>
      <c r="H415" s="61"/>
      <c r="I415" s="62"/>
      <c r="J415" s="61"/>
      <c r="K415" s="61"/>
      <c r="L415" s="61"/>
      <c r="M415" s="61"/>
    </row>
    <row r="416" spans="1:13">
      <c r="A416" s="61"/>
      <c r="B416" s="61"/>
      <c r="C416" s="61"/>
      <c r="D416" s="61"/>
      <c r="E416" s="61"/>
      <c r="F416" s="61"/>
      <c r="G416" s="61"/>
      <c r="H416" s="61"/>
      <c r="I416" s="62"/>
      <c r="J416" s="61"/>
      <c r="K416" s="61"/>
      <c r="L416" s="61"/>
      <c r="M416" s="61"/>
    </row>
    <row r="417" spans="1:13">
      <c r="A417" s="61"/>
      <c r="B417" s="61"/>
      <c r="C417" s="61"/>
      <c r="D417" s="61"/>
      <c r="E417" s="61"/>
      <c r="F417" s="61"/>
      <c r="G417" s="61"/>
      <c r="H417" s="61"/>
      <c r="I417" s="62"/>
      <c r="J417" s="61"/>
      <c r="K417" s="61"/>
      <c r="L417" s="61"/>
      <c r="M417" s="61"/>
    </row>
    <row r="418" spans="1:13">
      <c r="A418" s="61"/>
      <c r="B418" s="61"/>
      <c r="C418" s="61"/>
      <c r="D418" s="61"/>
      <c r="E418" s="61"/>
      <c r="F418" s="61"/>
      <c r="G418" s="61"/>
      <c r="H418" s="61"/>
      <c r="I418" s="62"/>
      <c r="J418" s="61"/>
      <c r="K418" s="61"/>
      <c r="L418" s="61"/>
      <c r="M418" s="61"/>
    </row>
    <row r="419" spans="1:13">
      <c r="A419" s="61"/>
      <c r="B419" s="61"/>
      <c r="C419" s="61"/>
      <c r="D419" s="61"/>
      <c r="E419" s="61"/>
      <c r="F419" s="61"/>
      <c r="G419" s="61"/>
      <c r="H419" s="61"/>
      <c r="I419" s="62"/>
      <c r="J419" s="61"/>
      <c r="K419" s="61"/>
      <c r="L419" s="61"/>
      <c r="M419" s="61"/>
    </row>
    <row r="420" spans="1:13">
      <c r="A420" s="61"/>
      <c r="B420" s="61"/>
      <c r="C420" s="61"/>
      <c r="D420" s="61"/>
      <c r="E420" s="61"/>
      <c r="F420" s="61"/>
      <c r="G420" s="61"/>
      <c r="H420" s="61"/>
      <c r="I420" s="62"/>
      <c r="J420" s="61"/>
      <c r="K420" s="61"/>
      <c r="L420" s="61"/>
      <c r="M420" s="61"/>
    </row>
    <row r="421" spans="1:13">
      <c r="A421" s="61"/>
      <c r="B421" s="61"/>
      <c r="C421" s="61"/>
      <c r="D421" s="61"/>
      <c r="E421" s="61"/>
      <c r="F421" s="61"/>
      <c r="G421" s="61"/>
      <c r="H421" s="61"/>
      <c r="I421" s="62"/>
      <c r="J421" s="61"/>
      <c r="K421" s="61"/>
      <c r="L421" s="61"/>
      <c r="M421" s="61"/>
    </row>
    <row r="422" spans="1:13">
      <c r="A422" s="61"/>
      <c r="B422" s="61"/>
      <c r="C422" s="61"/>
      <c r="D422" s="61"/>
      <c r="E422" s="61"/>
      <c r="F422" s="61"/>
      <c r="G422" s="61"/>
      <c r="H422" s="61"/>
      <c r="I422" s="62"/>
      <c r="J422" s="61"/>
      <c r="K422" s="61"/>
      <c r="L422" s="61"/>
      <c r="M422" s="61"/>
    </row>
    <row r="423" spans="1:13">
      <c r="A423" s="61"/>
      <c r="B423" s="61"/>
      <c r="C423" s="61"/>
      <c r="D423" s="61"/>
      <c r="E423" s="61"/>
      <c r="F423" s="61"/>
      <c r="G423" s="61"/>
      <c r="H423" s="61"/>
      <c r="I423" s="62"/>
      <c r="J423" s="61"/>
      <c r="K423" s="61"/>
      <c r="L423" s="61"/>
      <c r="M423" s="61"/>
    </row>
    <row r="424" spans="1:13">
      <c r="A424" s="61"/>
      <c r="B424" s="61"/>
      <c r="C424" s="61"/>
      <c r="D424" s="61"/>
      <c r="E424" s="61"/>
      <c r="F424" s="61"/>
      <c r="G424" s="61"/>
      <c r="H424" s="61"/>
      <c r="I424" s="62"/>
      <c r="J424" s="61"/>
      <c r="K424" s="61"/>
      <c r="L424" s="61"/>
      <c r="M424" s="61"/>
    </row>
    <row r="425" spans="1:13">
      <c r="A425" s="61"/>
      <c r="B425" s="61"/>
      <c r="C425" s="61"/>
      <c r="D425" s="61"/>
      <c r="E425" s="61"/>
      <c r="F425" s="61"/>
      <c r="G425" s="61"/>
      <c r="H425" s="61"/>
      <c r="I425" s="62"/>
      <c r="J425" s="61"/>
      <c r="K425" s="61"/>
      <c r="L425" s="61"/>
      <c r="M425" s="61"/>
    </row>
    <row r="426" spans="1:13">
      <c r="A426" s="61"/>
      <c r="B426" s="61"/>
      <c r="C426" s="61"/>
      <c r="D426" s="61"/>
      <c r="E426" s="61"/>
      <c r="F426" s="61"/>
      <c r="G426" s="61"/>
      <c r="H426" s="61"/>
      <c r="I426" s="62"/>
      <c r="J426" s="61"/>
      <c r="K426" s="61"/>
      <c r="L426" s="61"/>
      <c r="M426" s="61"/>
    </row>
    <row r="427" spans="1:13">
      <c r="A427" s="61"/>
      <c r="B427" s="61"/>
      <c r="C427" s="61"/>
      <c r="D427" s="61"/>
      <c r="E427" s="61"/>
      <c r="F427" s="61"/>
      <c r="G427" s="61"/>
      <c r="H427" s="61"/>
      <c r="I427" s="62"/>
      <c r="J427" s="61"/>
      <c r="K427" s="61"/>
      <c r="L427" s="61"/>
      <c r="M427" s="61"/>
    </row>
    <row r="428" spans="1:13">
      <c r="A428" s="61"/>
      <c r="B428" s="61"/>
      <c r="C428" s="61"/>
      <c r="D428" s="61"/>
      <c r="E428" s="61"/>
      <c r="F428" s="61"/>
      <c r="G428" s="61"/>
      <c r="H428" s="61"/>
      <c r="I428" s="62"/>
      <c r="J428" s="61"/>
      <c r="K428" s="61"/>
      <c r="L428" s="61"/>
      <c r="M428" s="61"/>
    </row>
    <row r="429" spans="1:13">
      <c r="A429" s="61"/>
      <c r="B429" s="61"/>
      <c r="C429" s="61"/>
      <c r="D429" s="61"/>
      <c r="E429" s="61"/>
      <c r="F429" s="61"/>
      <c r="G429" s="61"/>
      <c r="H429" s="61"/>
      <c r="I429" s="62"/>
      <c r="J429" s="61"/>
      <c r="K429" s="61"/>
      <c r="L429" s="61"/>
      <c r="M429" s="61"/>
    </row>
    <row r="430" spans="1:13">
      <c r="A430" s="61"/>
      <c r="B430" s="61"/>
      <c r="C430" s="61"/>
      <c r="D430" s="61"/>
      <c r="E430" s="61"/>
      <c r="F430" s="61"/>
      <c r="G430" s="61"/>
      <c r="H430" s="61"/>
      <c r="I430" s="62"/>
      <c r="J430" s="61"/>
      <c r="K430" s="61"/>
      <c r="L430" s="61"/>
      <c r="M430" s="61"/>
    </row>
    <row r="431" spans="1:13">
      <c r="A431" s="61"/>
      <c r="B431" s="61"/>
      <c r="C431" s="61"/>
      <c r="D431" s="61"/>
      <c r="E431" s="61"/>
      <c r="F431" s="61"/>
      <c r="G431" s="61"/>
      <c r="H431" s="61"/>
      <c r="I431" s="62"/>
      <c r="J431" s="61"/>
      <c r="K431" s="61"/>
      <c r="L431" s="61"/>
      <c r="M431" s="61"/>
    </row>
    <row r="432" spans="1:13">
      <c r="A432" s="61"/>
      <c r="B432" s="61"/>
      <c r="C432" s="61"/>
      <c r="D432" s="61"/>
      <c r="E432" s="61"/>
      <c r="F432" s="61"/>
      <c r="G432" s="61"/>
      <c r="H432" s="61"/>
      <c r="I432" s="62"/>
      <c r="J432" s="61"/>
      <c r="K432" s="61"/>
      <c r="L432" s="61"/>
      <c r="M432" s="61"/>
    </row>
    <row r="433" spans="2:10"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2:10"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2:10"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2:10">
      <c r="B436" s="17"/>
      <c r="C436" s="17"/>
      <c r="D436" s="17"/>
      <c r="E436" s="17"/>
      <c r="F436" s="17"/>
      <c r="G436" s="17"/>
      <c r="H436" s="17"/>
      <c r="I436" s="17"/>
      <c r="J436" s="17"/>
    </row>
  </sheetData>
  <mergeCells count="41">
    <mergeCell ref="Z7:Z8"/>
    <mergeCell ref="AA7:AA8"/>
    <mergeCell ref="A2:B2"/>
    <mergeCell ref="C2:E2"/>
    <mergeCell ref="F2:J2"/>
    <mergeCell ref="N2:P2"/>
    <mergeCell ref="A3:B3"/>
    <mergeCell ref="C3:K3"/>
    <mergeCell ref="N3:P3"/>
    <mergeCell ref="A4:B4"/>
    <mergeCell ref="S7:S8"/>
    <mergeCell ref="A5:B5"/>
    <mergeCell ref="N5:P5"/>
    <mergeCell ref="N7:N8"/>
    <mergeCell ref="O7:O8"/>
    <mergeCell ref="P7:P8"/>
    <mergeCell ref="Q7:Q8"/>
    <mergeCell ref="R7:R8"/>
    <mergeCell ref="A7:A8"/>
    <mergeCell ref="B7:J7"/>
    <mergeCell ref="K7:K8"/>
    <mergeCell ref="L7:L8"/>
    <mergeCell ref="M7:M8"/>
    <mergeCell ref="U7:U8"/>
    <mergeCell ref="W7:W8"/>
    <mergeCell ref="X7:X8"/>
    <mergeCell ref="Y7:Y8"/>
    <mergeCell ref="T7:T8"/>
    <mergeCell ref="I5:J5"/>
    <mergeCell ref="C4:H4"/>
    <mergeCell ref="C5:H5"/>
    <mergeCell ref="A1:AA1"/>
    <mergeCell ref="U2:AA6"/>
    <mergeCell ref="Q2:S2"/>
    <mergeCell ref="Q3:S3"/>
    <mergeCell ref="Q4:S4"/>
    <mergeCell ref="Q5:S5"/>
    <mergeCell ref="Q6:S6"/>
    <mergeCell ref="N6:P6"/>
    <mergeCell ref="N4:P4"/>
    <mergeCell ref="I4:J4"/>
  </mergeCells>
  <phoneticPr fontId="37" type="noConversion"/>
  <conditionalFormatting sqref="K11:K12">
    <cfRule type="cellIs" dxfId="8" priority="3" operator="between">
      <formula>"A00011449"</formula>
      <formula>"A00011600"</formula>
    </cfRule>
  </conditionalFormatting>
  <conditionalFormatting sqref="K11:K12">
    <cfRule type="duplicateValues" dxfId="7" priority="1" stopIfTrue="1"/>
    <cfRule type="duplicateValues" dxfId="6" priority="2" stopIfTrue="1"/>
  </conditionalFormatting>
  <dataValidations disablePrompts="1" count="3">
    <dataValidation type="list" allowBlank="1" showInputMessage="1" showErrorMessage="1" sqref="S195:S199 R202 S201:S203 S85:S86 S111:S193 Q45:Q69 S70:S72">
      <formula1>"自制,采购"</formula1>
    </dataValidation>
    <dataValidation type="list" allowBlank="1" showInputMessage="1" showErrorMessage="1" sqref="T3">
      <formula1>"设计BOM,工艺BOM,成本BOM"</formula1>
    </dataValidation>
    <dataValidation type="list" allowBlank="1" showInputMessage="1" showErrorMessage="1" sqref="O9:O203">
      <formula1>"ea,kg,g,m,mm,l,ml,m2"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B435"/>
  <sheetViews>
    <sheetView zoomScale="60" zoomScaleNormal="60" workbookViewId="0">
      <selection activeCell="M15" sqref="M15"/>
    </sheetView>
  </sheetViews>
  <sheetFormatPr defaultRowHeight="20.25"/>
  <cols>
    <col min="1" max="1" width="7.5" style="17" customWidth="1"/>
    <col min="2" max="2" width="4.125" style="41" customWidth="1"/>
    <col min="3" max="3" width="4.125" style="43" customWidth="1"/>
    <col min="4" max="4" width="4.125" style="46" customWidth="1"/>
    <col min="5" max="5" width="4.125" style="48" customWidth="1"/>
    <col min="6" max="6" width="4.125" style="50" customWidth="1"/>
    <col min="7" max="7" width="4.125" style="52" customWidth="1"/>
    <col min="8" max="8" width="4.125" style="56" customWidth="1"/>
    <col min="9" max="9" width="4.125" style="58" customWidth="1"/>
    <col min="10" max="10" width="4.125" style="53" customWidth="1"/>
    <col min="11" max="11" width="26.375" style="17" customWidth="1"/>
    <col min="12" max="12" width="10.25" style="17" customWidth="1"/>
    <col min="13" max="13" width="35.625" style="17" customWidth="1"/>
    <col min="14" max="14" width="5.875" style="17" bestFit="1" customWidth="1"/>
    <col min="15" max="15" width="5.75" style="17" bestFit="1" customWidth="1"/>
    <col min="16" max="16" width="15" style="17" customWidth="1"/>
    <col min="17" max="17" width="21.875" style="17" customWidth="1"/>
    <col min="18" max="18" width="9.875" style="17" customWidth="1"/>
    <col min="19" max="19" width="6.5" style="17" bestFit="1" customWidth="1"/>
    <col min="20" max="20" width="11.875" style="17" bestFit="1" customWidth="1"/>
    <col min="21" max="21" width="13.875" style="17" bestFit="1" customWidth="1"/>
    <col min="22" max="22" width="7.375" style="17" bestFit="1" customWidth="1"/>
    <col min="23" max="23" width="5.5" style="17" bestFit="1" customWidth="1"/>
    <col min="24" max="24" width="5.75" style="17" bestFit="1" customWidth="1"/>
    <col min="25" max="25" width="9.625" style="17" customWidth="1"/>
    <col min="26" max="26" width="12.5" style="86" bestFit="1" customWidth="1"/>
    <col min="27" max="27" width="13.625" style="17" bestFit="1" customWidth="1"/>
    <col min="28" max="16384" width="9" style="17"/>
  </cols>
  <sheetData>
    <row r="1" spans="1:27" ht="30" customHeight="1">
      <c r="A1" s="264" t="s">
        <v>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08"/>
    </row>
    <row r="2" spans="1:27" ht="24.95" customHeight="1">
      <c r="A2" s="257" t="s">
        <v>45</v>
      </c>
      <c r="B2" s="257"/>
      <c r="C2" s="281" t="s">
        <v>127</v>
      </c>
      <c r="D2" s="281"/>
      <c r="E2" s="281"/>
      <c r="F2" s="281" t="s">
        <v>29</v>
      </c>
      <c r="G2" s="281"/>
      <c r="H2" s="281"/>
      <c r="I2" s="281"/>
      <c r="J2" s="281"/>
      <c r="K2" s="106" t="s">
        <v>398</v>
      </c>
      <c r="L2" s="115" t="s">
        <v>30</v>
      </c>
      <c r="M2" s="19" t="s">
        <v>46</v>
      </c>
      <c r="N2" s="257" t="s">
        <v>47</v>
      </c>
      <c r="O2" s="257"/>
      <c r="P2" s="257"/>
      <c r="Q2" s="258"/>
      <c r="R2" s="259"/>
      <c r="S2" s="260"/>
      <c r="T2" s="115" t="s">
        <v>31</v>
      </c>
      <c r="U2" s="267"/>
      <c r="V2" s="268"/>
      <c r="W2" s="268"/>
      <c r="X2" s="268"/>
      <c r="Y2" s="268"/>
      <c r="Z2" s="268"/>
      <c r="AA2" s="208"/>
    </row>
    <row r="3" spans="1:27" ht="24.95" customHeight="1">
      <c r="A3" s="257" t="s">
        <v>32</v>
      </c>
      <c r="B3" s="257"/>
      <c r="C3" s="257" t="s">
        <v>224</v>
      </c>
      <c r="D3" s="257"/>
      <c r="E3" s="257"/>
      <c r="F3" s="257"/>
      <c r="G3" s="257"/>
      <c r="H3" s="257"/>
      <c r="I3" s="257"/>
      <c r="J3" s="257"/>
      <c r="K3" s="257"/>
      <c r="L3" s="115" t="s">
        <v>33</v>
      </c>
      <c r="M3" s="115"/>
      <c r="N3" s="257" t="s">
        <v>34</v>
      </c>
      <c r="O3" s="257"/>
      <c r="P3" s="257"/>
      <c r="Q3" s="258"/>
      <c r="R3" s="259"/>
      <c r="S3" s="260"/>
      <c r="T3" s="115" t="s">
        <v>63</v>
      </c>
      <c r="U3" s="270"/>
      <c r="V3" s="271"/>
      <c r="W3" s="271"/>
      <c r="X3" s="271"/>
      <c r="Y3" s="271"/>
      <c r="Z3" s="271"/>
      <c r="AA3" s="208"/>
    </row>
    <row r="4" spans="1:27" ht="24.95" customHeight="1">
      <c r="A4" s="257" t="s">
        <v>48</v>
      </c>
      <c r="B4" s="257"/>
      <c r="C4" s="258"/>
      <c r="D4" s="259"/>
      <c r="E4" s="259"/>
      <c r="F4" s="259"/>
      <c r="G4" s="259"/>
      <c r="H4" s="260"/>
      <c r="I4" s="257" t="s">
        <v>35</v>
      </c>
      <c r="J4" s="257"/>
      <c r="K4" s="114"/>
      <c r="L4" s="115" t="s">
        <v>36</v>
      </c>
      <c r="M4" s="115"/>
      <c r="N4" s="257" t="s">
        <v>49</v>
      </c>
      <c r="O4" s="257"/>
      <c r="P4" s="257"/>
      <c r="Q4" s="258"/>
      <c r="R4" s="259"/>
      <c r="S4" s="260"/>
      <c r="T4" s="115"/>
      <c r="U4" s="270"/>
      <c r="V4" s="271"/>
      <c r="W4" s="271"/>
      <c r="X4" s="271"/>
      <c r="Y4" s="271"/>
      <c r="Z4" s="271"/>
      <c r="AA4" s="208"/>
    </row>
    <row r="5" spans="1:27" ht="24.95" customHeight="1">
      <c r="A5" s="257" t="s">
        <v>37</v>
      </c>
      <c r="B5" s="257"/>
      <c r="C5" s="261"/>
      <c r="D5" s="262"/>
      <c r="E5" s="262"/>
      <c r="F5" s="262"/>
      <c r="G5" s="262"/>
      <c r="H5" s="263"/>
      <c r="I5" s="257" t="s">
        <v>38</v>
      </c>
      <c r="J5" s="257"/>
      <c r="K5" s="114"/>
      <c r="L5" s="115" t="s">
        <v>39</v>
      </c>
      <c r="M5" s="115" t="s">
        <v>50</v>
      </c>
      <c r="N5" s="257" t="s">
        <v>40</v>
      </c>
      <c r="O5" s="257"/>
      <c r="P5" s="257"/>
      <c r="Q5" s="258"/>
      <c r="R5" s="259"/>
      <c r="S5" s="260"/>
      <c r="T5" s="115"/>
      <c r="U5" s="270"/>
      <c r="V5" s="271"/>
      <c r="W5" s="271"/>
      <c r="X5" s="271"/>
      <c r="Y5" s="271"/>
      <c r="Z5" s="271"/>
      <c r="AA5" s="208"/>
    </row>
    <row r="6" spans="1:27" ht="18.75">
      <c r="A6" s="115"/>
      <c r="B6" s="20"/>
      <c r="C6" s="21"/>
      <c r="D6" s="22"/>
      <c r="E6" s="23"/>
      <c r="F6" s="24"/>
      <c r="G6" s="25"/>
      <c r="H6" s="54"/>
      <c r="I6" s="57"/>
      <c r="J6" s="26"/>
      <c r="K6" s="115"/>
      <c r="L6" s="115"/>
      <c r="M6" s="115"/>
      <c r="N6" s="258"/>
      <c r="O6" s="259"/>
      <c r="P6" s="260"/>
      <c r="Q6" s="258"/>
      <c r="R6" s="259"/>
      <c r="S6" s="260"/>
      <c r="T6" s="115"/>
      <c r="U6" s="273"/>
      <c r="V6" s="274"/>
      <c r="W6" s="274"/>
      <c r="X6" s="274"/>
      <c r="Y6" s="274"/>
      <c r="Z6" s="274"/>
      <c r="AA6" s="208"/>
    </row>
    <row r="7" spans="1:27" ht="18.75" customHeight="1">
      <c r="A7" s="276" t="s">
        <v>23</v>
      </c>
      <c r="B7" s="257" t="s">
        <v>52</v>
      </c>
      <c r="C7" s="257"/>
      <c r="D7" s="257"/>
      <c r="E7" s="257"/>
      <c r="F7" s="257"/>
      <c r="G7" s="257"/>
      <c r="H7" s="257"/>
      <c r="I7" s="257"/>
      <c r="J7" s="257"/>
      <c r="K7" s="276" t="s">
        <v>53</v>
      </c>
      <c r="L7" s="276" t="s">
        <v>54</v>
      </c>
      <c r="M7" s="276" t="s">
        <v>0</v>
      </c>
      <c r="N7" s="276" t="s">
        <v>1</v>
      </c>
      <c r="O7" s="276" t="s">
        <v>55</v>
      </c>
      <c r="P7" s="276" t="s">
        <v>41</v>
      </c>
      <c r="Q7" s="276" t="s">
        <v>42</v>
      </c>
      <c r="R7" s="277" t="s">
        <v>56</v>
      </c>
      <c r="S7" s="276" t="s">
        <v>64</v>
      </c>
      <c r="T7" s="276" t="s">
        <v>57</v>
      </c>
      <c r="U7" s="276" t="s">
        <v>58</v>
      </c>
      <c r="V7" s="276" t="s">
        <v>59</v>
      </c>
      <c r="W7" s="277" t="s">
        <v>60</v>
      </c>
      <c r="X7" s="276" t="s">
        <v>61</v>
      </c>
      <c r="Y7" s="278" t="s">
        <v>62</v>
      </c>
      <c r="Z7" s="283"/>
      <c r="AA7" s="208"/>
    </row>
    <row r="8" spans="1:27" ht="18.75">
      <c r="A8" s="276"/>
      <c r="B8" s="27">
        <v>0</v>
      </c>
      <c r="C8" s="28">
        <v>1</v>
      </c>
      <c r="D8" s="29">
        <v>2</v>
      </c>
      <c r="E8" s="30">
        <v>3</v>
      </c>
      <c r="F8" s="31">
        <v>4</v>
      </c>
      <c r="G8" s="32">
        <v>5</v>
      </c>
      <c r="H8" s="54">
        <v>6</v>
      </c>
      <c r="I8" s="35">
        <v>7</v>
      </c>
      <c r="J8" s="26">
        <v>8</v>
      </c>
      <c r="K8" s="276"/>
      <c r="L8" s="276"/>
      <c r="M8" s="276"/>
      <c r="N8" s="276"/>
      <c r="O8" s="276"/>
      <c r="P8" s="276"/>
      <c r="Q8" s="276"/>
      <c r="R8" s="277"/>
      <c r="S8" s="276"/>
      <c r="T8" s="276"/>
      <c r="U8" s="276"/>
      <c r="V8" s="276"/>
      <c r="W8" s="277" t="s">
        <v>60</v>
      </c>
      <c r="X8" s="276"/>
      <c r="Y8" s="279"/>
      <c r="Z8" s="283"/>
      <c r="AA8" s="208"/>
    </row>
    <row r="9" spans="1:27" ht="50.1" customHeight="1">
      <c r="A9" s="16">
        <v>1</v>
      </c>
      <c r="B9" s="40" t="s">
        <v>65</v>
      </c>
      <c r="C9" s="42"/>
      <c r="D9" s="44"/>
      <c r="E9" s="47"/>
      <c r="F9" s="49"/>
      <c r="G9" s="51"/>
      <c r="H9" s="55"/>
      <c r="I9" s="57"/>
      <c r="J9" s="26"/>
      <c r="K9" s="106" t="s">
        <v>398</v>
      </c>
      <c r="L9" s="90"/>
      <c r="M9" s="87" t="s">
        <v>133</v>
      </c>
      <c r="N9" s="69">
        <v>1</v>
      </c>
      <c r="O9" s="68" t="s">
        <v>148</v>
      </c>
      <c r="P9" s="69" t="s">
        <v>99</v>
      </c>
      <c r="Q9" s="88" t="s">
        <v>177</v>
      </c>
      <c r="R9" s="91"/>
      <c r="S9" s="92"/>
      <c r="T9" s="39"/>
      <c r="U9" s="39"/>
      <c r="V9" s="39"/>
      <c r="W9" s="59"/>
      <c r="X9" s="39"/>
      <c r="Y9" s="93"/>
      <c r="Z9" s="207" t="s">
        <v>144</v>
      </c>
      <c r="AA9" s="208"/>
    </row>
    <row r="10" spans="1:27" ht="50.1" customHeight="1">
      <c r="A10" s="16">
        <v>2</v>
      </c>
      <c r="B10" s="40"/>
      <c r="C10" s="42" t="s">
        <v>150</v>
      </c>
      <c r="D10" s="44"/>
      <c r="E10" s="47"/>
      <c r="F10" s="49"/>
      <c r="G10" s="51"/>
      <c r="H10" s="55"/>
      <c r="I10" s="57"/>
      <c r="J10" s="33"/>
      <c r="K10" s="107" t="s">
        <v>399</v>
      </c>
      <c r="L10" s="90"/>
      <c r="M10" s="87" t="s">
        <v>356</v>
      </c>
      <c r="N10" s="69">
        <v>1</v>
      </c>
      <c r="O10" s="68" t="s">
        <v>148</v>
      </c>
      <c r="P10" s="69" t="s">
        <v>99</v>
      </c>
      <c r="Q10" s="94"/>
      <c r="R10" s="91">
        <v>3.9990000000000001</v>
      </c>
      <c r="S10" s="92"/>
      <c r="T10" s="39"/>
      <c r="U10" s="39"/>
      <c r="V10" s="39"/>
      <c r="W10" s="59"/>
      <c r="X10" s="39"/>
      <c r="Y10" s="69"/>
      <c r="Z10" s="207" t="s">
        <v>144</v>
      </c>
      <c r="AA10" s="211"/>
    </row>
    <row r="11" spans="1:27" ht="50.1" customHeight="1">
      <c r="A11" s="16">
        <v>3</v>
      </c>
      <c r="B11" s="40"/>
      <c r="C11" s="42"/>
      <c r="D11" s="44" t="s">
        <v>150</v>
      </c>
      <c r="E11" s="47"/>
      <c r="F11" s="49"/>
      <c r="G11" s="51"/>
      <c r="H11" s="55"/>
      <c r="I11" s="57"/>
      <c r="J11" s="33"/>
      <c r="K11" s="107" t="s">
        <v>262</v>
      </c>
      <c r="L11" s="90"/>
      <c r="M11" s="87" t="s">
        <v>134</v>
      </c>
      <c r="N11" s="69">
        <v>1</v>
      </c>
      <c r="O11" s="68" t="s">
        <v>148</v>
      </c>
      <c r="P11" s="69" t="s">
        <v>99</v>
      </c>
      <c r="Q11" s="94"/>
      <c r="R11" s="95">
        <f>R12+R13</f>
        <v>0.40200000000000002</v>
      </c>
      <c r="S11" s="92"/>
      <c r="T11" s="39"/>
      <c r="U11" s="39"/>
      <c r="V11" s="39"/>
      <c r="W11" s="59"/>
      <c r="X11" s="39"/>
      <c r="Y11" s="69"/>
      <c r="Z11" s="207" t="s">
        <v>144</v>
      </c>
      <c r="AA11" s="208"/>
    </row>
    <row r="12" spans="1:27" ht="50.1" customHeight="1">
      <c r="A12" s="16">
        <v>4</v>
      </c>
      <c r="B12" s="40"/>
      <c r="C12" s="42"/>
      <c r="D12" s="44"/>
      <c r="E12" s="47" t="s">
        <v>150</v>
      </c>
      <c r="F12" s="49"/>
      <c r="G12" s="51"/>
      <c r="H12" s="55"/>
      <c r="I12" s="57"/>
      <c r="J12" s="33"/>
      <c r="K12" s="107" t="s">
        <v>267</v>
      </c>
      <c r="L12" s="90"/>
      <c r="M12" s="87" t="s">
        <v>135</v>
      </c>
      <c r="N12" s="96">
        <v>1</v>
      </c>
      <c r="O12" s="68" t="s">
        <v>148</v>
      </c>
      <c r="P12" s="69" t="s">
        <v>100</v>
      </c>
      <c r="Q12" s="69" t="s">
        <v>113</v>
      </c>
      <c r="R12" s="87">
        <v>0.39300000000000002</v>
      </c>
      <c r="S12" s="92"/>
      <c r="T12" s="39"/>
      <c r="U12" s="39"/>
      <c r="V12" s="39"/>
      <c r="W12" s="59"/>
      <c r="X12" s="39"/>
      <c r="Y12" s="69"/>
      <c r="Z12" s="207" t="s">
        <v>144</v>
      </c>
      <c r="AA12" s="208"/>
    </row>
    <row r="13" spans="1:27" ht="50.1" customHeight="1">
      <c r="A13" s="16">
        <v>5</v>
      </c>
      <c r="B13" s="40"/>
      <c r="C13" s="42"/>
      <c r="D13" s="44"/>
      <c r="E13" s="47" t="s">
        <v>150</v>
      </c>
      <c r="G13" s="51"/>
      <c r="H13" s="55"/>
      <c r="I13" s="57"/>
      <c r="J13" s="33"/>
      <c r="K13" s="107" t="s">
        <v>263</v>
      </c>
      <c r="L13" s="90"/>
      <c r="M13" s="87" t="s">
        <v>191</v>
      </c>
      <c r="N13" s="96">
        <v>1</v>
      </c>
      <c r="O13" s="68" t="s">
        <v>148</v>
      </c>
      <c r="P13" s="69" t="s">
        <v>190</v>
      </c>
      <c r="Q13" s="94"/>
      <c r="R13" s="87">
        <v>8.9999999999999993E-3</v>
      </c>
      <c r="S13" s="92"/>
      <c r="T13" s="39"/>
      <c r="U13" s="39"/>
      <c r="V13" s="39"/>
      <c r="W13" s="59"/>
      <c r="X13" s="39"/>
      <c r="Y13" s="69"/>
      <c r="Z13" s="207" t="s">
        <v>144</v>
      </c>
      <c r="AA13" s="208"/>
    </row>
    <row r="14" spans="1:27" ht="50.1" customHeight="1">
      <c r="A14" s="16">
        <v>6</v>
      </c>
      <c r="B14" s="40"/>
      <c r="C14" s="42"/>
      <c r="D14" s="44" t="s">
        <v>150</v>
      </c>
      <c r="E14" s="47"/>
      <c r="F14" s="49"/>
      <c r="G14" s="51"/>
      <c r="H14" s="55"/>
      <c r="I14" s="57"/>
      <c r="J14" s="33"/>
      <c r="K14" s="107" t="s">
        <v>264</v>
      </c>
      <c r="L14" s="90"/>
      <c r="M14" s="87" t="s">
        <v>265</v>
      </c>
      <c r="N14" s="96">
        <v>1</v>
      </c>
      <c r="O14" s="68" t="s">
        <v>148</v>
      </c>
      <c r="P14" s="69" t="s">
        <v>99</v>
      </c>
      <c r="Q14" s="94"/>
      <c r="R14" s="91">
        <f>R15+R16</f>
        <v>0.30099999999999999</v>
      </c>
      <c r="S14" s="92"/>
      <c r="T14" s="39"/>
      <c r="U14" s="39"/>
      <c r="V14" s="39"/>
      <c r="W14" s="59"/>
      <c r="X14" s="39"/>
      <c r="Y14" s="69"/>
      <c r="Z14" s="207" t="s">
        <v>144</v>
      </c>
      <c r="AA14" s="208"/>
    </row>
    <row r="15" spans="1:27" ht="50.1" customHeight="1">
      <c r="A15" s="16">
        <v>7</v>
      </c>
      <c r="B15" s="40"/>
      <c r="C15" s="42"/>
      <c r="D15" s="44"/>
      <c r="E15" s="47" t="s">
        <v>150</v>
      </c>
      <c r="F15" s="49"/>
      <c r="G15" s="51"/>
      <c r="H15" s="55"/>
      <c r="I15" s="57"/>
      <c r="J15" s="33"/>
      <c r="K15" s="201" t="s">
        <v>266</v>
      </c>
      <c r="L15" s="93"/>
      <c r="M15" s="80" t="s">
        <v>136</v>
      </c>
      <c r="N15" s="80">
        <v>1</v>
      </c>
      <c r="O15" s="117" t="s">
        <v>148</v>
      </c>
      <c r="P15" s="80" t="s">
        <v>100</v>
      </c>
      <c r="Q15" s="80" t="s">
        <v>113</v>
      </c>
      <c r="R15" s="202">
        <v>0.29099999999999998</v>
      </c>
      <c r="S15" s="118"/>
      <c r="T15" s="119"/>
      <c r="U15" s="119"/>
      <c r="V15" s="119"/>
      <c r="W15" s="120"/>
      <c r="X15" s="119"/>
      <c r="Y15" s="80"/>
      <c r="Z15" s="209" t="s">
        <v>144</v>
      </c>
      <c r="AA15" s="208"/>
    </row>
    <row r="16" spans="1:27" ht="50.1" customHeight="1">
      <c r="A16" s="16">
        <v>8</v>
      </c>
      <c r="B16" s="179"/>
      <c r="C16" s="180"/>
      <c r="D16" s="126"/>
      <c r="E16" s="181" t="s">
        <v>326</v>
      </c>
      <c r="F16" s="182"/>
      <c r="G16" s="183"/>
      <c r="H16" s="184"/>
      <c r="I16" s="185"/>
      <c r="J16" s="186"/>
      <c r="K16" s="193" t="s">
        <v>413</v>
      </c>
      <c r="L16" s="93"/>
      <c r="M16" s="80" t="s">
        <v>327</v>
      </c>
      <c r="N16" s="80">
        <v>1</v>
      </c>
      <c r="O16" s="117" t="s">
        <v>328</v>
      </c>
      <c r="P16" s="80" t="s">
        <v>319</v>
      </c>
      <c r="Q16" s="80" t="s">
        <v>402</v>
      </c>
      <c r="R16" s="80">
        <v>0.01</v>
      </c>
      <c r="S16" s="118"/>
      <c r="T16" s="119"/>
      <c r="U16" s="119"/>
      <c r="V16" s="119"/>
      <c r="W16" s="120"/>
      <c r="X16" s="119"/>
      <c r="Y16" s="121"/>
      <c r="Z16" s="209" t="s">
        <v>329</v>
      </c>
      <c r="AA16" s="208"/>
    </row>
    <row r="17" spans="1:27" ht="50.1" customHeight="1">
      <c r="A17" s="16">
        <v>9</v>
      </c>
      <c r="B17" s="40"/>
      <c r="C17" s="42"/>
      <c r="D17" s="44" t="s">
        <v>150</v>
      </c>
      <c r="E17" s="47"/>
      <c r="F17" s="49"/>
      <c r="G17" s="51"/>
      <c r="H17" s="55"/>
      <c r="I17" s="57"/>
      <c r="J17" s="33"/>
      <c r="K17" s="89">
        <v>320621302200</v>
      </c>
      <c r="L17" s="90"/>
      <c r="M17" s="87" t="s">
        <v>137</v>
      </c>
      <c r="N17" s="69">
        <v>1</v>
      </c>
      <c r="O17" s="68" t="s">
        <v>148</v>
      </c>
      <c r="P17" s="69" t="s">
        <v>102</v>
      </c>
      <c r="Q17" s="69" t="s">
        <v>330</v>
      </c>
      <c r="R17" s="69">
        <v>1.8959999999999999</v>
      </c>
      <c r="S17" s="92"/>
      <c r="T17" s="39"/>
      <c r="U17" s="39"/>
      <c r="V17" s="39"/>
      <c r="W17" s="59"/>
      <c r="X17" s="39"/>
      <c r="Y17" s="97"/>
      <c r="Z17" s="207" t="s">
        <v>144</v>
      </c>
      <c r="AA17" s="208"/>
    </row>
    <row r="18" spans="1:27" ht="50.1" customHeight="1">
      <c r="A18" s="16">
        <v>10</v>
      </c>
      <c r="B18" s="40"/>
      <c r="C18" s="42"/>
      <c r="D18" s="44" t="s">
        <v>150</v>
      </c>
      <c r="E18" s="47"/>
      <c r="F18" s="49"/>
      <c r="G18" s="51"/>
      <c r="H18" s="55"/>
      <c r="I18" s="57"/>
      <c r="J18" s="33"/>
      <c r="K18" s="149">
        <v>320622302300</v>
      </c>
      <c r="L18" s="90"/>
      <c r="M18" s="87" t="s">
        <v>70</v>
      </c>
      <c r="N18" s="69">
        <v>2</v>
      </c>
      <c r="O18" s="68" t="s">
        <v>148</v>
      </c>
      <c r="P18" s="69" t="s">
        <v>103</v>
      </c>
      <c r="Q18" s="87" t="s">
        <v>115</v>
      </c>
      <c r="R18" s="69">
        <v>7.5999999999999998E-2</v>
      </c>
      <c r="S18" s="92"/>
      <c r="T18" s="39"/>
      <c r="U18" s="39"/>
      <c r="V18" s="39"/>
      <c r="W18" s="59"/>
      <c r="X18" s="39"/>
      <c r="Y18" s="97"/>
      <c r="Z18" s="207" t="s">
        <v>144</v>
      </c>
      <c r="AA18" s="208" t="s">
        <v>316</v>
      </c>
    </row>
    <row r="19" spans="1:27" ht="50.1" customHeight="1">
      <c r="A19" s="16">
        <v>11</v>
      </c>
      <c r="B19" s="40"/>
      <c r="C19" s="42"/>
      <c r="D19" s="44" t="s">
        <v>150</v>
      </c>
      <c r="E19" s="47"/>
      <c r="F19" s="49"/>
      <c r="G19" s="51"/>
      <c r="H19" s="55"/>
      <c r="I19" s="57"/>
      <c r="J19" s="33"/>
      <c r="K19" s="89">
        <v>320621302300</v>
      </c>
      <c r="L19" s="90"/>
      <c r="M19" s="87" t="s">
        <v>138</v>
      </c>
      <c r="N19" s="69">
        <v>1</v>
      </c>
      <c r="O19" s="68" t="s">
        <v>148</v>
      </c>
      <c r="P19" s="69" t="s">
        <v>103</v>
      </c>
      <c r="Q19" s="87" t="s">
        <v>115</v>
      </c>
      <c r="R19" s="69">
        <v>7.3999999999999996E-2</v>
      </c>
      <c r="S19" s="92"/>
      <c r="T19" s="39"/>
      <c r="U19" s="39"/>
      <c r="V19" s="39"/>
      <c r="W19" s="59"/>
      <c r="X19" s="39"/>
      <c r="Y19" s="97"/>
      <c r="Z19" s="207" t="s">
        <v>144</v>
      </c>
      <c r="AA19" s="208"/>
    </row>
    <row r="20" spans="1:27" ht="50.1" customHeight="1">
      <c r="A20" s="16">
        <v>12</v>
      </c>
      <c r="B20" s="40"/>
      <c r="C20" s="42"/>
      <c r="D20" s="44" t="s">
        <v>150</v>
      </c>
      <c r="E20" s="47"/>
      <c r="F20" s="49"/>
      <c r="G20" s="51"/>
      <c r="H20" s="55"/>
      <c r="I20" s="57"/>
      <c r="J20" s="33"/>
      <c r="K20" s="89">
        <v>320621302400</v>
      </c>
      <c r="L20" s="90"/>
      <c r="M20" s="87" t="s">
        <v>139</v>
      </c>
      <c r="N20" s="69">
        <v>1</v>
      </c>
      <c r="O20" s="68" t="s">
        <v>148</v>
      </c>
      <c r="P20" s="69" t="s">
        <v>103</v>
      </c>
      <c r="Q20" s="87" t="s">
        <v>115</v>
      </c>
      <c r="R20" s="69">
        <v>6.5000000000000002E-2</v>
      </c>
      <c r="S20" s="92"/>
      <c r="T20" s="39"/>
      <c r="U20" s="39"/>
      <c r="V20" s="39"/>
      <c r="W20" s="59"/>
      <c r="X20" s="39"/>
      <c r="Y20" s="97"/>
      <c r="Z20" s="207" t="s">
        <v>144</v>
      </c>
      <c r="AA20" s="208"/>
    </row>
    <row r="21" spans="1:27" ht="50.1" customHeight="1">
      <c r="A21" s="16">
        <v>13</v>
      </c>
      <c r="B21" s="40"/>
      <c r="C21" s="42"/>
      <c r="D21" s="44" t="s">
        <v>150</v>
      </c>
      <c r="E21" s="47"/>
      <c r="F21" s="49"/>
      <c r="G21" s="51"/>
      <c r="H21" s="55"/>
      <c r="I21" s="57"/>
      <c r="J21" s="33"/>
      <c r="K21" s="108">
        <v>320621302500</v>
      </c>
      <c r="L21" s="122"/>
      <c r="M21" s="87" t="s">
        <v>303</v>
      </c>
      <c r="N21" s="87">
        <v>1</v>
      </c>
      <c r="O21" s="109" t="s">
        <v>217</v>
      </c>
      <c r="P21" s="87" t="s">
        <v>304</v>
      </c>
      <c r="Q21" s="87" t="s">
        <v>305</v>
      </c>
      <c r="R21" s="87">
        <v>5.8999999999999997E-2</v>
      </c>
      <c r="S21" s="187"/>
      <c r="T21" s="188"/>
      <c r="U21" s="188"/>
      <c r="V21" s="188"/>
      <c r="W21" s="189"/>
      <c r="X21" s="188"/>
      <c r="Y21" s="190"/>
      <c r="Z21" s="206" t="s">
        <v>306</v>
      </c>
      <c r="AA21" s="208"/>
    </row>
    <row r="22" spans="1:27" ht="50.1" customHeight="1">
      <c r="A22" s="16">
        <v>14</v>
      </c>
      <c r="B22" s="40"/>
      <c r="C22" s="42"/>
      <c r="D22" s="44" t="s">
        <v>150</v>
      </c>
      <c r="E22" s="47"/>
      <c r="F22" s="49"/>
      <c r="G22" s="51"/>
      <c r="H22" s="55"/>
      <c r="I22" s="57"/>
      <c r="J22" s="33"/>
      <c r="K22" s="108">
        <v>320622302800</v>
      </c>
      <c r="L22" s="122"/>
      <c r="M22" s="87" t="s">
        <v>220</v>
      </c>
      <c r="N22" s="87">
        <v>1</v>
      </c>
      <c r="O22" s="109" t="s">
        <v>217</v>
      </c>
      <c r="P22" s="87" t="s">
        <v>102</v>
      </c>
      <c r="Q22" s="87" t="s">
        <v>221</v>
      </c>
      <c r="R22" s="87">
        <v>3.7999999999999999E-2</v>
      </c>
      <c r="S22" s="187"/>
      <c r="T22" s="188"/>
      <c r="U22" s="188"/>
      <c r="V22" s="188"/>
      <c r="W22" s="189"/>
      <c r="X22" s="188"/>
      <c r="Y22" s="190"/>
      <c r="Z22" s="206" t="s">
        <v>306</v>
      </c>
      <c r="AA22" s="208" t="s">
        <v>316</v>
      </c>
    </row>
    <row r="23" spans="1:27" ht="50.1" customHeight="1">
      <c r="A23" s="16">
        <v>15</v>
      </c>
      <c r="B23" s="40"/>
      <c r="C23" s="42"/>
      <c r="D23" s="44" t="s">
        <v>150</v>
      </c>
      <c r="E23" s="47"/>
      <c r="F23" s="49"/>
      <c r="G23" s="51"/>
      <c r="H23" s="55"/>
      <c r="I23" s="57"/>
      <c r="J23" s="33"/>
      <c r="K23" s="105" t="s">
        <v>219</v>
      </c>
      <c r="L23" s="90"/>
      <c r="M23" s="87" t="s">
        <v>72</v>
      </c>
      <c r="N23" s="69">
        <v>1</v>
      </c>
      <c r="O23" s="68" t="s">
        <v>148</v>
      </c>
      <c r="P23" s="69" t="s">
        <v>104</v>
      </c>
      <c r="Q23" s="87" t="s">
        <v>116</v>
      </c>
      <c r="R23" s="87">
        <v>5.0999999999999997E-2</v>
      </c>
      <c r="S23" s="92"/>
      <c r="T23" s="39"/>
      <c r="U23" s="39"/>
      <c r="V23" s="39"/>
      <c r="W23" s="59"/>
      <c r="X23" s="39"/>
      <c r="Y23" s="97"/>
      <c r="Z23" s="207" t="s">
        <v>146</v>
      </c>
      <c r="AA23" s="208"/>
    </row>
    <row r="24" spans="1:27" ht="50.1" customHeight="1">
      <c r="A24" s="16">
        <v>16</v>
      </c>
      <c r="B24" s="40"/>
      <c r="C24" s="42"/>
      <c r="D24" s="44" t="s">
        <v>150</v>
      </c>
      <c r="E24" s="47"/>
      <c r="F24" s="49"/>
      <c r="G24" s="51"/>
      <c r="H24" s="55"/>
      <c r="I24" s="57"/>
      <c r="J24" s="33"/>
      <c r="K24" s="69" t="s">
        <v>74</v>
      </c>
      <c r="L24" s="90"/>
      <c r="M24" s="87" t="s">
        <v>75</v>
      </c>
      <c r="N24" s="69">
        <v>1</v>
      </c>
      <c r="O24" s="68" t="s">
        <v>148</v>
      </c>
      <c r="P24" s="69" t="s">
        <v>104</v>
      </c>
      <c r="Q24" s="87" t="s">
        <v>116</v>
      </c>
      <c r="R24" s="87">
        <v>5.1999999999999998E-2</v>
      </c>
      <c r="S24" s="92"/>
      <c r="T24" s="39"/>
      <c r="U24" s="39"/>
      <c r="V24" s="39"/>
      <c r="W24" s="59"/>
      <c r="X24" s="39"/>
      <c r="Y24" s="98"/>
      <c r="Z24" s="207" t="s">
        <v>146</v>
      </c>
      <c r="AA24" s="208"/>
    </row>
    <row r="25" spans="1:27" ht="50.1" customHeight="1">
      <c r="A25" s="16">
        <v>17</v>
      </c>
      <c r="B25" s="40"/>
      <c r="C25" s="42"/>
      <c r="D25" s="44" t="s">
        <v>150</v>
      </c>
      <c r="E25" s="47"/>
      <c r="F25" s="49"/>
      <c r="G25" s="51"/>
      <c r="H25" s="55"/>
      <c r="I25" s="57"/>
      <c r="J25" s="33"/>
      <c r="K25" s="89">
        <v>320622303100</v>
      </c>
      <c r="L25" s="90"/>
      <c r="M25" s="87" t="s">
        <v>76</v>
      </c>
      <c r="N25" s="69">
        <v>1</v>
      </c>
      <c r="O25" s="68" t="s">
        <v>148</v>
      </c>
      <c r="P25" s="69" t="s">
        <v>103</v>
      </c>
      <c r="Q25" s="87" t="s">
        <v>118</v>
      </c>
      <c r="R25" s="69">
        <v>4.5999999999999999E-2</v>
      </c>
      <c r="S25" s="92"/>
      <c r="T25" s="69"/>
      <c r="U25" s="69"/>
      <c r="V25" s="69"/>
      <c r="W25" s="70"/>
      <c r="X25" s="39"/>
      <c r="Y25" s="97"/>
      <c r="Z25" s="206" t="s">
        <v>306</v>
      </c>
      <c r="AA25" s="208" t="s">
        <v>316</v>
      </c>
    </row>
    <row r="26" spans="1:27" ht="50.1" customHeight="1">
      <c r="A26" s="16">
        <v>18</v>
      </c>
      <c r="B26" s="40"/>
      <c r="C26" s="42"/>
      <c r="D26" s="44" t="s">
        <v>150</v>
      </c>
      <c r="E26" s="47"/>
      <c r="F26" s="49"/>
      <c r="G26" s="51"/>
      <c r="H26" s="55"/>
      <c r="I26" s="57"/>
      <c r="J26" s="33"/>
      <c r="K26" s="89">
        <v>320621302600</v>
      </c>
      <c r="L26" s="90"/>
      <c r="M26" s="87" t="s">
        <v>140</v>
      </c>
      <c r="N26" s="69">
        <v>1</v>
      </c>
      <c r="O26" s="68" t="s">
        <v>148</v>
      </c>
      <c r="P26" s="69" t="s">
        <v>103</v>
      </c>
      <c r="Q26" s="87" t="s">
        <v>115</v>
      </c>
      <c r="R26" s="69">
        <v>4.3999999999999997E-2</v>
      </c>
      <c r="S26" s="92"/>
      <c r="T26" s="69"/>
      <c r="U26" s="69"/>
      <c r="V26" s="69"/>
      <c r="W26" s="70"/>
      <c r="X26" s="39"/>
      <c r="Y26" s="97"/>
      <c r="Z26" s="207" t="s">
        <v>144</v>
      </c>
      <c r="AA26" s="208"/>
    </row>
    <row r="27" spans="1:27" ht="50.1" customHeight="1">
      <c r="A27" s="16">
        <v>19</v>
      </c>
      <c r="B27" s="40"/>
      <c r="C27" s="42"/>
      <c r="D27" s="44" t="s">
        <v>150</v>
      </c>
      <c r="E27" s="47"/>
      <c r="F27" s="49"/>
      <c r="G27" s="51"/>
      <c r="H27" s="55"/>
      <c r="I27" s="57"/>
      <c r="J27" s="33"/>
      <c r="K27" s="89">
        <v>320621302700</v>
      </c>
      <c r="L27" s="90"/>
      <c r="M27" s="87" t="s">
        <v>385</v>
      </c>
      <c r="N27" s="69">
        <v>1</v>
      </c>
      <c r="O27" s="68" t="s">
        <v>148</v>
      </c>
      <c r="P27" s="69" t="s">
        <v>102</v>
      </c>
      <c r="Q27" s="69" t="s">
        <v>119</v>
      </c>
      <c r="R27" s="16">
        <v>7.4999999999999997E-2</v>
      </c>
      <c r="S27" s="92"/>
      <c r="T27" s="39"/>
      <c r="U27" s="39"/>
      <c r="V27" s="39"/>
      <c r="W27" s="59"/>
      <c r="X27" s="39"/>
      <c r="Y27" s="97"/>
      <c r="Z27" s="207" t="s">
        <v>144</v>
      </c>
      <c r="AA27" s="208" t="s">
        <v>315</v>
      </c>
    </row>
    <row r="28" spans="1:27" ht="50.1" customHeight="1">
      <c r="A28" s="16">
        <v>20</v>
      </c>
      <c r="B28" s="40"/>
      <c r="C28" s="42"/>
      <c r="D28" s="44" t="s">
        <v>150</v>
      </c>
      <c r="E28" s="47"/>
      <c r="F28" s="49"/>
      <c r="G28" s="51"/>
      <c r="H28" s="55"/>
      <c r="I28" s="57"/>
      <c r="J28" s="33"/>
      <c r="K28" s="89">
        <v>320621303000</v>
      </c>
      <c r="L28" s="90"/>
      <c r="M28" s="87" t="s">
        <v>77</v>
      </c>
      <c r="N28" s="69">
        <v>1</v>
      </c>
      <c r="O28" s="68" t="s">
        <v>148</v>
      </c>
      <c r="P28" s="69" t="s">
        <v>99</v>
      </c>
      <c r="Q28" s="94"/>
      <c r="R28" s="69">
        <f>R29+R30</f>
        <v>0.33200000000000002</v>
      </c>
      <c r="S28" s="92"/>
      <c r="T28" s="39"/>
      <c r="U28" s="39"/>
      <c r="V28" s="39"/>
      <c r="W28" s="59"/>
      <c r="X28" s="39"/>
      <c r="Y28" s="97"/>
      <c r="Z28" s="207" t="s">
        <v>144</v>
      </c>
      <c r="AA28" s="208" t="s">
        <v>315</v>
      </c>
    </row>
    <row r="29" spans="1:27" ht="50.1" customHeight="1">
      <c r="A29" s="16">
        <v>21</v>
      </c>
      <c r="B29" s="40"/>
      <c r="C29" s="42"/>
      <c r="D29" s="44"/>
      <c r="E29" s="47" t="s">
        <v>150</v>
      </c>
      <c r="F29" s="49"/>
      <c r="G29" s="51"/>
      <c r="H29" s="55"/>
      <c r="I29" s="57"/>
      <c r="J29" s="33"/>
      <c r="K29" s="89">
        <v>320621303100</v>
      </c>
      <c r="L29" s="90"/>
      <c r="M29" s="87" t="s">
        <v>78</v>
      </c>
      <c r="N29" s="69">
        <v>1</v>
      </c>
      <c r="O29" s="68" t="s">
        <v>148</v>
      </c>
      <c r="P29" s="69" t="s">
        <v>100</v>
      </c>
      <c r="Q29" s="87" t="s">
        <v>120</v>
      </c>
      <c r="R29" s="69">
        <v>0.32600000000000001</v>
      </c>
      <c r="S29" s="92"/>
      <c r="T29" s="39"/>
      <c r="U29" s="39"/>
      <c r="V29" s="39"/>
      <c r="W29" s="59"/>
      <c r="X29" s="39"/>
      <c r="Y29" s="99"/>
      <c r="Z29" s="207" t="s">
        <v>144</v>
      </c>
      <c r="AA29" s="208" t="s">
        <v>315</v>
      </c>
    </row>
    <row r="30" spans="1:27" ht="50.1" customHeight="1">
      <c r="A30" s="16">
        <v>22</v>
      </c>
      <c r="B30" s="40"/>
      <c r="C30" s="42"/>
      <c r="D30" s="44"/>
      <c r="E30" s="47" t="s">
        <v>150</v>
      </c>
      <c r="F30" s="49"/>
      <c r="G30" s="51"/>
      <c r="H30" s="55"/>
      <c r="I30" s="57"/>
      <c r="J30" s="33"/>
      <c r="K30" s="69" t="s">
        <v>79</v>
      </c>
      <c r="L30" s="90"/>
      <c r="M30" s="87" t="s">
        <v>192</v>
      </c>
      <c r="N30" s="69">
        <v>2</v>
      </c>
      <c r="O30" s="68" t="s">
        <v>148</v>
      </c>
      <c r="P30" s="69" t="s">
        <v>105</v>
      </c>
      <c r="Q30" s="69" t="s">
        <v>121</v>
      </c>
      <c r="R30" s="69">
        <v>6.0000000000000001E-3</v>
      </c>
      <c r="S30" s="92"/>
      <c r="T30" s="39"/>
      <c r="U30" s="39"/>
      <c r="V30" s="39"/>
      <c r="W30" s="59"/>
      <c r="X30" s="39"/>
      <c r="Y30" s="99"/>
      <c r="Z30" s="207" t="s">
        <v>145</v>
      </c>
      <c r="AA30" s="208"/>
    </row>
    <row r="31" spans="1:27" ht="50.1" customHeight="1">
      <c r="A31" s="16">
        <v>23</v>
      </c>
      <c r="B31" s="40"/>
      <c r="C31" s="42" t="s">
        <v>150</v>
      </c>
      <c r="D31" s="44"/>
      <c r="E31" s="47"/>
      <c r="F31" s="49"/>
      <c r="G31" s="51"/>
      <c r="H31" s="55"/>
      <c r="I31" s="57"/>
      <c r="J31" s="33"/>
      <c r="K31" s="108">
        <v>320621700000</v>
      </c>
      <c r="L31" s="90"/>
      <c r="M31" s="87" t="s">
        <v>193</v>
      </c>
      <c r="N31" s="96">
        <v>1</v>
      </c>
      <c r="O31" s="68" t="s">
        <v>148</v>
      </c>
      <c r="P31" s="69" t="s">
        <v>99</v>
      </c>
      <c r="Q31" s="94"/>
      <c r="R31" s="69"/>
      <c r="S31" s="92"/>
      <c r="T31" s="39"/>
      <c r="U31" s="39"/>
      <c r="V31" s="39"/>
      <c r="W31" s="59"/>
      <c r="X31" s="39"/>
      <c r="Y31" s="99"/>
      <c r="Z31" s="207" t="s">
        <v>332</v>
      </c>
      <c r="AA31" s="208" t="s">
        <v>315</v>
      </c>
    </row>
    <row r="32" spans="1:27" ht="50.1" customHeight="1">
      <c r="A32" s="16">
        <v>24</v>
      </c>
      <c r="B32" s="40"/>
      <c r="C32" s="42" t="s">
        <v>150</v>
      </c>
      <c r="D32" s="45"/>
      <c r="E32" s="47"/>
      <c r="F32" s="49"/>
      <c r="G32" s="51"/>
      <c r="H32" s="55"/>
      <c r="I32" s="57"/>
      <c r="J32" s="33"/>
      <c r="K32" s="69" t="s">
        <v>88</v>
      </c>
      <c r="L32" s="90"/>
      <c r="M32" s="87" t="s">
        <v>83</v>
      </c>
      <c r="N32" s="96">
        <v>2</v>
      </c>
      <c r="O32" s="68" t="s">
        <v>148</v>
      </c>
      <c r="P32" s="69" t="s">
        <v>101</v>
      </c>
      <c r="Q32" s="69" t="s">
        <v>406</v>
      </c>
      <c r="R32" s="100">
        <v>1.7000000000000001E-2</v>
      </c>
      <c r="S32" s="92"/>
      <c r="T32" s="39"/>
      <c r="U32" s="39"/>
      <c r="V32" s="39"/>
      <c r="W32" s="59"/>
      <c r="X32" s="39"/>
      <c r="Y32" s="99"/>
      <c r="Z32" s="207" t="s">
        <v>145</v>
      </c>
      <c r="AA32" s="208"/>
    </row>
    <row r="33" spans="1:27" ht="50.1" customHeight="1">
      <c r="A33" s="16">
        <v>25</v>
      </c>
      <c r="B33" s="40"/>
      <c r="C33" s="42" t="s">
        <v>150</v>
      </c>
      <c r="D33" s="44"/>
      <c r="E33" s="47"/>
      <c r="F33" s="49"/>
      <c r="G33" s="51"/>
      <c r="H33" s="55"/>
      <c r="I33" s="57"/>
      <c r="J33" s="33"/>
      <c r="K33" s="69" t="s">
        <v>89</v>
      </c>
      <c r="L33" s="90"/>
      <c r="M33" s="87" t="s">
        <v>84</v>
      </c>
      <c r="N33" s="96">
        <v>2</v>
      </c>
      <c r="O33" s="68" t="s">
        <v>148</v>
      </c>
      <c r="P33" s="69" t="s">
        <v>101</v>
      </c>
      <c r="Q33" s="69" t="s">
        <v>123</v>
      </c>
      <c r="R33" s="100">
        <v>1E-3</v>
      </c>
      <c r="S33" s="92"/>
      <c r="T33" s="39"/>
      <c r="U33" s="39"/>
      <c r="V33" s="39"/>
      <c r="W33" s="59"/>
      <c r="X33" s="39"/>
      <c r="Y33" s="99"/>
      <c r="Z33" s="207" t="s">
        <v>145</v>
      </c>
      <c r="AA33" s="208"/>
    </row>
    <row r="34" spans="1:27" ht="50.1" customHeight="1">
      <c r="A34" s="16">
        <v>26</v>
      </c>
      <c r="B34" s="40"/>
      <c r="C34" s="42" t="s">
        <v>150</v>
      </c>
      <c r="D34" s="44"/>
      <c r="E34" s="47"/>
      <c r="F34" s="49"/>
      <c r="G34" s="51"/>
      <c r="H34" s="55"/>
      <c r="I34" s="57"/>
      <c r="J34" s="33"/>
      <c r="K34" s="108">
        <v>320621100000</v>
      </c>
      <c r="L34" s="90"/>
      <c r="M34" s="87" t="s">
        <v>141</v>
      </c>
      <c r="N34" s="96">
        <v>1</v>
      </c>
      <c r="O34" s="68" t="s">
        <v>148</v>
      </c>
      <c r="P34" s="69" t="s">
        <v>99</v>
      </c>
      <c r="Q34" s="94"/>
      <c r="R34" s="69">
        <f>R35+R36+R37+R38*2</f>
        <v>1.464</v>
      </c>
      <c r="S34" s="92"/>
      <c r="T34" s="39"/>
      <c r="U34" s="39"/>
      <c r="V34" s="39"/>
      <c r="W34" s="59"/>
      <c r="X34" s="39"/>
      <c r="Y34" s="99"/>
      <c r="Z34" s="207" t="s">
        <v>144</v>
      </c>
      <c r="AA34" s="208"/>
    </row>
    <row r="35" spans="1:27" ht="50.1" customHeight="1">
      <c r="A35" s="16">
        <v>27</v>
      </c>
      <c r="B35" s="40"/>
      <c r="C35" s="42"/>
      <c r="D35" s="45" t="s">
        <v>150</v>
      </c>
      <c r="E35" s="47"/>
      <c r="F35" s="49"/>
      <c r="G35" s="51"/>
      <c r="H35" s="55"/>
      <c r="I35" s="57"/>
      <c r="J35" s="33"/>
      <c r="K35" s="108">
        <v>320621100100</v>
      </c>
      <c r="L35" s="90"/>
      <c r="M35" s="87" t="s">
        <v>142</v>
      </c>
      <c r="N35" s="96">
        <v>1</v>
      </c>
      <c r="O35" s="68" t="s">
        <v>148</v>
      </c>
      <c r="P35" s="69" t="s">
        <v>99</v>
      </c>
      <c r="Q35" s="94"/>
      <c r="R35" s="100">
        <v>1.3320000000000001</v>
      </c>
      <c r="S35" s="92"/>
      <c r="T35" s="39"/>
      <c r="U35" s="39"/>
      <c r="V35" s="39"/>
      <c r="W35" s="59"/>
      <c r="X35" s="39"/>
      <c r="Y35" s="99"/>
      <c r="Z35" s="207" t="s">
        <v>144</v>
      </c>
      <c r="AA35" s="208"/>
    </row>
    <row r="36" spans="1:27" ht="50.1" customHeight="1">
      <c r="A36" s="16">
        <v>28</v>
      </c>
      <c r="B36" s="40"/>
      <c r="C36" s="42"/>
      <c r="D36" s="45" t="s">
        <v>150</v>
      </c>
      <c r="E36" s="47"/>
      <c r="F36" s="49"/>
      <c r="G36" s="51"/>
      <c r="H36" s="55"/>
      <c r="I36" s="57"/>
      <c r="J36" s="33"/>
      <c r="K36" s="116">
        <v>320621100200</v>
      </c>
      <c r="L36" s="93"/>
      <c r="M36" s="80" t="s">
        <v>85</v>
      </c>
      <c r="N36" s="191">
        <v>1</v>
      </c>
      <c r="O36" s="117" t="s">
        <v>325</v>
      </c>
      <c r="P36" s="80" t="s">
        <v>101</v>
      </c>
      <c r="Q36" s="80" t="s">
        <v>403</v>
      </c>
      <c r="R36" s="80">
        <v>3.3000000000000002E-2</v>
      </c>
      <c r="S36" s="118"/>
      <c r="T36" s="119"/>
      <c r="U36" s="119"/>
      <c r="V36" s="119"/>
      <c r="W36" s="120"/>
      <c r="X36" s="119"/>
      <c r="Y36" s="192"/>
      <c r="Z36" s="209" t="s">
        <v>281</v>
      </c>
      <c r="AA36" s="282" t="s">
        <v>331</v>
      </c>
    </row>
    <row r="37" spans="1:27" ht="50.1" customHeight="1">
      <c r="A37" s="16">
        <v>29</v>
      </c>
      <c r="B37" s="40"/>
      <c r="C37" s="42"/>
      <c r="D37" s="45" t="s">
        <v>150</v>
      </c>
      <c r="E37" s="47"/>
      <c r="F37" s="49"/>
      <c r="G37" s="51"/>
      <c r="H37" s="55"/>
      <c r="I37" s="57"/>
      <c r="J37" s="33"/>
      <c r="K37" s="116">
        <v>320621100300</v>
      </c>
      <c r="L37" s="93"/>
      <c r="M37" s="80" t="s">
        <v>86</v>
      </c>
      <c r="N37" s="191">
        <v>1</v>
      </c>
      <c r="O37" s="117" t="s">
        <v>325</v>
      </c>
      <c r="P37" s="80" t="s">
        <v>101</v>
      </c>
      <c r="Q37" s="80" t="s">
        <v>404</v>
      </c>
      <c r="R37" s="80">
        <v>3.3000000000000002E-2</v>
      </c>
      <c r="S37" s="118"/>
      <c r="T37" s="119"/>
      <c r="U37" s="119"/>
      <c r="V37" s="119"/>
      <c r="W37" s="120"/>
      <c r="X37" s="119"/>
      <c r="Y37" s="192"/>
      <c r="Z37" s="209" t="s">
        <v>281</v>
      </c>
      <c r="AA37" s="282"/>
    </row>
    <row r="38" spans="1:27" ht="50.1" customHeight="1">
      <c r="A38" s="16">
        <v>30</v>
      </c>
      <c r="B38" s="40"/>
      <c r="C38" s="42"/>
      <c r="D38" s="45" t="s">
        <v>150</v>
      </c>
      <c r="E38" s="47"/>
      <c r="F38" s="49"/>
      <c r="G38" s="51"/>
      <c r="H38" s="55"/>
      <c r="I38" s="57"/>
      <c r="J38" s="33"/>
      <c r="K38" s="116">
        <v>320621100400</v>
      </c>
      <c r="L38" s="93"/>
      <c r="M38" s="80" t="s">
        <v>289</v>
      </c>
      <c r="N38" s="191">
        <v>2</v>
      </c>
      <c r="O38" s="117" t="s">
        <v>325</v>
      </c>
      <c r="P38" s="80" t="s">
        <v>101</v>
      </c>
      <c r="Q38" s="80" t="s">
        <v>405</v>
      </c>
      <c r="R38" s="80">
        <v>3.3000000000000002E-2</v>
      </c>
      <c r="S38" s="118"/>
      <c r="T38" s="119"/>
      <c r="U38" s="119"/>
      <c r="V38" s="119"/>
      <c r="W38" s="120"/>
      <c r="X38" s="119"/>
      <c r="Y38" s="192"/>
      <c r="Z38" s="209" t="s">
        <v>281</v>
      </c>
      <c r="AA38" s="282"/>
    </row>
    <row r="39" spans="1:27" ht="50.1" customHeight="1">
      <c r="A39" s="16">
        <v>31</v>
      </c>
      <c r="B39" s="40"/>
      <c r="C39" s="42"/>
      <c r="D39" s="45" t="s">
        <v>150</v>
      </c>
      <c r="E39" s="47"/>
      <c r="F39" s="49"/>
      <c r="G39" s="51"/>
      <c r="H39" s="55"/>
      <c r="I39" s="57"/>
      <c r="J39" s="33"/>
      <c r="K39" s="116">
        <v>320621100500</v>
      </c>
      <c r="L39" s="93"/>
      <c r="M39" s="80" t="s">
        <v>90</v>
      </c>
      <c r="N39" s="191">
        <v>1</v>
      </c>
      <c r="O39" s="117" t="s">
        <v>325</v>
      </c>
      <c r="P39" s="80" t="s">
        <v>106</v>
      </c>
      <c r="Q39" s="80" t="s">
        <v>149</v>
      </c>
      <c r="R39" s="80"/>
      <c r="S39" s="118"/>
      <c r="T39" s="119"/>
      <c r="U39" s="119"/>
      <c r="V39" s="119"/>
      <c r="W39" s="120"/>
      <c r="X39" s="119"/>
      <c r="Y39" s="192"/>
      <c r="Z39" s="209" t="s">
        <v>281</v>
      </c>
      <c r="AA39" s="282"/>
    </row>
    <row r="40" spans="1:27" ht="50.1" customHeight="1">
      <c r="A40" s="16">
        <v>32</v>
      </c>
      <c r="B40" s="40"/>
      <c r="C40" s="42" t="s">
        <v>150</v>
      </c>
      <c r="D40" s="82"/>
      <c r="E40" s="47"/>
      <c r="F40" s="49"/>
      <c r="G40" s="51"/>
      <c r="H40" s="55"/>
      <c r="I40" s="57"/>
      <c r="J40" s="33"/>
      <c r="K40" s="108" t="s">
        <v>400</v>
      </c>
      <c r="L40" s="90"/>
      <c r="M40" s="87" t="s">
        <v>143</v>
      </c>
      <c r="N40" s="96">
        <v>1</v>
      </c>
      <c r="O40" s="68" t="s">
        <v>148</v>
      </c>
      <c r="P40" s="80"/>
      <c r="Q40" s="94"/>
      <c r="R40" s="80"/>
      <c r="S40" s="92"/>
      <c r="T40" s="39"/>
      <c r="U40" s="39"/>
      <c r="V40" s="39"/>
      <c r="W40" s="59"/>
      <c r="X40" s="39"/>
      <c r="Y40" s="99"/>
      <c r="Z40" s="207" t="s">
        <v>147</v>
      </c>
      <c r="AA40" s="208"/>
    </row>
    <row r="41" spans="1:27" ht="50.1" customHeight="1">
      <c r="A41" s="16">
        <v>33</v>
      </c>
      <c r="B41" s="40"/>
      <c r="C41" s="42" t="s">
        <v>150</v>
      </c>
      <c r="D41" s="82"/>
      <c r="E41" s="47"/>
      <c r="F41" s="49"/>
      <c r="G41" s="51"/>
      <c r="H41" s="55"/>
      <c r="I41" s="57"/>
      <c r="J41" s="33"/>
      <c r="K41" s="69" t="s">
        <v>91</v>
      </c>
      <c r="L41" s="90"/>
      <c r="M41" s="87" t="s">
        <v>92</v>
      </c>
      <c r="N41" s="96">
        <v>1</v>
      </c>
      <c r="O41" s="68" t="s">
        <v>148</v>
      </c>
      <c r="P41" s="69" t="s">
        <v>107</v>
      </c>
      <c r="Q41" s="94"/>
      <c r="R41" s="69">
        <v>0.02</v>
      </c>
      <c r="S41" s="92"/>
      <c r="T41" s="39"/>
      <c r="U41" s="39"/>
      <c r="V41" s="39"/>
      <c r="W41" s="59"/>
      <c r="X41" s="39"/>
      <c r="Y41" s="99"/>
      <c r="Z41" s="210" t="s">
        <v>146</v>
      </c>
      <c r="AA41" s="208"/>
    </row>
    <row r="42" spans="1:27" ht="50.1" customHeight="1">
      <c r="A42" s="16">
        <v>34</v>
      </c>
      <c r="B42" s="40"/>
      <c r="C42" s="42" t="s">
        <v>150</v>
      </c>
      <c r="D42" s="82"/>
      <c r="E42" s="47"/>
      <c r="F42" s="49"/>
      <c r="G42" s="51"/>
      <c r="H42" s="55"/>
      <c r="I42" s="57"/>
      <c r="J42" s="33"/>
      <c r="K42" s="69" t="s">
        <v>93</v>
      </c>
      <c r="L42" s="90"/>
      <c r="M42" s="87" t="s">
        <v>94</v>
      </c>
      <c r="N42" s="96">
        <v>1</v>
      </c>
      <c r="O42" s="68" t="s">
        <v>148</v>
      </c>
      <c r="P42" s="69" t="s">
        <v>107</v>
      </c>
      <c r="Q42" s="94"/>
      <c r="R42" s="69">
        <v>0.02</v>
      </c>
      <c r="S42" s="92"/>
      <c r="T42" s="39"/>
      <c r="U42" s="39"/>
      <c r="V42" s="39"/>
      <c r="W42" s="59"/>
      <c r="X42" s="39"/>
      <c r="Y42" s="99"/>
      <c r="Z42" s="210" t="s">
        <v>146</v>
      </c>
      <c r="AA42" s="208"/>
    </row>
    <row r="43" spans="1:27" ht="50.1" customHeight="1">
      <c r="A43" s="16">
        <v>35</v>
      </c>
      <c r="B43" s="40"/>
      <c r="C43" s="42" t="s">
        <v>150</v>
      </c>
      <c r="D43" s="82"/>
      <c r="E43" s="47"/>
      <c r="F43" s="49"/>
      <c r="G43" s="51"/>
      <c r="H43" s="55"/>
      <c r="I43" s="57"/>
      <c r="J43" s="33"/>
      <c r="K43" s="105" t="s">
        <v>242</v>
      </c>
      <c r="L43" s="90"/>
      <c r="M43" s="87" t="s">
        <v>95</v>
      </c>
      <c r="N43" s="96">
        <v>1</v>
      </c>
      <c r="O43" s="68" t="s">
        <v>148</v>
      </c>
      <c r="P43" s="69" t="s">
        <v>108</v>
      </c>
      <c r="Q43" s="94"/>
      <c r="R43" s="69">
        <v>1.4999999999999999E-2</v>
      </c>
      <c r="S43" s="92"/>
      <c r="T43" s="39"/>
      <c r="U43" s="39"/>
      <c r="V43" s="39"/>
      <c r="W43" s="59"/>
      <c r="X43" s="39"/>
      <c r="Y43" s="99"/>
      <c r="Z43" s="207" t="s">
        <v>144</v>
      </c>
      <c r="AA43" s="208" t="s">
        <v>316</v>
      </c>
    </row>
    <row r="44" spans="1:27" ht="50.1" customHeight="1">
      <c r="A44" s="16">
        <v>36</v>
      </c>
      <c r="B44" s="40"/>
      <c r="C44" s="42" t="s">
        <v>150</v>
      </c>
      <c r="D44" s="45"/>
      <c r="E44" s="47"/>
      <c r="F44" s="49"/>
      <c r="G44" s="51"/>
      <c r="H44" s="55"/>
      <c r="I44" s="57"/>
      <c r="J44" s="33"/>
      <c r="K44" s="105" t="s">
        <v>243</v>
      </c>
      <c r="L44" s="90"/>
      <c r="M44" s="87" t="s">
        <v>96</v>
      </c>
      <c r="N44" s="96">
        <v>1</v>
      </c>
      <c r="O44" s="68" t="s">
        <v>148</v>
      </c>
      <c r="P44" s="69" t="s">
        <v>108</v>
      </c>
      <c r="Q44" s="94"/>
      <c r="R44" s="69">
        <v>0.01</v>
      </c>
      <c r="S44" s="92"/>
      <c r="T44" s="39"/>
      <c r="U44" s="39"/>
      <c r="V44" s="39"/>
      <c r="W44" s="59"/>
      <c r="X44" s="39"/>
      <c r="Y44" s="99"/>
      <c r="Z44" s="207" t="s">
        <v>144</v>
      </c>
      <c r="AA44" s="208" t="s">
        <v>316</v>
      </c>
    </row>
    <row r="45" spans="1:27" ht="50.1" customHeight="1">
      <c r="A45" s="16">
        <v>37</v>
      </c>
      <c r="B45" s="40"/>
      <c r="C45" s="42" t="s">
        <v>150</v>
      </c>
      <c r="D45" s="45"/>
      <c r="E45" s="47"/>
      <c r="F45" s="49"/>
      <c r="G45" s="51"/>
      <c r="H45" s="55"/>
      <c r="I45" s="57"/>
      <c r="J45" s="33"/>
      <c r="K45" s="105" t="s">
        <v>244</v>
      </c>
      <c r="L45" s="90"/>
      <c r="M45" s="16" t="s">
        <v>300</v>
      </c>
      <c r="N45" s="96">
        <v>1</v>
      </c>
      <c r="O45" s="68" t="s">
        <v>148</v>
      </c>
      <c r="P45" s="69"/>
      <c r="Q45" s="69"/>
      <c r="R45" s="69"/>
      <c r="S45" s="92"/>
      <c r="T45" s="39"/>
      <c r="U45" s="39"/>
      <c r="V45" s="39"/>
      <c r="W45" s="59"/>
      <c r="X45" s="39"/>
      <c r="Y45" s="99"/>
      <c r="Z45" s="207" t="s">
        <v>144</v>
      </c>
      <c r="AA45" s="208" t="s">
        <v>316</v>
      </c>
    </row>
    <row r="46" spans="1:27" ht="50.1" customHeight="1">
      <c r="A46" s="16">
        <v>38</v>
      </c>
      <c r="B46" s="40"/>
      <c r="C46" s="42"/>
      <c r="D46" s="45" t="s">
        <v>150</v>
      </c>
      <c r="E46" s="47"/>
      <c r="F46" s="49"/>
      <c r="G46" s="51"/>
      <c r="H46" s="55"/>
      <c r="I46" s="57"/>
      <c r="J46" s="33"/>
      <c r="K46" s="105" t="s">
        <v>258</v>
      </c>
      <c r="L46" s="90"/>
      <c r="M46" s="16" t="s">
        <v>369</v>
      </c>
      <c r="N46" s="96">
        <v>1</v>
      </c>
      <c r="O46" s="68" t="s">
        <v>148</v>
      </c>
      <c r="P46" s="69" t="s">
        <v>99</v>
      </c>
      <c r="Q46" s="94"/>
      <c r="R46" s="69">
        <f>R47+R50</f>
        <v>0.58599999999999997</v>
      </c>
      <c r="S46" s="92"/>
      <c r="T46" s="39"/>
      <c r="U46" s="39"/>
      <c r="V46" s="39"/>
      <c r="W46" s="59"/>
      <c r="X46" s="39"/>
      <c r="Y46" s="99"/>
      <c r="Z46" s="207" t="s">
        <v>144</v>
      </c>
      <c r="AA46" s="208" t="s">
        <v>316</v>
      </c>
    </row>
    <row r="47" spans="1:27" ht="50.1" customHeight="1">
      <c r="A47" s="16">
        <v>39</v>
      </c>
      <c r="B47" s="40"/>
      <c r="C47" s="42"/>
      <c r="D47" s="44"/>
      <c r="E47" s="47" t="s">
        <v>150</v>
      </c>
      <c r="F47" s="49"/>
      <c r="G47" s="51"/>
      <c r="H47" s="55"/>
      <c r="I47" s="57"/>
      <c r="J47" s="33"/>
      <c r="K47" s="105" t="s">
        <v>246</v>
      </c>
      <c r="L47" s="90"/>
      <c r="M47" s="16" t="s">
        <v>370</v>
      </c>
      <c r="N47" s="96">
        <v>1</v>
      </c>
      <c r="O47" s="68" t="s">
        <v>148</v>
      </c>
      <c r="P47" s="69" t="s">
        <v>99</v>
      </c>
      <c r="Q47" s="94"/>
      <c r="R47" s="69">
        <f>R48+R49</f>
        <v>0.496</v>
      </c>
      <c r="S47" s="92"/>
      <c r="T47" s="39"/>
      <c r="U47" s="39"/>
      <c r="V47" s="39"/>
      <c r="W47" s="59"/>
      <c r="X47" s="39"/>
      <c r="Y47" s="99"/>
      <c r="Z47" s="207" t="s">
        <v>144</v>
      </c>
      <c r="AA47" s="208" t="s">
        <v>316</v>
      </c>
    </row>
    <row r="48" spans="1:27" ht="50.1" customHeight="1">
      <c r="A48" s="16">
        <v>40</v>
      </c>
      <c r="B48" s="40"/>
      <c r="C48" s="42"/>
      <c r="D48" s="44"/>
      <c r="E48" s="47"/>
      <c r="F48" s="49" t="s">
        <v>150</v>
      </c>
      <c r="G48" s="51"/>
      <c r="H48" s="55"/>
      <c r="I48" s="57"/>
      <c r="J48" s="33"/>
      <c r="K48" s="105" t="s">
        <v>260</v>
      </c>
      <c r="L48" s="90"/>
      <c r="M48" s="16" t="s">
        <v>371</v>
      </c>
      <c r="N48" s="101">
        <v>1</v>
      </c>
      <c r="O48" s="68" t="s">
        <v>148</v>
      </c>
      <c r="P48" s="69" t="s">
        <v>109</v>
      </c>
      <c r="Q48" s="69" t="s">
        <v>125</v>
      </c>
      <c r="R48" s="69">
        <v>0.45200000000000001</v>
      </c>
      <c r="S48" s="92"/>
      <c r="T48" s="39"/>
      <c r="U48" s="39"/>
      <c r="V48" s="39"/>
      <c r="W48" s="59"/>
      <c r="X48" s="39"/>
      <c r="Y48" s="99"/>
      <c r="Z48" s="207" t="s">
        <v>144</v>
      </c>
      <c r="AA48" s="208" t="s">
        <v>316</v>
      </c>
    </row>
    <row r="49" spans="1:27" ht="50.1" customHeight="1">
      <c r="A49" s="16">
        <v>41</v>
      </c>
      <c r="B49" s="40"/>
      <c r="C49" s="42"/>
      <c r="D49" s="45"/>
      <c r="E49" s="47"/>
      <c r="F49" s="49" t="s">
        <v>150</v>
      </c>
      <c r="G49" s="51"/>
      <c r="H49" s="55"/>
      <c r="I49" s="57"/>
      <c r="J49" s="33"/>
      <c r="K49" s="105" t="s">
        <v>261</v>
      </c>
      <c r="L49" s="90"/>
      <c r="M49" s="16" t="s">
        <v>372</v>
      </c>
      <c r="N49" s="101">
        <v>1</v>
      </c>
      <c r="O49" s="68" t="s">
        <v>148</v>
      </c>
      <c r="P49" s="69" t="s">
        <v>111</v>
      </c>
      <c r="Q49" s="69" t="s">
        <v>126</v>
      </c>
      <c r="R49" s="69">
        <v>4.3999999999999997E-2</v>
      </c>
      <c r="S49" s="92"/>
      <c r="T49" s="39"/>
      <c r="U49" s="39"/>
      <c r="V49" s="39"/>
      <c r="W49" s="59"/>
      <c r="X49" s="39"/>
      <c r="Y49" s="99"/>
      <c r="Z49" s="207" t="s">
        <v>144</v>
      </c>
      <c r="AA49" s="208" t="s">
        <v>316</v>
      </c>
    </row>
    <row r="50" spans="1:27" ht="50.1" customHeight="1">
      <c r="A50" s="16">
        <v>42</v>
      </c>
      <c r="B50" s="40"/>
      <c r="C50" s="42"/>
      <c r="D50" s="45"/>
      <c r="E50" s="47" t="s">
        <v>150</v>
      </c>
      <c r="F50" s="49"/>
      <c r="G50" s="51"/>
      <c r="H50" s="55"/>
      <c r="I50" s="57"/>
      <c r="J50" s="33"/>
      <c r="K50" s="105" t="s">
        <v>247</v>
      </c>
      <c r="L50" s="90"/>
      <c r="M50" s="16" t="s">
        <v>373</v>
      </c>
      <c r="N50" s="101">
        <v>1</v>
      </c>
      <c r="O50" s="68" t="s">
        <v>148</v>
      </c>
      <c r="P50" s="69" t="s">
        <v>110</v>
      </c>
      <c r="Q50" s="94"/>
      <c r="R50" s="69">
        <v>0.09</v>
      </c>
      <c r="S50" s="92"/>
      <c r="T50" s="39"/>
      <c r="U50" s="39"/>
      <c r="V50" s="39"/>
      <c r="W50" s="59"/>
      <c r="X50" s="39"/>
      <c r="Y50" s="99"/>
      <c r="Z50" s="207" t="s">
        <v>144</v>
      </c>
      <c r="AA50" s="208" t="s">
        <v>316</v>
      </c>
    </row>
    <row r="51" spans="1:27" ht="50.1" customHeight="1">
      <c r="A51" s="16">
        <v>43</v>
      </c>
      <c r="B51" s="40"/>
      <c r="C51" s="42"/>
      <c r="D51" s="45" t="s">
        <v>150</v>
      </c>
      <c r="E51" s="47"/>
      <c r="F51" s="49"/>
      <c r="G51" s="51"/>
      <c r="H51" s="55"/>
      <c r="I51" s="57"/>
      <c r="J51" s="33"/>
      <c r="K51" s="105" t="s">
        <v>259</v>
      </c>
      <c r="L51" s="90"/>
      <c r="M51" s="16" t="s">
        <v>374</v>
      </c>
      <c r="N51" s="101">
        <v>1</v>
      </c>
      <c r="O51" s="68" t="s">
        <v>148</v>
      </c>
      <c r="P51" s="69" t="s">
        <v>112</v>
      </c>
      <c r="Q51" s="94"/>
      <c r="R51" s="69">
        <v>1E-3</v>
      </c>
      <c r="S51" s="92"/>
      <c r="T51" s="39"/>
      <c r="U51" s="39"/>
      <c r="V51" s="39"/>
      <c r="W51" s="59"/>
      <c r="X51" s="39"/>
      <c r="Y51" s="99"/>
      <c r="Z51" s="207" t="s">
        <v>144</v>
      </c>
      <c r="AA51" s="208" t="s">
        <v>316</v>
      </c>
    </row>
    <row r="52" spans="1:27" ht="50.1" customHeight="1">
      <c r="A52" s="16">
        <v>44</v>
      </c>
      <c r="B52" s="40"/>
      <c r="C52" s="42"/>
      <c r="D52" s="45" t="s">
        <v>151</v>
      </c>
      <c r="E52" s="47"/>
      <c r="F52" s="49"/>
      <c r="G52" s="51"/>
      <c r="H52" s="55"/>
      <c r="I52" s="57"/>
      <c r="J52" s="33"/>
      <c r="K52" s="105" t="s">
        <v>401</v>
      </c>
      <c r="L52" s="90"/>
      <c r="M52" s="16" t="s">
        <v>375</v>
      </c>
      <c r="N52" s="101">
        <v>1</v>
      </c>
      <c r="O52" s="68" t="s">
        <v>148</v>
      </c>
      <c r="P52" s="69"/>
      <c r="Q52" s="94"/>
      <c r="R52" s="69"/>
      <c r="S52" s="92"/>
      <c r="T52" s="39"/>
      <c r="U52" s="39"/>
      <c r="V52" s="39"/>
      <c r="W52" s="59"/>
      <c r="X52" s="39"/>
      <c r="Y52" s="99"/>
      <c r="Z52" s="207" t="s">
        <v>144</v>
      </c>
      <c r="AA52" s="208" t="s">
        <v>316</v>
      </c>
    </row>
    <row r="53" spans="1:27" ht="50.1" customHeight="1">
      <c r="A53" s="16">
        <v>45</v>
      </c>
      <c r="B53" s="40"/>
      <c r="C53" s="42" t="s">
        <v>150</v>
      </c>
      <c r="D53" s="44"/>
      <c r="E53" s="47"/>
      <c r="F53" s="49"/>
      <c r="G53" s="51"/>
      <c r="H53" s="55"/>
      <c r="I53" s="57"/>
      <c r="J53" s="33"/>
      <c r="K53" s="108">
        <v>320621102000</v>
      </c>
      <c r="L53" s="90"/>
      <c r="M53" s="87" t="s">
        <v>178</v>
      </c>
      <c r="N53" s="101">
        <v>1</v>
      </c>
      <c r="O53" s="68" t="s">
        <v>148</v>
      </c>
      <c r="P53" s="69" t="s">
        <v>112</v>
      </c>
      <c r="Q53" s="94"/>
      <c r="R53" s="69">
        <v>8.9999999999999993E-3</v>
      </c>
      <c r="S53" s="92"/>
      <c r="T53" s="39"/>
      <c r="U53" s="39"/>
      <c r="V53" s="39"/>
      <c r="W53" s="59"/>
      <c r="X53" s="39"/>
      <c r="Y53" s="99"/>
      <c r="Z53" s="207" t="s">
        <v>144</v>
      </c>
      <c r="AA53" s="208"/>
    </row>
    <row r="54" spans="1:27" ht="50.1" customHeight="1">
      <c r="A54" s="16">
        <v>46</v>
      </c>
      <c r="B54" s="137"/>
      <c r="C54" s="138" t="s">
        <v>386</v>
      </c>
      <c r="D54" s="135"/>
      <c r="E54" s="139"/>
      <c r="F54" s="140"/>
      <c r="G54" s="141"/>
      <c r="H54" s="54"/>
      <c r="I54" s="57"/>
      <c r="J54" s="33"/>
      <c r="K54" s="87" t="s">
        <v>388</v>
      </c>
      <c r="L54" s="87"/>
      <c r="M54" s="87" t="s">
        <v>389</v>
      </c>
      <c r="N54" s="87">
        <v>1</v>
      </c>
      <c r="O54" s="87" t="s">
        <v>390</v>
      </c>
      <c r="P54" s="87" t="s">
        <v>391</v>
      </c>
      <c r="Q54" s="87"/>
      <c r="R54" s="87"/>
      <c r="S54" s="87"/>
      <c r="T54" s="87"/>
      <c r="U54" s="87"/>
      <c r="V54" s="87"/>
      <c r="W54" s="87"/>
      <c r="X54" s="87"/>
      <c r="Y54" s="87"/>
      <c r="Z54" s="87" t="s">
        <v>392</v>
      </c>
      <c r="AA54" s="17" t="s">
        <v>387</v>
      </c>
    </row>
    <row r="55" spans="1:27" ht="50.1" customHeight="1">
      <c r="A55" s="194"/>
      <c r="B55" s="17"/>
      <c r="C55" s="17"/>
      <c r="D55" s="17"/>
      <c r="E55" s="17"/>
      <c r="F55" s="17"/>
      <c r="G55" s="17"/>
      <c r="H55" s="17"/>
      <c r="I55" s="17"/>
      <c r="J55" s="17"/>
      <c r="M55" s="102"/>
      <c r="Z55" s="83"/>
    </row>
    <row r="56" spans="1:27" ht="50.1" customHeight="1">
      <c r="A56" s="194"/>
      <c r="B56" s="17"/>
      <c r="C56" s="17"/>
      <c r="D56" s="17"/>
      <c r="E56" s="17"/>
      <c r="F56" s="17"/>
      <c r="G56" s="17"/>
      <c r="H56" s="17"/>
      <c r="I56" s="17"/>
      <c r="J56" s="17"/>
      <c r="Z56" s="83"/>
    </row>
    <row r="57" spans="1:27" ht="50.1" customHeight="1">
      <c r="A57" s="194"/>
      <c r="B57" s="17"/>
      <c r="C57" s="17"/>
      <c r="D57" s="17"/>
      <c r="E57" s="17"/>
      <c r="F57" s="17"/>
      <c r="G57" s="17"/>
      <c r="H57" s="17"/>
      <c r="I57" s="17"/>
      <c r="J57" s="17"/>
      <c r="Z57" s="83"/>
    </row>
    <row r="58" spans="1:27" ht="50.1" customHeight="1">
      <c r="A58" s="194"/>
      <c r="B58" s="17"/>
      <c r="C58" s="17"/>
      <c r="D58" s="17"/>
      <c r="E58" s="17"/>
      <c r="F58" s="17"/>
      <c r="G58" s="17"/>
      <c r="H58" s="17"/>
      <c r="I58" s="17"/>
      <c r="J58" s="17"/>
      <c r="Z58" s="83"/>
    </row>
    <row r="59" spans="1:27" ht="50.1" customHeight="1">
      <c r="A59" s="194"/>
      <c r="B59" s="17"/>
      <c r="C59" s="17"/>
      <c r="D59" s="17"/>
      <c r="E59" s="17"/>
      <c r="F59" s="17"/>
      <c r="G59" s="17"/>
      <c r="H59" s="17"/>
      <c r="I59" s="17"/>
      <c r="J59" s="17"/>
      <c r="Z59" s="83"/>
    </row>
    <row r="60" spans="1:27" ht="50.1" customHeight="1">
      <c r="A60" s="194"/>
      <c r="B60" s="17"/>
      <c r="C60" s="17"/>
      <c r="D60" s="17"/>
      <c r="E60" s="17"/>
      <c r="F60" s="17"/>
      <c r="G60" s="17"/>
      <c r="H60" s="17"/>
      <c r="I60" s="17"/>
      <c r="J60" s="17"/>
      <c r="Z60" s="83"/>
    </row>
    <row r="61" spans="1:27" ht="50.1" customHeight="1">
      <c r="A61" s="194"/>
      <c r="B61" s="17"/>
      <c r="C61" s="17"/>
      <c r="D61" s="17"/>
      <c r="E61" s="17"/>
      <c r="F61" s="17"/>
      <c r="G61" s="17"/>
      <c r="H61" s="17"/>
      <c r="I61" s="17"/>
      <c r="J61" s="17"/>
      <c r="Z61" s="83"/>
    </row>
    <row r="62" spans="1:27" ht="50.1" customHeight="1">
      <c r="A62" s="194"/>
      <c r="B62" s="17"/>
      <c r="C62" s="17"/>
      <c r="D62" s="17"/>
      <c r="E62" s="17"/>
      <c r="F62" s="17"/>
      <c r="G62" s="17"/>
      <c r="H62" s="17"/>
      <c r="I62" s="17"/>
      <c r="J62" s="17"/>
      <c r="Z62" s="83"/>
    </row>
    <row r="63" spans="1:27" ht="50.1" customHeight="1">
      <c r="A63" s="194"/>
      <c r="B63" s="17"/>
      <c r="C63" s="17"/>
      <c r="D63" s="17"/>
      <c r="E63" s="17"/>
      <c r="F63" s="17"/>
      <c r="G63" s="17"/>
      <c r="H63" s="17"/>
      <c r="I63" s="17"/>
      <c r="J63" s="17"/>
      <c r="Z63" s="83"/>
    </row>
    <row r="64" spans="1:27" ht="50.1" customHeight="1">
      <c r="A64" s="194"/>
      <c r="B64" s="17"/>
      <c r="C64" s="17"/>
      <c r="D64" s="17"/>
      <c r="E64" s="17"/>
      <c r="F64" s="17"/>
      <c r="G64" s="17"/>
      <c r="H64" s="17"/>
      <c r="I64" s="17"/>
      <c r="J64" s="17"/>
      <c r="Z64" s="83"/>
    </row>
    <row r="65" spans="1:26" ht="50.1" customHeight="1">
      <c r="A65" s="194"/>
      <c r="B65" s="17"/>
      <c r="C65" s="17"/>
      <c r="D65" s="17"/>
      <c r="E65" s="17"/>
      <c r="F65" s="17"/>
      <c r="G65" s="17"/>
      <c r="H65" s="17"/>
      <c r="I65" s="17"/>
      <c r="J65" s="17"/>
      <c r="Z65" s="83"/>
    </row>
    <row r="66" spans="1:26" ht="50.1" customHeight="1">
      <c r="A66" s="194"/>
      <c r="B66" s="17"/>
      <c r="C66" s="17"/>
      <c r="D66" s="17"/>
      <c r="E66" s="17"/>
      <c r="F66" s="17"/>
      <c r="G66" s="17"/>
      <c r="H66" s="17"/>
      <c r="I66" s="17"/>
      <c r="J66" s="17"/>
      <c r="Z66" s="83"/>
    </row>
    <row r="67" spans="1:26" ht="50.1" customHeight="1">
      <c r="A67" s="194"/>
      <c r="B67" s="17"/>
      <c r="C67" s="17"/>
      <c r="D67" s="17"/>
      <c r="E67" s="17"/>
      <c r="F67" s="17"/>
      <c r="G67" s="17"/>
      <c r="H67" s="17"/>
      <c r="I67" s="17"/>
      <c r="J67" s="17"/>
      <c r="Z67" s="83"/>
    </row>
    <row r="68" spans="1:26" ht="45" customHeight="1">
      <c r="B68" s="17"/>
      <c r="C68" s="17"/>
      <c r="D68" s="17"/>
      <c r="E68" s="17"/>
      <c r="F68" s="17"/>
      <c r="G68" s="17"/>
      <c r="H68" s="17"/>
      <c r="I68" s="17"/>
      <c r="J68" s="17"/>
      <c r="Z68" s="83"/>
    </row>
    <row r="69" spans="1:26" ht="45" customHeight="1">
      <c r="B69" s="17"/>
      <c r="C69" s="17"/>
      <c r="D69" s="17"/>
      <c r="E69" s="17"/>
      <c r="F69" s="17"/>
      <c r="G69" s="17"/>
      <c r="H69" s="17"/>
      <c r="I69" s="17"/>
      <c r="J69" s="17"/>
      <c r="Z69" s="83"/>
    </row>
    <row r="70" spans="1:26" ht="45" customHeight="1">
      <c r="B70" s="17"/>
      <c r="C70" s="17"/>
      <c r="D70" s="17"/>
      <c r="E70" s="17"/>
      <c r="F70" s="17"/>
      <c r="G70" s="17"/>
      <c r="H70" s="17"/>
      <c r="I70" s="17"/>
      <c r="J70" s="17"/>
      <c r="Z70" s="83"/>
    </row>
    <row r="71" spans="1:26" ht="45" customHeight="1">
      <c r="B71" s="17"/>
      <c r="C71" s="17"/>
      <c r="D71" s="17"/>
      <c r="E71" s="17"/>
      <c r="F71" s="17"/>
      <c r="G71" s="17"/>
      <c r="H71" s="17"/>
      <c r="I71" s="17"/>
      <c r="J71" s="17"/>
      <c r="Z71" s="83"/>
    </row>
    <row r="72" spans="1:26" ht="45" customHeight="1">
      <c r="B72" s="17"/>
      <c r="C72" s="17"/>
      <c r="D72" s="17"/>
      <c r="E72" s="17"/>
      <c r="F72" s="17"/>
      <c r="G72" s="17"/>
      <c r="H72" s="17"/>
      <c r="I72" s="17"/>
      <c r="J72" s="17"/>
      <c r="Z72" s="83"/>
    </row>
    <row r="73" spans="1:26" ht="45" customHeight="1">
      <c r="B73" s="17"/>
      <c r="C73" s="17"/>
      <c r="D73" s="17"/>
      <c r="E73" s="17"/>
      <c r="F73" s="17"/>
      <c r="G73" s="17"/>
      <c r="H73" s="17"/>
      <c r="I73" s="17"/>
      <c r="J73" s="17"/>
      <c r="Z73" s="83"/>
    </row>
    <row r="74" spans="1:26" ht="45" customHeight="1">
      <c r="B74" s="17"/>
      <c r="C74" s="17"/>
      <c r="D74" s="17"/>
      <c r="E74" s="17"/>
      <c r="F74" s="17"/>
      <c r="G74" s="17"/>
      <c r="H74" s="17"/>
      <c r="I74" s="17"/>
      <c r="J74" s="17"/>
      <c r="Z74" s="83"/>
    </row>
    <row r="75" spans="1:26" ht="45" customHeight="1">
      <c r="B75" s="17"/>
      <c r="C75" s="17"/>
      <c r="D75" s="17"/>
      <c r="E75" s="17"/>
      <c r="F75" s="17"/>
      <c r="G75" s="17"/>
      <c r="H75" s="17"/>
      <c r="I75" s="17"/>
      <c r="J75" s="17"/>
      <c r="Z75" s="83"/>
    </row>
    <row r="76" spans="1:26" ht="45" customHeight="1">
      <c r="B76" s="17"/>
      <c r="C76" s="17"/>
      <c r="D76" s="17"/>
      <c r="E76" s="17"/>
      <c r="F76" s="17"/>
      <c r="G76" s="17"/>
      <c r="H76" s="17"/>
      <c r="I76" s="17"/>
      <c r="J76" s="17"/>
      <c r="Z76" s="83"/>
    </row>
    <row r="77" spans="1:26" ht="45" customHeight="1">
      <c r="B77" s="17"/>
      <c r="C77" s="17"/>
      <c r="D77" s="17"/>
      <c r="E77" s="17"/>
      <c r="F77" s="17"/>
      <c r="G77" s="17"/>
      <c r="H77" s="17"/>
      <c r="I77" s="17"/>
      <c r="J77" s="17"/>
      <c r="Z77" s="83"/>
    </row>
    <row r="78" spans="1:26" ht="45" customHeight="1">
      <c r="B78" s="17"/>
      <c r="C78" s="17"/>
      <c r="D78" s="17"/>
      <c r="E78" s="17"/>
      <c r="F78" s="17"/>
      <c r="G78" s="17"/>
      <c r="H78" s="17"/>
      <c r="I78" s="17"/>
      <c r="J78" s="17"/>
      <c r="Z78" s="83"/>
    </row>
    <row r="79" spans="1:26" ht="45" customHeight="1">
      <c r="B79" s="17"/>
      <c r="C79" s="17"/>
      <c r="D79" s="17"/>
      <c r="E79" s="17"/>
      <c r="F79" s="17"/>
      <c r="G79" s="17"/>
      <c r="H79" s="17"/>
      <c r="I79" s="17"/>
      <c r="J79" s="17"/>
      <c r="Z79" s="83"/>
    </row>
    <row r="80" spans="1:26" ht="45" customHeight="1">
      <c r="B80" s="17"/>
      <c r="C80" s="17"/>
      <c r="D80" s="17"/>
      <c r="E80" s="17"/>
      <c r="F80" s="17"/>
      <c r="G80" s="17"/>
      <c r="H80" s="17"/>
      <c r="I80" s="17"/>
      <c r="J80" s="17"/>
      <c r="Z80" s="83"/>
    </row>
    <row r="81" spans="1:29" ht="45" customHeight="1">
      <c r="B81" s="17"/>
      <c r="C81" s="17"/>
      <c r="D81" s="17"/>
      <c r="E81" s="17"/>
      <c r="F81" s="17"/>
      <c r="G81" s="17"/>
      <c r="H81" s="17"/>
      <c r="I81" s="17"/>
      <c r="J81" s="17"/>
      <c r="Z81" s="83"/>
    </row>
    <row r="82" spans="1:29" s="63" customFormat="1" ht="4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83"/>
      <c r="AA82" s="17"/>
      <c r="AB82" s="17"/>
      <c r="AC82" s="17"/>
    </row>
    <row r="83" spans="1:29" s="63" customFormat="1" ht="4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83"/>
      <c r="AA83" s="17"/>
      <c r="AB83" s="17"/>
      <c r="AC83" s="17"/>
    </row>
    <row r="84" spans="1:29" s="63" customFormat="1" ht="4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83"/>
      <c r="AA84" s="17"/>
      <c r="AB84" s="17"/>
      <c r="AC84" s="17"/>
    </row>
    <row r="85" spans="1:29" ht="45" customHeight="1">
      <c r="B85" s="17"/>
      <c r="C85" s="17"/>
      <c r="D85" s="17"/>
      <c r="E85" s="17"/>
      <c r="F85" s="17"/>
      <c r="G85" s="17"/>
      <c r="H85" s="17"/>
      <c r="I85" s="17"/>
      <c r="J85" s="17"/>
      <c r="Z85" s="83"/>
    </row>
    <row r="86" spans="1:29" ht="45" customHeight="1">
      <c r="B86" s="17"/>
      <c r="C86" s="17"/>
      <c r="D86" s="17"/>
      <c r="E86" s="17"/>
      <c r="F86" s="17"/>
      <c r="G86" s="17"/>
      <c r="H86" s="17"/>
      <c r="I86" s="17"/>
      <c r="J86" s="17"/>
      <c r="Z86" s="83"/>
    </row>
    <row r="87" spans="1:29" ht="45" customHeight="1">
      <c r="B87" s="17"/>
      <c r="C87" s="17"/>
      <c r="D87" s="17"/>
      <c r="E87" s="17"/>
      <c r="F87" s="17"/>
      <c r="G87" s="17"/>
      <c r="H87" s="17"/>
      <c r="I87" s="17"/>
      <c r="J87" s="17"/>
      <c r="Z87" s="83"/>
    </row>
    <row r="88" spans="1:29" ht="45" customHeight="1">
      <c r="B88" s="17"/>
      <c r="C88" s="17"/>
      <c r="D88" s="17"/>
      <c r="E88" s="17"/>
      <c r="F88" s="17"/>
      <c r="G88" s="17"/>
      <c r="H88" s="17"/>
      <c r="I88" s="17"/>
      <c r="J88" s="17"/>
      <c r="Z88" s="83"/>
    </row>
    <row r="89" spans="1:29" ht="45" customHeight="1">
      <c r="B89" s="17"/>
      <c r="C89" s="17"/>
      <c r="D89" s="17"/>
      <c r="E89" s="17"/>
      <c r="F89" s="17"/>
      <c r="G89" s="17"/>
      <c r="H89" s="17"/>
      <c r="I89" s="17"/>
      <c r="J89" s="17"/>
      <c r="Z89" s="83"/>
    </row>
    <row r="90" spans="1:29" ht="45" customHeight="1">
      <c r="B90" s="17"/>
      <c r="C90" s="17"/>
      <c r="D90" s="17"/>
      <c r="E90" s="17"/>
      <c r="F90" s="17"/>
      <c r="G90" s="17"/>
      <c r="H90" s="17"/>
      <c r="I90" s="17"/>
      <c r="J90" s="17"/>
      <c r="Z90" s="83"/>
    </row>
    <row r="91" spans="1:29" ht="45" customHeight="1">
      <c r="B91" s="17"/>
      <c r="C91" s="17"/>
      <c r="D91" s="17"/>
      <c r="E91" s="17"/>
      <c r="F91" s="17"/>
      <c r="G91" s="17"/>
      <c r="H91" s="17"/>
      <c r="I91" s="17"/>
      <c r="J91" s="17"/>
      <c r="Z91" s="83"/>
    </row>
    <row r="92" spans="1:29" ht="45" customHeight="1">
      <c r="B92" s="17"/>
      <c r="C92" s="17"/>
      <c r="D92" s="17"/>
      <c r="E92" s="17"/>
      <c r="F92" s="17"/>
      <c r="G92" s="17"/>
      <c r="H92" s="17"/>
      <c r="I92" s="17"/>
      <c r="J92" s="17"/>
      <c r="Z92" s="83"/>
    </row>
    <row r="93" spans="1:29" ht="45" customHeight="1">
      <c r="B93" s="17"/>
      <c r="C93" s="17"/>
      <c r="D93" s="17"/>
      <c r="E93" s="17"/>
      <c r="F93" s="17"/>
      <c r="G93" s="17"/>
      <c r="H93" s="17"/>
      <c r="I93" s="17"/>
      <c r="J93" s="17"/>
      <c r="Z93" s="83"/>
    </row>
    <row r="94" spans="1:29" ht="45" customHeight="1">
      <c r="B94" s="17"/>
      <c r="C94" s="17"/>
      <c r="D94" s="17"/>
      <c r="E94" s="17"/>
      <c r="F94" s="17"/>
      <c r="G94" s="17"/>
      <c r="H94" s="17"/>
      <c r="I94" s="17"/>
      <c r="J94" s="17"/>
      <c r="Z94" s="83"/>
    </row>
    <row r="95" spans="1:29" ht="45" customHeight="1">
      <c r="B95" s="17"/>
      <c r="C95" s="17"/>
      <c r="D95" s="17"/>
      <c r="E95" s="17"/>
      <c r="F95" s="17"/>
      <c r="G95" s="17"/>
      <c r="H95" s="17"/>
      <c r="I95" s="17"/>
      <c r="J95" s="17"/>
      <c r="Z95" s="83"/>
    </row>
    <row r="96" spans="1:29" ht="45" customHeight="1">
      <c r="B96" s="17"/>
      <c r="C96" s="17"/>
      <c r="D96" s="17"/>
      <c r="E96" s="17"/>
      <c r="F96" s="17"/>
      <c r="G96" s="17"/>
      <c r="H96" s="17"/>
      <c r="I96" s="17"/>
      <c r="J96" s="17"/>
      <c r="Z96" s="83"/>
    </row>
    <row r="97" spans="1:29" ht="45" customHeight="1">
      <c r="B97" s="17"/>
      <c r="C97" s="17"/>
      <c r="D97" s="17"/>
      <c r="E97" s="17"/>
      <c r="F97" s="17"/>
      <c r="G97" s="17"/>
      <c r="H97" s="17"/>
      <c r="I97" s="17"/>
      <c r="J97" s="17"/>
      <c r="Z97" s="83"/>
    </row>
    <row r="98" spans="1:29" ht="45" customHeight="1">
      <c r="B98" s="17"/>
      <c r="C98" s="17"/>
      <c r="D98" s="17"/>
      <c r="E98" s="17"/>
      <c r="F98" s="17"/>
      <c r="G98" s="17"/>
      <c r="H98" s="17"/>
      <c r="I98" s="17"/>
      <c r="J98" s="17"/>
      <c r="Z98" s="83"/>
    </row>
    <row r="99" spans="1:29" ht="45" customHeight="1">
      <c r="B99" s="17"/>
      <c r="C99" s="17"/>
      <c r="D99" s="17"/>
      <c r="E99" s="17"/>
      <c r="F99" s="17"/>
      <c r="G99" s="17"/>
      <c r="H99" s="17"/>
      <c r="I99" s="17"/>
      <c r="J99" s="17"/>
      <c r="Z99" s="83"/>
    </row>
    <row r="100" spans="1:29" ht="45" customHeight="1">
      <c r="B100" s="17"/>
      <c r="C100" s="17"/>
      <c r="D100" s="17"/>
      <c r="E100" s="17"/>
      <c r="F100" s="17"/>
      <c r="G100" s="17"/>
      <c r="H100" s="17"/>
      <c r="I100" s="17"/>
      <c r="J100" s="17"/>
      <c r="Z100" s="83"/>
    </row>
    <row r="101" spans="1:29" ht="45" customHeight="1">
      <c r="B101" s="17"/>
      <c r="C101" s="17"/>
      <c r="D101" s="17"/>
      <c r="E101" s="17"/>
      <c r="F101" s="17"/>
      <c r="G101" s="17"/>
      <c r="H101" s="17"/>
      <c r="I101" s="17"/>
      <c r="J101" s="17"/>
      <c r="Z101" s="83"/>
    </row>
    <row r="102" spans="1:29" ht="45" customHeight="1">
      <c r="B102" s="17"/>
      <c r="C102" s="17"/>
      <c r="D102" s="17"/>
      <c r="E102" s="17"/>
      <c r="F102" s="17"/>
      <c r="G102" s="17"/>
      <c r="H102" s="17"/>
      <c r="I102" s="17"/>
      <c r="J102" s="17"/>
      <c r="Z102" s="83"/>
    </row>
    <row r="103" spans="1:29" ht="45" customHeight="1">
      <c r="B103" s="17"/>
      <c r="C103" s="17"/>
      <c r="D103" s="17"/>
      <c r="E103" s="17"/>
      <c r="F103" s="17"/>
      <c r="G103" s="17"/>
      <c r="H103" s="17"/>
      <c r="I103" s="17"/>
      <c r="J103" s="17"/>
      <c r="Z103" s="83"/>
    </row>
    <row r="104" spans="1:29" s="61" customFormat="1" ht="4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83"/>
      <c r="AA104" s="17"/>
      <c r="AB104" s="17"/>
      <c r="AC104" s="17"/>
    </row>
    <row r="105" spans="1:29" s="61" customFormat="1" ht="4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83"/>
      <c r="AA105" s="17"/>
      <c r="AB105" s="17"/>
      <c r="AC105" s="17"/>
    </row>
    <row r="106" spans="1:29" s="61" customFormat="1" ht="4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83"/>
      <c r="AA106" s="17"/>
      <c r="AB106" s="17"/>
      <c r="AC106" s="17"/>
    </row>
    <row r="107" spans="1:29" s="61" customFormat="1" ht="4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83"/>
      <c r="AA107" s="17"/>
      <c r="AB107" s="17"/>
      <c r="AC107" s="17"/>
    </row>
    <row r="108" spans="1:29" s="61" customFormat="1" ht="4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83"/>
      <c r="AA108" s="17"/>
      <c r="AB108" s="17"/>
      <c r="AC108" s="17"/>
    </row>
    <row r="109" spans="1:29" s="61" customFormat="1" ht="4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83"/>
      <c r="AA109" s="17"/>
      <c r="AB109" s="17"/>
      <c r="AC109" s="17"/>
    </row>
    <row r="110" spans="1:29" s="61" customFormat="1" ht="4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83"/>
      <c r="AA110" s="17"/>
      <c r="AB110" s="17"/>
      <c r="AC110" s="17"/>
    </row>
    <row r="111" spans="1:29" s="61" customFormat="1" ht="4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83"/>
      <c r="AA111" s="17"/>
      <c r="AB111" s="17"/>
      <c r="AC111" s="17"/>
    </row>
    <row r="112" spans="1:29" s="61" customFormat="1" ht="4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83"/>
      <c r="AA112" s="17"/>
      <c r="AB112" s="17"/>
      <c r="AC112" s="17"/>
    </row>
    <row r="113" spans="1:29" s="61" customFormat="1" ht="4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83"/>
      <c r="AA113" s="17"/>
      <c r="AB113" s="17"/>
      <c r="AC113" s="17"/>
    </row>
    <row r="114" spans="1:29" s="61" customFormat="1" ht="4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83"/>
      <c r="AA114" s="17"/>
      <c r="AB114" s="17"/>
      <c r="AC114" s="17"/>
    </row>
    <row r="115" spans="1:29" s="61" customFormat="1" ht="4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83"/>
      <c r="AA115" s="17"/>
      <c r="AB115" s="17"/>
      <c r="AC115" s="17"/>
    </row>
    <row r="116" spans="1:29" s="61" customFormat="1" ht="4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83"/>
      <c r="AA116" s="17"/>
      <c r="AB116" s="17"/>
      <c r="AC116" s="17"/>
    </row>
    <row r="117" spans="1:29" s="61" customFormat="1" ht="4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83"/>
      <c r="AA117" s="17"/>
      <c r="AB117" s="17"/>
      <c r="AC117" s="17"/>
    </row>
    <row r="118" spans="1:29" s="61" customFormat="1" ht="4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83"/>
      <c r="AA118" s="17"/>
      <c r="AB118" s="17"/>
      <c r="AC118" s="17"/>
    </row>
    <row r="119" spans="1:29" s="61" customFormat="1" ht="4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83"/>
      <c r="AA119" s="17"/>
      <c r="AB119" s="17"/>
      <c r="AC119" s="17"/>
    </row>
    <row r="120" spans="1:29" s="61" customFormat="1" ht="4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83"/>
      <c r="AA120" s="17"/>
      <c r="AB120" s="17"/>
      <c r="AC120" s="17"/>
    </row>
    <row r="121" spans="1:29" s="61" customFormat="1" ht="4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83"/>
      <c r="AA121" s="17"/>
      <c r="AB121" s="17"/>
      <c r="AC121" s="17"/>
    </row>
    <row r="122" spans="1:29" s="61" customFormat="1" ht="4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83"/>
      <c r="AA122" s="17"/>
      <c r="AB122" s="17"/>
      <c r="AC122" s="17"/>
    </row>
    <row r="123" spans="1:29" s="61" customFormat="1" ht="4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83"/>
      <c r="AA123" s="17"/>
      <c r="AB123" s="17"/>
      <c r="AC123" s="17"/>
    </row>
    <row r="124" spans="1:29" s="61" customFormat="1" ht="4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83"/>
      <c r="AA124" s="17"/>
      <c r="AB124" s="17"/>
      <c r="AC124" s="17"/>
    </row>
    <row r="125" spans="1:29" s="61" customFormat="1" ht="4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83"/>
      <c r="AA125" s="17"/>
      <c r="AB125" s="17"/>
      <c r="AC125" s="17"/>
    </row>
    <row r="126" spans="1:29" s="61" customFormat="1" ht="4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83"/>
      <c r="AA126" s="17"/>
      <c r="AB126" s="17"/>
      <c r="AC126" s="17"/>
    </row>
    <row r="127" spans="1:29" s="61" customFormat="1" ht="4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83"/>
      <c r="AA127" s="17"/>
      <c r="AB127" s="17"/>
      <c r="AC127" s="17"/>
    </row>
    <row r="128" spans="1:29" s="61" customFormat="1" ht="4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83"/>
      <c r="AA128" s="17"/>
      <c r="AB128" s="17"/>
      <c r="AC128" s="17"/>
    </row>
    <row r="129" spans="1:29" s="61" customFormat="1" ht="4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83"/>
      <c r="AA129" s="17"/>
      <c r="AB129" s="17"/>
      <c r="AC129" s="17"/>
    </row>
    <row r="130" spans="1:29" s="61" customFormat="1" ht="4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83"/>
      <c r="AA130" s="17"/>
      <c r="AB130" s="17"/>
      <c r="AC130" s="17"/>
    </row>
    <row r="131" spans="1:29" s="61" customFormat="1" ht="4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83"/>
      <c r="AA131" s="17"/>
      <c r="AB131" s="17"/>
      <c r="AC131" s="17"/>
    </row>
    <row r="132" spans="1:29" s="61" customFormat="1" ht="4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83"/>
      <c r="AA132" s="17"/>
      <c r="AB132" s="17"/>
      <c r="AC132" s="17"/>
    </row>
    <row r="133" spans="1:29" s="61" customFormat="1" ht="4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83"/>
      <c r="AA133" s="17"/>
      <c r="AB133" s="17"/>
      <c r="AC133" s="17"/>
    </row>
    <row r="134" spans="1:29" s="61" customFormat="1" ht="4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83"/>
      <c r="AA134" s="17"/>
      <c r="AB134" s="17"/>
      <c r="AC134" s="17"/>
    </row>
    <row r="135" spans="1:29" s="61" customFormat="1" ht="4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83"/>
      <c r="AA135" s="17"/>
      <c r="AB135" s="17"/>
      <c r="AC135" s="17"/>
    </row>
    <row r="136" spans="1:29" s="61" customFormat="1" ht="4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83"/>
      <c r="AA136" s="17"/>
      <c r="AB136" s="17"/>
      <c r="AC136" s="17"/>
    </row>
    <row r="137" spans="1:29" s="61" customFormat="1" ht="4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83"/>
      <c r="AA137" s="17"/>
      <c r="AB137" s="17"/>
      <c r="AC137" s="17"/>
    </row>
    <row r="138" spans="1:29" s="61" customFormat="1" ht="4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83"/>
      <c r="AA138" s="17"/>
      <c r="AB138" s="17"/>
      <c r="AC138" s="17"/>
    </row>
    <row r="139" spans="1:29" s="61" customFormat="1" ht="4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83"/>
      <c r="AA139" s="17"/>
      <c r="AB139" s="17"/>
      <c r="AC139" s="17"/>
    </row>
    <row r="140" spans="1:29" s="61" customFormat="1" ht="4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83"/>
      <c r="AA140" s="17"/>
      <c r="AB140" s="17"/>
      <c r="AC140" s="17"/>
    </row>
    <row r="141" spans="1:29" s="61" customFormat="1" ht="4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83"/>
      <c r="AA141" s="17"/>
      <c r="AB141" s="17"/>
      <c r="AC141" s="17"/>
    </row>
    <row r="142" spans="1:29" s="61" customFormat="1" ht="4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83"/>
      <c r="AA142" s="17"/>
      <c r="AB142" s="17"/>
      <c r="AC142" s="17"/>
    </row>
    <row r="143" spans="1:29" s="61" customFormat="1" ht="4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83"/>
      <c r="AA143" s="17"/>
      <c r="AB143" s="17"/>
      <c r="AC143" s="17"/>
    </row>
    <row r="144" spans="1:29" s="61" customFormat="1" ht="4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83"/>
      <c r="AA144" s="17"/>
      <c r="AB144" s="17"/>
      <c r="AC144" s="17"/>
    </row>
    <row r="145" spans="1:29" s="61" customFormat="1" ht="4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83"/>
      <c r="AA145" s="17"/>
      <c r="AB145" s="17"/>
      <c r="AC145" s="17"/>
    </row>
    <row r="146" spans="1:29" s="61" customFormat="1" ht="4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83"/>
      <c r="AA146" s="17"/>
      <c r="AB146" s="17"/>
      <c r="AC146" s="17"/>
    </row>
    <row r="147" spans="1:29" s="61" customFormat="1" ht="45" customHeight="1">
      <c r="A147" s="75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83"/>
      <c r="AA147" s="17"/>
      <c r="AB147" s="17"/>
      <c r="AC147" s="17"/>
    </row>
    <row r="148" spans="1:29" s="61" customFormat="1" ht="45" customHeight="1">
      <c r="A148" s="75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83"/>
      <c r="AA148" s="17"/>
      <c r="AB148" s="17"/>
      <c r="AC148" s="17"/>
    </row>
    <row r="149" spans="1:29" s="61" customFormat="1" ht="45" customHeight="1">
      <c r="A149" s="75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83"/>
      <c r="AA149" s="17"/>
      <c r="AB149" s="17"/>
      <c r="AC149" s="17"/>
    </row>
    <row r="150" spans="1:29" s="61" customFormat="1" ht="45" customHeight="1">
      <c r="A150" s="75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83"/>
      <c r="AA150" s="17"/>
      <c r="AB150" s="17"/>
      <c r="AC150" s="17"/>
    </row>
    <row r="151" spans="1:29" s="61" customFormat="1" ht="45" customHeight="1">
      <c r="A151" s="75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83"/>
      <c r="AA151" s="17"/>
      <c r="AB151" s="17"/>
      <c r="AC151" s="17"/>
    </row>
    <row r="152" spans="1:29" s="61" customFormat="1" ht="45" customHeight="1">
      <c r="A152" s="75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83"/>
      <c r="AA152" s="17"/>
      <c r="AB152" s="17"/>
      <c r="AC152" s="17"/>
    </row>
    <row r="153" spans="1:29" s="61" customFormat="1" ht="45" customHeight="1">
      <c r="A153" s="75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83"/>
      <c r="AA153" s="17"/>
      <c r="AB153" s="17"/>
      <c r="AC153" s="17"/>
    </row>
    <row r="154" spans="1:29" s="61" customFormat="1" ht="45" customHeight="1">
      <c r="A154" s="75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83"/>
      <c r="AA154" s="17"/>
      <c r="AB154" s="17"/>
      <c r="AC154" s="17"/>
    </row>
    <row r="155" spans="1:29" s="61" customFormat="1" ht="45" customHeight="1">
      <c r="A155" s="75"/>
      <c r="B155" s="72"/>
      <c r="C155" s="75"/>
      <c r="D155" s="72"/>
      <c r="E155" s="75"/>
      <c r="F155" s="72"/>
      <c r="G155" s="75"/>
      <c r="H155" s="72"/>
      <c r="I155" s="75"/>
      <c r="J155" s="72"/>
      <c r="K155" s="75"/>
      <c r="L155" s="75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3"/>
      <c r="X155" s="72"/>
      <c r="Y155" s="72"/>
      <c r="Z155" s="84"/>
    </row>
    <row r="156" spans="1:29" s="61" customFormat="1" ht="45" customHeight="1">
      <c r="A156" s="75"/>
      <c r="B156" s="72"/>
      <c r="C156" s="75"/>
      <c r="D156" s="72"/>
      <c r="E156" s="75"/>
      <c r="F156" s="72"/>
      <c r="G156" s="75"/>
      <c r="H156" s="72"/>
      <c r="I156" s="75"/>
      <c r="J156" s="72"/>
      <c r="K156" s="75"/>
      <c r="L156" s="75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3"/>
      <c r="X156" s="72"/>
      <c r="Y156" s="72"/>
      <c r="Z156" s="84"/>
    </row>
    <row r="157" spans="1:29" s="61" customFormat="1" ht="45" customHeight="1">
      <c r="A157" s="75"/>
      <c r="B157" s="72"/>
      <c r="C157" s="75"/>
      <c r="D157" s="72"/>
      <c r="E157" s="75"/>
      <c r="F157" s="72"/>
      <c r="G157" s="75"/>
      <c r="H157" s="72"/>
      <c r="I157" s="75"/>
      <c r="J157" s="72"/>
      <c r="K157" s="75"/>
      <c r="L157" s="75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3"/>
      <c r="X157" s="72"/>
      <c r="Y157" s="72"/>
      <c r="Z157" s="84"/>
    </row>
    <row r="158" spans="1:29" s="64" customFormat="1" ht="45" customHeight="1">
      <c r="A158" s="75"/>
      <c r="B158" s="72"/>
      <c r="C158" s="75"/>
      <c r="D158" s="72"/>
      <c r="E158" s="75"/>
      <c r="F158" s="72"/>
      <c r="G158" s="75"/>
      <c r="H158" s="72"/>
      <c r="I158" s="75"/>
      <c r="J158" s="72"/>
      <c r="K158" s="75"/>
      <c r="L158" s="76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3"/>
      <c r="X158" s="72"/>
      <c r="Y158" s="72"/>
      <c r="Z158" s="84"/>
    </row>
    <row r="159" spans="1:29" s="61" customFormat="1" ht="45" customHeight="1">
      <c r="A159" s="75"/>
      <c r="B159" s="72"/>
      <c r="C159" s="75"/>
      <c r="D159" s="72"/>
      <c r="E159" s="75"/>
      <c r="F159" s="72"/>
      <c r="G159" s="75"/>
      <c r="H159" s="72"/>
      <c r="I159" s="75"/>
      <c r="J159" s="72"/>
      <c r="K159" s="75"/>
      <c r="L159" s="71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3"/>
      <c r="X159" s="72"/>
      <c r="Y159" s="72"/>
      <c r="Z159" s="84"/>
    </row>
    <row r="160" spans="1:29" s="61" customFormat="1" ht="45" customHeight="1">
      <c r="A160" s="75"/>
      <c r="B160" s="72"/>
      <c r="C160" s="75"/>
      <c r="D160" s="72"/>
      <c r="E160" s="75"/>
      <c r="F160" s="72"/>
      <c r="G160" s="75"/>
      <c r="H160" s="72"/>
      <c r="I160" s="75"/>
      <c r="J160" s="72"/>
      <c r="K160" s="75"/>
      <c r="L160" s="75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3"/>
      <c r="X160" s="72"/>
      <c r="Y160" s="72"/>
      <c r="Z160" s="84"/>
    </row>
    <row r="161" spans="1:26" s="61" customFormat="1" ht="45" customHeight="1">
      <c r="A161" s="75"/>
      <c r="B161" s="72"/>
      <c r="C161" s="75"/>
      <c r="D161" s="72"/>
      <c r="E161" s="75"/>
      <c r="F161" s="72"/>
      <c r="G161" s="75"/>
      <c r="H161" s="72"/>
      <c r="I161" s="75"/>
      <c r="J161" s="72"/>
      <c r="K161" s="75"/>
      <c r="L161" s="75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3"/>
      <c r="X161" s="72"/>
      <c r="Y161" s="72"/>
      <c r="Z161" s="84"/>
    </row>
    <row r="162" spans="1:26" s="61" customFormat="1" ht="45" customHeight="1">
      <c r="A162" s="75"/>
      <c r="B162" s="72"/>
      <c r="C162" s="75"/>
      <c r="D162" s="72"/>
      <c r="E162" s="75"/>
      <c r="F162" s="72"/>
      <c r="G162" s="75"/>
      <c r="H162" s="72"/>
      <c r="I162" s="75"/>
      <c r="J162" s="72"/>
      <c r="K162" s="75"/>
      <c r="L162" s="75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3"/>
      <c r="X162" s="72"/>
      <c r="Y162" s="72"/>
      <c r="Z162" s="84"/>
    </row>
    <row r="163" spans="1:26" s="61" customFormat="1" ht="45" customHeight="1">
      <c r="A163" s="75"/>
      <c r="B163" s="72"/>
      <c r="C163" s="75"/>
      <c r="D163" s="72"/>
      <c r="E163" s="75"/>
      <c r="F163" s="72"/>
      <c r="G163" s="75"/>
      <c r="H163" s="72"/>
      <c r="I163" s="75"/>
      <c r="J163" s="72"/>
      <c r="K163" s="75"/>
      <c r="L163" s="75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3"/>
      <c r="X163" s="72"/>
      <c r="Y163" s="72"/>
      <c r="Z163" s="84"/>
    </row>
    <row r="164" spans="1:26" s="61" customFormat="1" ht="45" customHeight="1">
      <c r="A164" s="75"/>
      <c r="B164" s="72"/>
      <c r="C164" s="75"/>
      <c r="D164" s="72"/>
      <c r="E164" s="75"/>
      <c r="F164" s="72"/>
      <c r="G164" s="75"/>
      <c r="H164" s="72"/>
      <c r="I164" s="75"/>
      <c r="J164" s="72"/>
      <c r="K164" s="75"/>
      <c r="L164" s="75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3"/>
      <c r="X164" s="72"/>
      <c r="Y164" s="72"/>
      <c r="Z164" s="84"/>
    </row>
    <row r="165" spans="1:26" s="61" customFormat="1" ht="45" customHeight="1">
      <c r="A165" s="75"/>
      <c r="B165" s="72"/>
      <c r="C165" s="75"/>
      <c r="D165" s="72"/>
      <c r="E165" s="75"/>
      <c r="F165" s="72"/>
      <c r="G165" s="75"/>
      <c r="H165" s="72"/>
      <c r="I165" s="75"/>
      <c r="J165" s="72"/>
      <c r="K165" s="75"/>
      <c r="L165" s="75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3"/>
      <c r="X165" s="72"/>
      <c r="Y165" s="72"/>
      <c r="Z165" s="84"/>
    </row>
    <row r="166" spans="1:26" s="61" customFormat="1" ht="45" customHeight="1">
      <c r="A166" s="75"/>
      <c r="B166" s="72"/>
      <c r="C166" s="75"/>
      <c r="D166" s="72"/>
      <c r="E166" s="75"/>
      <c r="F166" s="72"/>
      <c r="G166" s="75"/>
      <c r="H166" s="72"/>
      <c r="I166" s="75"/>
      <c r="J166" s="72"/>
      <c r="K166" s="75"/>
      <c r="L166" s="75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3"/>
      <c r="X166" s="72"/>
      <c r="Y166" s="72"/>
      <c r="Z166" s="84"/>
    </row>
    <row r="167" spans="1:26" s="61" customFormat="1" ht="45" customHeight="1">
      <c r="A167" s="75"/>
      <c r="B167" s="72"/>
      <c r="C167" s="75"/>
      <c r="D167" s="72"/>
      <c r="E167" s="75"/>
      <c r="F167" s="72"/>
      <c r="G167" s="75"/>
      <c r="H167" s="72"/>
      <c r="I167" s="75"/>
      <c r="J167" s="72"/>
      <c r="K167" s="75"/>
      <c r="L167" s="75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3"/>
      <c r="X167" s="72"/>
      <c r="Y167" s="72"/>
      <c r="Z167" s="84"/>
    </row>
    <row r="168" spans="1:26" s="61" customFormat="1" ht="45" customHeight="1">
      <c r="A168" s="75"/>
      <c r="B168" s="72"/>
      <c r="C168" s="75"/>
      <c r="D168" s="72"/>
      <c r="E168" s="75"/>
      <c r="F168" s="72"/>
      <c r="G168" s="75"/>
      <c r="H168" s="72"/>
      <c r="I168" s="75"/>
      <c r="J168" s="72"/>
      <c r="K168" s="75"/>
      <c r="L168" s="71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3"/>
      <c r="X168" s="72"/>
      <c r="Y168" s="72"/>
      <c r="Z168" s="84"/>
    </row>
    <row r="169" spans="1:26" s="61" customFormat="1" ht="45" customHeight="1">
      <c r="A169" s="75"/>
      <c r="B169" s="72"/>
      <c r="C169" s="75"/>
      <c r="D169" s="72"/>
      <c r="E169" s="75"/>
      <c r="F169" s="72"/>
      <c r="G169" s="75"/>
      <c r="H169" s="72"/>
      <c r="I169" s="75"/>
      <c r="J169" s="72"/>
      <c r="K169" s="75"/>
      <c r="L169" s="75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3"/>
      <c r="X169" s="72"/>
      <c r="Y169" s="72"/>
      <c r="Z169" s="84"/>
    </row>
    <row r="170" spans="1:26" s="61" customFormat="1" ht="45" customHeight="1">
      <c r="A170" s="75"/>
      <c r="B170" s="72"/>
      <c r="C170" s="75"/>
      <c r="D170" s="72"/>
      <c r="E170" s="75"/>
      <c r="F170" s="72"/>
      <c r="G170" s="75"/>
      <c r="H170" s="72"/>
      <c r="I170" s="75"/>
      <c r="J170" s="72"/>
      <c r="K170" s="75"/>
      <c r="L170" s="71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3"/>
      <c r="X170" s="72"/>
      <c r="Y170" s="72"/>
      <c r="Z170" s="84"/>
    </row>
    <row r="171" spans="1:26" s="61" customFormat="1" ht="45" customHeight="1">
      <c r="A171" s="75"/>
      <c r="B171" s="72"/>
      <c r="C171" s="75"/>
      <c r="D171" s="72"/>
      <c r="E171" s="75"/>
      <c r="F171" s="72"/>
      <c r="G171" s="75"/>
      <c r="H171" s="72"/>
      <c r="I171" s="75"/>
      <c r="J171" s="72"/>
      <c r="K171" s="75"/>
      <c r="L171" s="75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3"/>
      <c r="X171" s="72"/>
      <c r="Y171" s="72"/>
      <c r="Z171" s="84"/>
    </row>
    <row r="172" spans="1:26" s="61" customFormat="1" ht="45" customHeight="1">
      <c r="A172" s="75"/>
      <c r="B172" s="72"/>
      <c r="C172" s="75"/>
      <c r="D172" s="72"/>
      <c r="E172" s="75"/>
      <c r="F172" s="72"/>
      <c r="G172" s="75"/>
      <c r="H172" s="72"/>
      <c r="I172" s="75"/>
      <c r="J172" s="72"/>
      <c r="K172" s="75"/>
      <c r="L172" s="75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3"/>
      <c r="X172" s="72"/>
      <c r="Y172" s="72"/>
      <c r="Z172" s="84"/>
    </row>
    <row r="173" spans="1:26" s="61" customFormat="1" ht="45" customHeight="1">
      <c r="A173" s="75"/>
      <c r="B173" s="72"/>
      <c r="C173" s="75"/>
      <c r="D173" s="72"/>
      <c r="E173" s="75"/>
      <c r="F173" s="72"/>
      <c r="G173" s="75"/>
      <c r="H173" s="72"/>
      <c r="I173" s="75"/>
      <c r="J173" s="72"/>
      <c r="K173" s="75"/>
      <c r="L173" s="75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3"/>
      <c r="X173" s="72"/>
      <c r="Y173" s="72"/>
      <c r="Z173" s="84"/>
    </row>
    <row r="174" spans="1:26" s="61" customFormat="1" ht="45" customHeight="1">
      <c r="A174" s="75"/>
      <c r="B174" s="72"/>
      <c r="C174" s="75"/>
      <c r="D174" s="72"/>
      <c r="E174" s="75"/>
      <c r="F174" s="72"/>
      <c r="G174" s="75"/>
      <c r="H174" s="72"/>
      <c r="I174" s="75"/>
      <c r="J174" s="72"/>
      <c r="K174" s="75"/>
      <c r="L174" s="75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3"/>
      <c r="X174" s="72"/>
      <c r="Y174" s="72"/>
      <c r="Z174" s="84"/>
    </row>
    <row r="175" spans="1:26" s="61" customFormat="1" ht="45" customHeight="1">
      <c r="A175" s="75"/>
      <c r="B175" s="72"/>
      <c r="C175" s="75"/>
      <c r="D175" s="72"/>
      <c r="E175" s="75"/>
      <c r="F175" s="72"/>
      <c r="G175" s="75"/>
      <c r="H175" s="72"/>
      <c r="I175" s="75"/>
      <c r="J175" s="72"/>
      <c r="K175" s="75"/>
      <c r="L175" s="75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3"/>
      <c r="X175" s="72"/>
      <c r="Y175" s="72"/>
      <c r="Z175" s="84"/>
    </row>
    <row r="176" spans="1:26" s="61" customFormat="1" ht="45" customHeight="1">
      <c r="A176" s="75"/>
      <c r="B176" s="72"/>
      <c r="C176" s="75"/>
      <c r="D176" s="72"/>
      <c r="E176" s="75"/>
      <c r="F176" s="72"/>
      <c r="G176" s="75"/>
      <c r="H176" s="72"/>
      <c r="I176" s="75"/>
      <c r="J176" s="72"/>
      <c r="K176" s="75"/>
      <c r="L176" s="71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3"/>
      <c r="X176" s="72"/>
      <c r="Y176" s="72"/>
      <c r="Z176" s="84"/>
    </row>
    <row r="177" spans="1:522" s="61" customFormat="1" ht="45" customHeight="1">
      <c r="A177" s="75"/>
      <c r="B177" s="72"/>
      <c r="C177" s="75"/>
      <c r="D177" s="72"/>
      <c r="E177" s="75"/>
      <c r="F177" s="72"/>
      <c r="G177" s="75"/>
      <c r="H177" s="72"/>
      <c r="I177" s="75"/>
      <c r="J177" s="72"/>
      <c r="K177" s="75"/>
      <c r="L177" s="75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3"/>
      <c r="X177" s="72"/>
      <c r="Y177" s="72"/>
      <c r="Z177" s="84"/>
    </row>
    <row r="178" spans="1:522" s="61" customFormat="1" ht="45" customHeight="1">
      <c r="A178" s="75"/>
      <c r="B178" s="72"/>
      <c r="C178" s="75"/>
      <c r="D178" s="72"/>
      <c r="E178" s="75"/>
      <c r="F178" s="72"/>
      <c r="G178" s="75"/>
      <c r="H178" s="72"/>
      <c r="I178" s="75"/>
      <c r="J178" s="72"/>
      <c r="K178" s="75"/>
      <c r="L178" s="75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3"/>
      <c r="X178" s="72"/>
      <c r="Y178" s="72"/>
      <c r="Z178" s="84"/>
    </row>
    <row r="179" spans="1:522" s="61" customFormat="1" ht="45" customHeight="1">
      <c r="A179" s="75"/>
      <c r="B179" s="72"/>
      <c r="C179" s="75"/>
      <c r="D179" s="72"/>
      <c r="E179" s="75"/>
      <c r="F179" s="72"/>
      <c r="G179" s="75"/>
      <c r="H179" s="72"/>
      <c r="I179" s="75"/>
      <c r="J179" s="72"/>
      <c r="K179" s="75"/>
      <c r="L179" s="75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3"/>
      <c r="X179" s="72"/>
      <c r="Y179" s="72"/>
      <c r="Z179" s="84"/>
    </row>
    <row r="180" spans="1:522" s="61" customFormat="1" ht="45" customHeight="1">
      <c r="A180" s="75"/>
      <c r="B180" s="72"/>
      <c r="C180" s="75"/>
      <c r="D180" s="72"/>
      <c r="E180" s="75"/>
      <c r="F180" s="72"/>
      <c r="G180" s="75"/>
      <c r="H180" s="72"/>
      <c r="I180" s="75"/>
      <c r="J180" s="72"/>
      <c r="K180" s="75"/>
      <c r="L180" s="75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3"/>
      <c r="X180" s="72"/>
      <c r="Y180" s="72"/>
      <c r="Z180" s="84"/>
    </row>
    <row r="181" spans="1:522" ht="45" customHeight="1">
      <c r="A181" s="75"/>
      <c r="B181" s="72"/>
      <c r="C181" s="75"/>
      <c r="D181" s="72"/>
      <c r="E181" s="75"/>
      <c r="F181" s="72"/>
      <c r="G181" s="75"/>
      <c r="H181" s="72"/>
      <c r="I181" s="75"/>
      <c r="J181" s="72"/>
      <c r="K181" s="75"/>
      <c r="L181" s="71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3"/>
      <c r="X181" s="72"/>
      <c r="Y181" s="72"/>
      <c r="Z181" s="84"/>
    </row>
    <row r="182" spans="1:522" ht="45" customHeight="1">
      <c r="A182" s="75"/>
      <c r="B182" s="72"/>
      <c r="C182" s="75"/>
      <c r="D182" s="72"/>
      <c r="E182" s="75"/>
      <c r="F182" s="72"/>
      <c r="G182" s="75"/>
      <c r="H182" s="72"/>
      <c r="I182" s="75"/>
      <c r="J182" s="72"/>
      <c r="K182" s="75"/>
      <c r="L182" s="75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3"/>
      <c r="X182" s="72"/>
      <c r="Y182" s="72"/>
      <c r="Z182" s="84"/>
    </row>
    <row r="183" spans="1:522" ht="45" customHeight="1">
      <c r="A183" s="75"/>
      <c r="B183" s="72"/>
      <c r="C183" s="75"/>
      <c r="D183" s="72"/>
      <c r="E183" s="75"/>
      <c r="F183" s="72"/>
      <c r="G183" s="75"/>
      <c r="H183" s="72"/>
      <c r="I183" s="75"/>
      <c r="J183" s="72"/>
      <c r="K183" s="75"/>
      <c r="L183" s="75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3"/>
      <c r="X183" s="72"/>
      <c r="Y183" s="72"/>
      <c r="Z183" s="84"/>
    </row>
    <row r="184" spans="1:522" s="38" customFormat="1" ht="45" customHeight="1">
      <c r="A184" s="75"/>
      <c r="B184" s="72"/>
      <c r="C184" s="75"/>
      <c r="D184" s="72"/>
      <c r="E184" s="75"/>
      <c r="F184" s="72"/>
      <c r="G184" s="75"/>
      <c r="H184" s="72"/>
      <c r="I184" s="75"/>
      <c r="J184" s="72"/>
      <c r="K184" s="75"/>
      <c r="L184" s="77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3"/>
      <c r="X184" s="72"/>
      <c r="Y184" s="72"/>
      <c r="Z184" s="84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60"/>
      <c r="AT184" s="60"/>
      <c r="AU184" s="60"/>
      <c r="AV184" s="60"/>
      <c r="AW184" s="60"/>
      <c r="AX184" s="60"/>
      <c r="AY184" s="60"/>
      <c r="AZ184" s="60"/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0"/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0"/>
      <c r="CS184" s="60"/>
      <c r="CT184" s="60"/>
      <c r="CU184" s="60"/>
      <c r="CV184" s="60"/>
      <c r="CW184" s="60"/>
      <c r="CX184" s="60"/>
      <c r="CY184" s="60"/>
      <c r="CZ184" s="60"/>
      <c r="DA184" s="60"/>
      <c r="DB184" s="60"/>
      <c r="DC184" s="60"/>
      <c r="DD184" s="60"/>
      <c r="DE184" s="60"/>
      <c r="DF184" s="60"/>
      <c r="DG184" s="60"/>
      <c r="DH184" s="60"/>
      <c r="DI184" s="60"/>
      <c r="DJ184" s="60"/>
      <c r="DK184" s="60"/>
      <c r="DL184" s="60"/>
      <c r="DM184" s="60"/>
      <c r="DN184" s="60"/>
      <c r="DO184" s="60"/>
      <c r="DP184" s="60"/>
      <c r="DQ184" s="60"/>
      <c r="DR184" s="60"/>
      <c r="DS184" s="60"/>
      <c r="DT184" s="60"/>
      <c r="DU184" s="60"/>
      <c r="DV184" s="60"/>
      <c r="DW184" s="60"/>
      <c r="DX184" s="60"/>
      <c r="DY184" s="60"/>
      <c r="DZ184" s="60"/>
      <c r="EA184" s="60"/>
      <c r="EB184" s="60"/>
      <c r="EC184" s="60"/>
      <c r="ED184" s="60"/>
      <c r="EE184" s="60"/>
      <c r="EF184" s="60"/>
      <c r="EG184" s="60"/>
      <c r="EH184" s="60"/>
      <c r="EI184" s="60"/>
      <c r="EJ184" s="60"/>
      <c r="EK184" s="60"/>
      <c r="EL184" s="60"/>
      <c r="EM184" s="60"/>
      <c r="EN184" s="60"/>
      <c r="EO184" s="60"/>
      <c r="EP184" s="60"/>
      <c r="EQ184" s="60"/>
      <c r="ER184" s="60"/>
      <c r="ES184" s="60"/>
      <c r="ET184" s="60"/>
      <c r="EU184" s="60"/>
      <c r="EV184" s="60"/>
      <c r="EW184" s="60"/>
      <c r="EX184" s="60"/>
      <c r="EY184" s="60"/>
      <c r="EZ184" s="60"/>
      <c r="FA184" s="60"/>
      <c r="FB184" s="60"/>
      <c r="FC184" s="60"/>
      <c r="FD184" s="60"/>
      <c r="FE184" s="60"/>
      <c r="FF184" s="60"/>
      <c r="FG184" s="60"/>
      <c r="FH184" s="60"/>
      <c r="FI184" s="60"/>
      <c r="FJ184" s="60"/>
      <c r="FK184" s="60"/>
      <c r="FL184" s="60"/>
      <c r="FM184" s="60"/>
      <c r="FN184" s="60"/>
      <c r="FO184" s="60"/>
      <c r="FP184" s="60"/>
      <c r="FQ184" s="60"/>
      <c r="FR184" s="60"/>
      <c r="FS184" s="60"/>
      <c r="FT184" s="60"/>
      <c r="FU184" s="60"/>
      <c r="FV184" s="60"/>
      <c r="FW184" s="60"/>
      <c r="FX184" s="60"/>
      <c r="FY184" s="60"/>
      <c r="FZ184" s="60"/>
      <c r="GA184" s="60"/>
      <c r="GB184" s="60"/>
      <c r="GC184" s="60"/>
      <c r="GD184" s="60"/>
      <c r="GE184" s="60"/>
      <c r="GF184" s="60"/>
      <c r="GG184" s="60"/>
      <c r="GH184" s="60"/>
      <c r="GI184" s="60"/>
      <c r="GJ184" s="60"/>
      <c r="GK184" s="60"/>
      <c r="GL184" s="60"/>
      <c r="GM184" s="60"/>
      <c r="GN184" s="60"/>
      <c r="GO184" s="60"/>
      <c r="GP184" s="60"/>
      <c r="GQ184" s="60"/>
      <c r="GR184" s="60"/>
      <c r="GS184" s="60"/>
      <c r="GT184" s="60"/>
      <c r="GU184" s="60"/>
      <c r="GV184" s="60"/>
      <c r="GW184" s="60"/>
      <c r="GX184" s="60"/>
      <c r="GY184" s="60"/>
      <c r="GZ184" s="60"/>
      <c r="HA184" s="60"/>
      <c r="HB184" s="60"/>
      <c r="HC184" s="60"/>
      <c r="HD184" s="60"/>
      <c r="HE184" s="60"/>
      <c r="HF184" s="60"/>
      <c r="HG184" s="60"/>
      <c r="HH184" s="60"/>
      <c r="HI184" s="60"/>
      <c r="HJ184" s="60"/>
      <c r="HK184" s="60"/>
      <c r="HL184" s="60"/>
      <c r="HM184" s="60"/>
      <c r="HN184" s="60"/>
      <c r="HO184" s="60"/>
      <c r="HP184" s="60"/>
      <c r="HQ184" s="60"/>
      <c r="HR184" s="60"/>
      <c r="HS184" s="60"/>
      <c r="HT184" s="60"/>
      <c r="HU184" s="60"/>
      <c r="HV184" s="60"/>
      <c r="HW184" s="60"/>
      <c r="HX184" s="60"/>
      <c r="HY184" s="60"/>
      <c r="HZ184" s="60"/>
      <c r="IA184" s="60"/>
      <c r="IB184" s="60"/>
      <c r="IC184" s="60"/>
      <c r="ID184" s="60"/>
      <c r="IE184" s="60"/>
      <c r="IF184" s="60"/>
      <c r="IG184" s="60"/>
      <c r="IH184" s="60"/>
      <c r="II184" s="60"/>
      <c r="IJ184" s="60"/>
      <c r="IK184" s="60"/>
      <c r="IL184" s="60"/>
      <c r="IM184" s="60"/>
      <c r="IN184" s="60"/>
      <c r="IO184" s="60"/>
      <c r="IP184" s="60"/>
      <c r="IQ184" s="60"/>
      <c r="IR184" s="60"/>
      <c r="IS184" s="60"/>
      <c r="IT184" s="60"/>
      <c r="IU184" s="60"/>
      <c r="IV184" s="60"/>
      <c r="IW184" s="60"/>
      <c r="IX184" s="60"/>
      <c r="IY184" s="60"/>
      <c r="IZ184" s="60"/>
      <c r="JA184" s="60"/>
      <c r="JB184" s="60"/>
      <c r="JC184" s="60"/>
      <c r="JD184" s="60"/>
      <c r="JE184" s="60"/>
      <c r="JF184" s="60"/>
      <c r="JG184" s="60"/>
      <c r="JH184" s="60"/>
      <c r="JI184" s="60"/>
      <c r="JJ184" s="60"/>
      <c r="JK184" s="60"/>
      <c r="JL184" s="60"/>
      <c r="JM184" s="60"/>
      <c r="JN184" s="60"/>
      <c r="JO184" s="60"/>
      <c r="JP184" s="60"/>
      <c r="JQ184" s="60"/>
      <c r="JR184" s="60"/>
      <c r="JS184" s="60"/>
      <c r="JT184" s="60"/>
      <c r="JU184" s="60"/>
      <c r="JV184" s="60"/>
      <c r="JW184" s="60"/>
      <c r="JX184" s="60"/>
      <c r="JY184" s="60"/>
      <c r="JZ184" s="60"/>
      <c r="KA184" s="60"/>
      <c r="KB184" s="60"/>
      <c r="KC184" s="60"/>
      <c r="KD184" s="60"/>
      <c r="KE184" s="60"/>
      <c r="KF184" s="60"/>
      <c r="KG184" s="60"/>
      <c r="KH184" s="60"/>
      <c r="KI184" s="60"/>
      <c r="KJ184" s="60"/>
      <c r="KK184" s="60"/>
      <c r="KL184" s="60"/>
      <c r="KM184" s="60"/>
      <c r="KN184" s="60"/>
      <c r="KO184" s="60"/>
      <c r="KP184" s="60"/>
      <c r="KQ184" s="60"/>
      <c r="KR184" s="60"/>
      <c r="KS184" s="60"/>
      <c r="KT184" s="60"/>
      <c r="KU184" s="60"/>
      <c r="KV184" s="60"/>
      <c r="KW184" s="60"/>
      <c r="KX184" s="60"/>
      <c r="KY184" s="60"/>
      <c r="KZ184" s="60"/>
      <c r="LA184" s="60"/>
      <c r="LB184" s="60"/>
      <c r="LC184" s="60"/>
      <c r="LD184" s="60"/>
      <c r="LE184" s="60"/>
      <c r="LF184" s="60"/>
      <c r="LG184" s="60"/>
      <c r="LH184" s="60"/>
      <c r="LI184" s="60"/>
      <c r="LJ184" s="60"/>
      <c r="LK184" s="60"/>
      <c r="LL184" s="60"/>
      <c r="LM184" s="60"/>
      <c r="LN184" s="60"/>
      <c r="LO184" s="60"/>
      <c r="LP184" s="60"/>
      <c r="LQ184" s="60"/>
      <c r="LR184" s="60"/>
      <c r="LS184" s="60"/>
      <c r="LT184" s="60"/>
      <c r="LU184" s="60"/>
      <c r="LV184" s="60"/>
      <c r="LW184" s="60"/>
      <c r="LX184" s="60"/>
      <c r="LY184" s="60"/>
      <c r="LZ184" s="60"/>
      <c r="MA184" s="60"/>
      <c r="MB184" s="60"/>
      <c r="MC184" s="60"/>
      <c r="MD184" s="60"/>
      <c r="ME184" s="60"/>
      <c r="MF184" s="60"/>
      <c r="MG184" s="60"/>
      <c r="MH184" s="60"/>
      <c r="MI184" s="60"/>
      <c r="MJ184" s="60"/>
      <c r="MK184" s="60"/>
      <c r="ML184" s="60"/>
      <c r="MM184" s="60"/>
      <c r="MN184" s="60"/>
      <c r="MO184" s="60"/>
      <c r="MP184" s="60"/>
      <c r="MQ184" s="60"/>
      <c r="MR184" s="60"/>
      <c r="MS184" s="60"/>
      <c r="MT184" s="60"/>
      <c r="MU184" s="60"/>
      <c r="MV184" s="60"/>
      <c r="MW184" s="60"/>
      <c r="MX184" s="60"/>
      <c r="MY184" s="60"/>
      <c r="MZ184" s="60"/>
      <c r="NA184" s="60"/>
      <c r="NB184" s="60"/>
      <c r="NC184" s="60"/>
      <c r="ND184" s="60"/>
      <c r="NE184" s="60"/>
      <c r="NF184" s="60"/>
      <c r="NG184" s="60"/>
      <c r="NH184" s="60"/>
      <c r="NI184" s="60"/>
      <c r="NJ184" s="60"/>
      <c r="NK184" s="60"/>
      <c r="NL184" s="60"/>
      <c r="NM184" s="60"/>
      <c r="NN184" s="60"/>
      <c r="NO184" s="60"/>
      <c r="NP184" s="60"/>
      <c r="NQ184" s="60"/>
      <c r="NR184" s="60"/>
      <c r="NS184" s="60"/>
      <c r="NT184" s="60"/>
      <c r="NU184" s="60"/>
      <c r="NV184" s="60"/>
      <c r="NW184" s="60"/>
      <c r="NX184" s="60"/>
      <c r="NY184" s="60"/>
      <c r="NZ184" s="60"/>
      <c r="OA184" s="60"/>
      <c r="OB184" s="60"/>
      <c r="OC184" s="60"/>
      <c r="OD184" s="60"/>
      <c r="OE184" s="60"/>
      <c r="OF184" s="60"/>
      <c r="OG184" s="60"/>
      <c r="OH184" s="60"/>
      <c r="OI184" s="60"/>
      <c r="OJ184" s="60"/>
      <c r="OK184" s="60"/>
      <c r="OL184" s="60"/>
      <c r="OM184" s="60"/>
      <c r="ON184" s="60"/>
      <c r="OO184" s="60"/>
      <c r="OP184" s="60"/>
      <c r="OQ184" s="60"/>
      <c r="OR184" s="60"/>
      <c r="OS184" s="60"/>
      <c r="OT184" s="60"/>
      <c r="OU184" s="60"/>
      <c r="OV184" s="60"/>
      <c r="OW184" s="60"/>
      <c r="OX184" s="60"/>
      <c r="OY184" s="60"/>
      <c r="OZ184" s="60"/>
      <c r="PA184" s="60"/>
      <c r="PB184" s="60"/>
      <c r="PC184" s="60"/>
      <c r="PD184" s="60"/>
      <c r="PE184" s="60"/>
      <c r="PF184" s="60"/>
      <c r="PG184" s="60"/>
      <c r="PH184" s="60"/>
      <c r="PI184" s="60"/>
      <c r="PJ184" s="60"/>
      <c r="PK184" s="60"/>
      <c r="PL184" s="60"/>
      <c r="PM184" s="60"/>
      <c r="PN184" s="60"/>
      <c r="PO184" s="60"/>
      <c r="PP184" s="60"/>
      <c r="PQ184" s="60"/>
      <c r="PR184" s="60"/>
      <c r="PS184" s="60"/>
      <c r="PT184" s="60"/>
      <c r="PU184" s="60"/>
      <c r="PV184" s="60"/>
      <c r="PW184" s="60"/>
      <c r="PX184" s="60"/>
      <c r="PY184" s="60"/>
      <c r="PZ184" s="60"/>
      <c r="QA184" s="60"/>
      <c r="QB184" s="60"/>
      <c r="QC184" s="60"/>
      <c r="QD184" s="60"/>
      <c r="QE184" s="60"/>
      <c r="QF184" s="60"/>
      <c r="QG184" s="60"/>
      <c r="QH184" s="60"/>
      <c r="QI184" s="60"/>
      <c r="QJ184" s="60"/>
      <c r="QK184" s="60"/>
      <c r="QL184" s="60"/>
      <c r="QM184" s="60"/>
      <c r="QN184" s="60"/>
      <c r="QO184" s="60"/>
      <c r="QP184" s="60"/>
      <c r="QQ184" s="60"/>
      <c r="QR184" s="60"/>
      <c r="QS184" s="60"/>
      <c r="QT184" s="60"/>
      <c r="QU184" s="60"/>
      <c r="QV184" s="60"/>
      <c r="QW184" s="60"/>
      <c r="QX184" s="60"/>
      <c r="QY184" s="60"/>
      <c r="QZ184" s="60"/>
      <c r="RA184" s="60"/>
      <c r="RB184" s="60"/>
      <c r="RC184" s="60"/>
      <c r="RD184" s="60"/>
      <c r="RE184" s="60"/>
      <c r="RF184" s="60"/>
      <c r="RG184" s="60"/>
      <c r="RH184" s="60"/>
      <c r="RI184" s="60"/>
      <c r="RJ184" s="60"/>
      <c r="RK184" s="60"/>
      <c r="RL184" s="60"/>
      <c r="RM184" s="60"/>
      <c r="RN184" s="60"/>
      <c r="RO184" s="60"/>
      <c r="RP184" s="60"/>
      <c r="RQ184" s="60"/>
      <c r="RR184" s="60"/>
      <c r="RS184" s="60"/>
      <c r="RT184" s="60"/>
      <c r="RU184" s="60"/>
      <c r="RV184" s="60"/>
      <c r="RW184" s="60"/>
      <c r="RX184" s="60"/>
      <c r="RY184" s="60"/>
      <c r="RZ184" s="60"/>
      <c r="SA184" s="60"/>
      <c r="SB184" s="60"/>
      <c r="SC184" s="60"/>
      <c r="SD184" s="60"/>
      <c r="SE184" s="60"/>
      <c r="SF184" s="60"/>
      <c r="SG184" s="60"/>
      <c r="SH184" s="60"/>
      <c r="SI184" s="60"/>
      <c r="SJ184" s="60"/>
      <c r="SK184" s="60"/>
      <c r="SL184" s="60"/>
      <c r="SM184" s="60"/>
      <c r="SN184" s="60"/>
      <c r="SO184" s="60"/>
      <c r="SP184" s="60"/>
      <c r="SQ184" s="60"/>
      <c r="SR184" s="60"/>
      <c r="SS184" s="60"/>
      <c r="ST184" s="60"/>
      <c r="SU184" s="60"/>
      <c r="SV184" s="60"/>
      <c r="SW184" s="60"/>
      <c r="SX184" s="60"/>
      <c r="SY184" s="60"/>
      <c r="SZ184" s="60"/>
      <c r="TA184" s="60"/>
      <c r="TB184" s="60"/>
    </row>
    <row r="185" spans="1:522" s="38" customFormat="1" ht="45" customHeight="1">
      <c r="A185" s="75"/>
      <c r="B185" s="72"/>
      <c r="C185" s="75"/>
      <c r="D185" s="72"/>
      <c r="E185" s="75"/>
      <c r="F185" s="72"/>
      <c r="G185" s="75"/>
      <c r="H185" s="72"/>
      <c r="I185" s="75"/>
      <c r="J185" s="72"/>
      <c r="K185" s="75"/>
      <c r="L185" s="77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3"/>
      <c r="X185" s="72"/>
      <c r="Y185" s="72"/>
      <c r="Z185" s="84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0"/>
      <c r="CS185" s="60"/>
      <c r="CT185" s="60"/>
      <c r="CU185" s="60"/>
      <c r="CV185" s="60"/>
      <c r="CW185" s="60"/>
      <c r="CX185" s="60"/>
      <c r="CY185" s="60"/>
      <c r="CZ185" s="60"/>
      <c r="DA185" s="60"/>
      <c r="DB185" s="60"/>
      <c r="DC185" s="60"/>
      <c r="DD185" s="60"/>
      <c r="DE185" s="60"/>
      <c r="DF185" s="60"/>
      <c r="DG185" s="60"/>
      <c r="DH185" s="60"/>
      <c r="DI185" s="60"/>
      <c r="DJ185" s="60"/>
      <c r="DK185" s="60"/>
      <c r="DL185" s="60"/>
      <c r="DM185" s="60"/>
      <c r="DN185" s="60"/>
      <c r="DO185" s="60"/>
      <c r="DP185" s="60"/>
      <c r="DQ185" s="60"/>
      <c r="DR185" s="60"/>
      <c r="DS185" s="60"/>
      <c r="DT185" s="60"/>
      <c r="DU185" s="60"/>
      <c r="DV185" s="60"/>
      <c r="DW185" s="60"/>
      <c r="DX185" s="60"/>
      <c r="DY185" s="60"/>
      <c r="DZ185" s="60"/>
      <c r="EA185" s="60"/>
      <c r="EB185" s="60"/>
      <c r="EC185" s="60"/>
      <c r="ED185" s="60"/>
      <c r="EE185" s="60"/>
      <c r="EF185" s="60"/>
      <c r="EG185" s="60"/>
      <c r="EH185" s="60"/>
      <c r="EI185" s="60"/>
      <c r="EJ185" s="60"/>
      <c r="EK185" s="60"/>
      <c r="EL185" s="60"/>
      <c r="EM185" s="60"/>
      <c r="EN185" s="60"/>
      <c r="EO185" s="60"/>
      <c r="EP185" s="60"/>
      <c r="EQ185" s="60"/>
      <c r="ER185" s="60"/>
      <c r="ES185" s="60"/>
      <c r="ET185" s="60"/>
      <c r="EU185" s="60"/>
      <c r="EV185" s="60"/>
      <c r="EW185" s="60"/>
      <c r="EX185" s="60"/>
      <c r="EY185" s="60"/>
      <c r="EZ185" s="60"/>
      <c r="FA185" s="60"/>
      <c r="FB185" s="60"/>
      <c r="FC185" s="60"/>
      <c r="FD185" s="60"/>
      <c r="FE185" s="60"/>
      <c r="FF185" s="60"/>
      <c r="FG185" s="60"/>
      <c r="FH185" s="60"/>
      <c r="FI185" s="60"/>
      <c r="FJ185" s="60"/>
      <c r="FK185" s="60"/>
      <c r="FL185" s="60"/>
      <c r="FM185" s="60"/>
      <c r="FN185" s="60"/>
      <c r="FO185" s="60"/>
      <c r="FP185" s="60"/>
      <c r="FQ185" s="60"/>
      <c r="FR185" s="60"/>
      <c r="FS185" s="60"/>
      <c r="FT185" s="60"/>
      <c r="FU185" s="60"/>
      <c r="FV185" s="60"/>
      <c r="FW185" s="60"/>
      <c r="FX185" s="60"/>
      <c r="FY185" s="60"/>
      <c r="FZ185" s="60"/>
      <c r="GA185" s="60"/>
      <c r="GB185" s="60"/>
      <c r="GC185" s="60"/>
      <c r="GD185" s="60"/>
      <c r="GE185" s="60"/>
      <c r="GF185" s="60"/>
      <c r="GG185" s="60"/>
      <c r="GH185" s="60"/>
      <c r="GI185" s="60"/>
      <c r="GJ185" s="60"/>
      <c r="GK185" s="60"/>
      <c r="GL185" s="60"/>
      <c r="GM185" s="60"/>
      <c r="GN185" s="60"/>
      <c r="GO185" s="60"/>
      <c r="GP185" s="60"/>
      <c r="GQ185" s="60"/>
      <c r="GR185" s="60"/>
      <c r="GS185" s="60"/>
      <c r="GT185" s="60"/>
      <c r="GU185" s="60"/>
      <c r="GV185" s="60"/>
      <c r="GW185" s="60"/>
      <c r="GX185" s="60"/>
      <c r="GY185" s="60"/>
      <c r="GZ185" s="60"/>
      <c r="HA185" s="60"/>
      <c r="HB185" s="60"/>
      <c r="HC185" s="60"/>
      <c r="HD185" s="60"/>
      <c r="HE185" s="60"/>
      <c r="HF185" s="60"/>
      <c r="HG185" s="60"/>
      <c r="HH185" s="60"/>
      <c r="HI185" s="60"/>
      <c r="HJ185" s="60"/>
      <c r="HK185" s="60"/>
      <c r="HL185" s="60"/>
      <c r="HM185" s="60"/>
      <c r="HN185" s="60"/>
      <c r="HO185" s="60"/>
      <c r="HP185" s="60"/>
      <c r="HQ185" s="60"/>
      <c r="HR185" s="60"/>
      <c r="HS185" s="60"/>
      <c r="HT185" s="60"/>
      <c r="HU185" s="60"/>
      <c r="HV185" s="60"/>
      <c r="HW185" s="60"/>
      <c r="HX185" s="60"/>
      <c r="HY185" s="60"/>
      <c r="HZ185" s="60"/>
      <c r="IA185" s="60"/>
      <c r="IB185" s="60"/>
      <c r="IC185" s="60"/>
      <c r="ID185" s="60"/>
      <c r="IE185" s="60"/>
      <c r="IF185" s="60"/>
      <c r="IG185" s="60"/>
      <c r="IH185" s="60"/>
      <c r="II185" s="60"/>
      <c r="IJ185" s="60"/>
      <c r="IK185" s="60"/>
      <c r="IL185" s="60"/>
      <c r="IM185" s="60"/>
      <c r="IN185" s="60"/>
      <c r="IO185" s="60"/>
      <c r="IP185" s="60"/>
      <c r="IQ185" s="60"/>
      <c r="IR185" s="60"/>
      <c r="IS185" s="60"/>
      <c r="IT185" s="60"/>
      <c r="IU185" s="60"/>
      <c r="IV185" s="60"/>
      <c r="IW185" s="60"/>
      <c r="IX185" s="60"/>
      <c r="IY185" s="60"/>
      <c r="IZ185" s="60"/>
      <c r="JA185" s="60"/>
      <c r="JB185" s="60"/>
      <c r="JC185" s="60"/>
      <c r="JD185" s="60"/>
      <c r="JE185" s="60"/>
      <c r="JF185" s="60"/>
      <c r="JG185" s="60"/>
      <c r="JH185" s="60"/>
      <c r="JI185" s="60"/>
      <c r="JJ185" s="60"/>
      <c r="JK185" s="60"/>
      <c r="JL185" s="60"/>
      <c r="JM185" s="60"/>
      <c r="JN185" s="60"/>
      <c r="JO185" s="60"/>
      <c r="JP185" s="60"/>
      <c r="JQ185" s="60"/>
      <c r="JR185" s="60"/>
      <c r="JS185" s="60"/>
      <c r="JT185" s="60"/>
      <c r="JU185" s="60"/>
      <c r="JV185" s="60"/>
      <c r="JW185" s="60"/>
      <c r="JX185" s="60"/>
      <c r="JY185" s="60"/>
      <c r="JZ185" s="60"/>
      <c r="KA185" s="60"/>
      <c r="KB185" s="60"/>
      <c r="KC185" s="60"/>
      <c r="KD185" s="60"/>
      <c r="KE185" s="60"/>
      <c r="KF185" s="60"/>
      <c r="KG185" s="60"/>
      <c r="KH185" s="60"/>
      <c r="KI185" s="60"/>
      <c r="KJ185" s="60"/>
      <c r="KK185" s="60"/>
      <c r="KL185" s="60"/>
      <c r="KM185" s="60"/>
      <c r="KN185" s="60"/>
      <c r="KO185" s="60"/>
      <c r="KP185" s="60"/>
      <c r="KQ185" s="60"/>
      <c r="KR185" s="60"/>
      <c r="KS185" s="60"/>
      <c r="KT185" s="60"/>
      <c r="KU185" s="60"/>
      <c r="KV185" s="60"/>
      <c r="KW185" s="60"/>
      <c r="KX185" s="60"/>
      <c r="KY185" s="60"/>
      <c r="KZ185" s="60"/>
      <c r="LA185" s="60"/>
      <c r="LB185" s="60"/>
      <c r="LC185" s="60"/>
      <c r="LD185" s="60"/>
      <c r="LE185" s="60"/>
      <c r="LF185" s="60"/>
      <c r="LG185" s="60"/>
      <c r="LH185" s="60"/>
      <c r="LI185" s="60"/>
      <c r="LJ185" s="60"/>
      <c r="LK185" s="60"/>
      <c r="LL185" s="60"/>
      <c r="LM185" s="60"/>
      <c r="LN185" s="60"/>
      <c r="LO185" s="60"/>
      <c r="LP185" s="60"/>
      <c r="LQ185" s="60"/>
      <c r="LR185" s="60"/>
      <c r="LS185" s="60"/>
      <c r="LT185" s="60"/>
      <c r="LU185" s="60"/>
      <c r="LV185" s="60"/>
      <c r="LW185" s="60"/>
      <c r="LX185" s="60"/>
      <c r="LY185" s="60"/>
      <c r="LZ185" s="60"/>
      <c r="MA185" s="60"/>
      <c r="MB185" s="60"/>
      <c r="MC185" s="60"/>
      <c r="MD185" s="60"/>
      <c r="ME185" s="60"/>
      <c r="MF185" s="60"/>
      <c r="MG185" s="60"/>
      <c r="MH185" s="60"/>
      <c r="MI185" s="60"/>
      <c r="MJ185" s="60"/>
      <c r="MK185" s="60"/>
      <c r="ML185" s="60"/>
      <c r="MM185" s="60"/>
      <c r="MN185" s="60"/>
      <c r="MO185" s="60"/>
      <c r="MP185" s="60"/>
      <c r="MQ185" s="60"/>
      <c r="MR185" s="60"/>
      <c r="MS185" s="60"/>
      <c r="MT185" s="60"/>
      <c r="MU185" s="60"/>
      <c r="MV185" s="60"/>
      <c r="MW185" s="60"/>
      <c r="MX185" s="60"/>
      <c r="MY185" s="60"/>
      <c r="MZ185" s="60"/>
      <c r="NA185" s="60"/>
      <c r="NB185" s="60"/>
      <c r="NC185" s="60"/>
      <c r="ND185" s="60"/>
      <c r="NE185" s="60"/>
      <c r="NF185" s="60"/>
      <c r="NG185" s="60"/>
      <c r="NH185" s="60"/>
      <c r="NI185" s="60"/>
      <c r="NJ185" s="60"/>
      <c r="NK185" s="60"/>
      <c r="NL185" s="60"/>
      <c r="NM185" s="60"/>
      <c r="NN185" s="60"/>
      <c r="NO185" s="60"/>
      <c r="NP185" s="60"/>
      <c r="NQ185" s="60"/>
      <c r="NR185" s="60"/>
      <c r="NS185" s="60"/>
      <c r="NT185" s="60"/>
      <c r="NU185" s="60"/>
      <c r="NV185" s="60"/>
      <c r="NW185" s="60"/>
      <c r="NX185" s="60"/>
      <c r="NY185" s="60"/>
      <c r="NZ185" s="60"/>
      <c r="OA185" s="60"/>
      <c r="OB185" s="60"/>
      <c r="OC185" s="60"/>
      <c r="OD185" s="60"/>
      <c r="OE185" s="60"/>
      <c r="OF185" s="60"/>
      <c r="OG185" s="60"/>
      <c r="OH185" s="60"/>
      <c r="OI185" s="60"/>
      <c r="OJ185" s="60"/>
      <c r="OK185" s="60"/>
      <c r="OL185" s="60"/>
      <c r="OM185" s="60"/>
      <c r="ON185" s="60"/>
      <c r="OO185" s="60"/>
      <c r="OP185" s="60"/>
      <c r="OQ185" s="60"/>
      <c r="OR185" s="60"/>
      <c r="OS185" s="60"/>
      <c r="OT185" s="60"/>
      <c r="OU185" s="60"/>
      <c r="OV185" s="60"/>
      <c r="OW185" s="60"/>
      <c r="OX185" s="60"/>
      <c r="OY185" s="60"/>
      <c r="OZ185" s="60"/>
      <c r="PA185" s="60"/>
      <c r="PB185" s="60"/>
      <c r="PC185" s="60"/>
      <c r="PD185" s="60"/>
      <c r="PE185" s="60"/>
      <c r="PF185" s="60"/>
      <c r="PG185" s="60"/>
      <c r="PH185" s="60"/>
      <c r="PI185" s="60"/>
      <c r="PJ185" s="60"/>
      <c r="PK185" s="60"/>
      <c r="PL185" s="60"/>
      <c r="PM185" s="60"/>
      <c r="PN185" s="60"/>
      <c r="PO185" s="60"/>
      <c r="PP185" s="60"/>
      <c r="PQ185" s="60"/>
      <c r="PR185" s="60"/>
      <c r="PS185" s="60"/>
      <c r="PT185" s="60"/>
      <c r="PU185" s="60"/>
      <c r="PV185" s="60"/>
      <c r="PW185" s="60"/>
      <c r="PX185" s="60"/>
      <c r="PY185" s="60"/>
      <c r="PZ185" s="60"/>
      <c r="QA185" s="60"/>
      <c r="QB185" s="60"/>
      <c r="QC185" s="60"/>
      <c r="QD185" s="60"/>
      <c r="QE185" s="60"/>
      <c r="QF185" s="60"/>
      <c r="QG185" s="60"/>
      <c r="QH185" s="60"/>
      <c r="QI185" s="60"/>
      <c r="QJ185" s="60"/>
      <c r="QK185" s="60"/>
      <c r="QL185" s="60"/>
      <c r="QM185" s="60"/>
      <c r="QN185" s="60"/>
      <c r="QO185" s="60"/>
      <c r="QP185" s="60"/>
      <c r="QQ185" s="60"/>
      <c r="QR185" s="60"/>
      <c r="QS185" s="60"/>
      <c r="QT185" s="60"/>
      <c r="QU185" s="60"/>
      <c r="QV185" s="60"/>
      <c r="QW185" s="60"/>
      <c r="QX185" s="60"/>
      <c r="QY185" s="60"/>
      <c r="QZ185" s="60"/>
      <c r="RA185" s="60"/>
      <c r="RB185" s="60"/>
      <c r="RC185" s="60"/>
      <c r="RD185" s="60"/>
      <c r="RE185" s="60"/>
      <c r="RF185" s="60"/>
      <c r="RG185" s="60"/>
      <c r="RH185" s="60"/>
      <c r="RI185" s="60"/>
      <c r="RJ185" s="60"/>
      <c r="RK185" s="60"/>
      <c r="RL185" s="60"/>
      <c r="RM185" s="60"/>
      <c r="RN185" s="60"/>
      <c r="RO185" s="60"/>
      <c r="RP185" s="60"/>
      <c r="RQ185" s="60"/>
      <c r="RR185" s="60"/>
      <c r="RS185" s="60"/>
      <c r="RT185" s="60"/>
      <c r="RU185" s="60"/>
      <c r="RV185" s="60"/>
      <c r="RW185" s="60"/>
      <c r="RX185" s="60"/>
      <c r="RY185" s="60"/>
      <c r="RZ185" s="60"/>
      <c r="SA185" s="60"/>
      <c r="SB185" s="60"/>
      <c r="SC185" s="60"/>
      <c r="SD185" s="60"/>
      <c r="SE185" s="60"/>
      <c r="SF185" s="60"/>
      <c r="SG185" s="60"/>
      <c r="SH185" s="60"/>
      <c r="SI185" s="60"/>
      <c r="SJ185" s="60"/>
      <c r="SK185" s="60"/>
      <c r="SL185" s="60"/>
      <c r="SM185" s="60"/>
      <c r="SN185" s="60"/>
      <c r="SO185" s="60"/>
      <c r="SP185" s="60"/>
      <c r="SQ185" s="60"/>
      <c r="SR185" s="60"/>
      <c r="SS185" s="60"/>
      <c r="ST185" s="60"/>
      <c r="SU185" s="60"/>
      <c r="SV185" s="60"/>
      <c r="SW185" s="60"/>
      <c r="SX185" s="60"/>
      <c r="SY185" s="60"/>
      <c r="SZ185" s="60"/>
      <c r="TA185" s="60"/>
      <c r="TB185" s="60"/>
    </row>
    <row r="186" spans="1:522" s="38" customFormat="1" ht="45" customHeight="1">
      <c r="A186" s="75"/>
      <c r="B186" s="72"/>
      <c r="C186" s="75"/>
      <c r="D186" s="72"/>
      <c r="E186" s="75"/>
      <c r="F186" s="72"/>
      <c r="G186" s="75"/>
      <c r="H186" s="72"/>
      <c r="I186" s="75"/>
      <c r="J186" s="72"/>
      <c r="K186" s="75"/>
      <c r="L186" s="77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3"/>
      <c r="X186" s="72"/>
      <c r="Y186" s="72"/>
      <c r="Z186" s="84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0"/>
      <c r="CU186" s="60"/>
      <c r="CV186" s="60"/>
      <c r="CW186" s="60"/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60"/>
      <c r="DI186" s="60"/>
      <c r="DJ186" s="60"/>
      <c r="DK186" s="60"/>
      <c r="DL186" s="60"/>
      <c r="DM186" s="60"/>
      <c r="DN186" s="60"/>
      <c r="DO186" s="60"/>
      <c r="DP186" s="60"/>
      <c r="DQ186" s="60"/>
      <c r="DR186" s="60"/>
      <c r="DS186" s="60"/>
      <c r="DT186" s="60"/>
      <c r="DU186" s="60"/>
      <c r="DV186" s="60"/>
      <c r="DW186" s="60"/>
      <c r="DX186" s="60"/>
      <c r="DY186" s="60"/>
      <c r="DZ186" s="60"/>
      <c r="EA186" s="60"/>
      <c r="EB186" s="60"/>
      <c r="EC186" s="60"/>
      <c r="ED186" s="60"/>
      <c r="EE186" s="60"/>
      <c r="EF186" s="60"/>
      <c r="EG186" s="60"/>
      <c r="EH186" s="60"/>
      <c r="EI186" s="60"/>
      <c r="EJ186" s="60"/>
      <c r="EK186" s="60"/>
      <c r="EL186" s="60"/>
      <c r="EM186" s="60"/>
      <c r="EN186" s="60"/>
      <c r="EO186" s="60"/>
      <c r="EP186" s="60"/>
      <c r="EQ186" s="60"/>
      <c r="ER186" s="60"/>
      <c r="ES186" s="60"/>
      <c r="ET186" s="60"/>
      <c r="EU186" s="60"/>
      <c r="EV186" s="60"/>
      <c r="EW186" s="60"/>
      <c r="EX186" s="60"/>
      <c r="EY186" s="60"/>
      <c r="EZ186" s="60"/>
      <c r="FA186" s="60"/>
      <c r="FB186" s="60"/>
      <c r="FC186" s="60"/>
      <c r="FD186" s="60"/>
      <c r="FE186" s="60"/>
      <c r="FF186" s="60"/>
      <c r="FG186" s="60"/>
      <c r="FH186" s="60"/>
      <c r="FI186" s="60"/>
      <c r="FJ186" s="60"/>
      <c r="FK186" s="60"/>
      <c r="FL186" s="60"/>
      <c r="FM186" s="60"/>
      <c r="FN186" s="60"/>
      <c r="FO186" s="60"/>
      <c r="FP186" s="60"/>
      <c r="FQ186" s="60"/>
      <c r="FR186" s="60"/>
      <c r="FS186" s="60"/>
      <c r="FT186" s="60"/>
      <c r="FU186" s="60"/>
      <c r="FV186" s="60"/>
      <c r="FW186" s="60"/>
      <c r="FX186" s="60"/>
      <c r="FY186" s="60"/>
      <c r="FZ186" s="60"/>
      <c r="GA186" s="60"/>
      <c r="GB186" s="60"/>
      <c r="GC186" s="60"/>
      <c r="GD186" s="60"/>
      <c r="GE186" s="60"/>
      <c r="GF186" s="60"/>
      <c r="GG186" s="60"/>
      <c r="GH186" s="60"/>
      <c r="GI186" s="60"/>
      <c r="GJ186" s="60"/>
      <c r="GK186" s="60"/>
      <c r="GL186" s="60"/>
      <c r="GM186" s="60"/>
      <c r="GN186" s="60"/>
      <c r="GO186" s="60"/>
      <c r="GP186" s="60"/>
      <c r="GQ186" s="60"/>
      <c r="GR186" s="60"/>
      <c r="GS186" s="60"/>
      <c r="GT186" s="60"/>
      <c r="GU186" s="60"/>
      <c r="GV186" s="60"/>
      <c r="GW186" s="60"/>
      <c r="GX186" s="60"/>
      <c r="GY186" s="60"/>
      <c r="GZ186" s="60"/>
      <c r="HA186" s="60"/>
      <c r="HB186" s="60"/>
      <c r="HC186" s="60"/>
      <c r="HD186" s="60"/>
      <c r="HE186" s="60"/>
      <c r="HF186" s="60"/>
      <c r="HG186" s="60"/>
      <c r="HH186" s="60"/>
      <c r="HI186" s="60"/>
      <c r="HJ186" s="60"/>
      <c r="HK186" s="60"/>
      <c r="HL186" s="60"/>
      <c r="HM186" s="60"/>
      <c r="HN186" s="60"/>
      <c r="HO186" s="60"/>
      <c r="HP186" s="60"/>
      <c r="HQ186" s="60"/>
      <c r="HR186" s="60"/>
      <c r="HS186" s="60"/>
      <c r="HT186" s="60"/>
      <c r="HU186" s="60"/>
      <c r="HV186" s="60"/>
      <c r="HW186" s="60"/>
      <c r="HX186" s="60"/>
      <c r="HY186" s="60"/>
      <c r="HZ186" s="60"/>
      <c r="IA186" s="60"/>
      <c r="IB186" s="60"/>
      <c r="IC186" s="60"/>
      <c r="ID186" s="60"/>
      <c r="IE186" s="60"/>
      <c r="IF186" s="60"/>
      <c r="IG186" s="60"/>
      <c r="IH186" s="60"/>
      <c r="II186" s="60"/>
      <c r="IJ186" s="60"/>
      <c r="IK186" s="60"/>
      <c r="IL186" s="60"/>
      <c r="IM186" s="60"/>
      <c r="IN186" s="60"/>
      <c r="IO186" s="60"/>
      <c r="IP186" s="60"/>
      <c r="IQ186" s="60"/>
      <c r="IR186" s="60"/>
      <c r="IS186" s="60"/>
      <c r="IT186" s="60"/>
      <c r="IU186" s="60"/>
      <c r="IV186" s="60"/>
      <c r="IW186" s="60"/>
      <c r="IX186" s="60"/>
      <c r="IY186" s="60"/>
      <c r="IZ186" s="60"/>
      <c r="JA186" s="60"/>
      <c r="JB186" s="60"/>
      <c r="JC186" s="60"/>
      <c r="JD186" s="60"/>
      <c r="JE186" s="60"/>
      <c r="JF186" s="60"/>
      <c r="JG186" s="60"/>
      <c r="JH186" s="60"/>
      <c r="JI186" s="60"/>
      <c r="JJ186" s="60"/>
      <c r="JK186" s="60"/>
      <c r="JL186" s="60"/>
      <c r="JM186" s="60"/>
      <c r="JN186" s="60"/>
      <c r="JO186" s="60"/>
      <c r="JP186" s="60"/>
      <c r="JQ186" s="60"/>
      <c r="JR186" s="60"/>
      <c r="JS186" s="60"/>
      <c r="JT186" s="60"/>
      <c r="JU186" s="60"/>
      <c r="JV186" s="60"/>
      <c r="JW186" s="60"/>
      <c r="JX186" s="60"/>
      <c r="JY186" s="60"/>
      <c r="JZ186" s="60"/>
      <c r="KA186" s="60"/>
      <c r="KB186" s="60"/>
      <c r="KC186" s="60"/>
      <c r="KD186" s="60"/>
      <c r="KE186" s="60"/>
      <c r="KF186" s="60"/>
      <c r="KG186" s="60"/>
      <c r="KH186" s="60"/>
      <c r="KI186" s="60"/>
      <c r="KJ186" s="60"/>
      <c r="KK186" s="60"/>
      <c r="KL186" s="60"/>
      <c r="KM186" s="60"/>
      <c r="KN186" s="60"/>
      <c r="KO186" s="60"/>
      <c r="KP186" s="60"/>
      <c r="KQ186" s="60"/>
      <c r="KR186" s="60"/>
      <c r="KS186" s="60"/>
      <c r="KT186" s="60"/>
      <c r="KU186" s="60"/>
      <c r="KV186" s="60"/>
      <c r="KW186" s="60"/>
      <c r="KX186" s="60"/>
      <c r="KY186" s="60"/>
      <c r="KZ186" s="60"/>
      <c r="LA186" s="60"/>
      <c r="LB186" s="60"/>
      <c r="LC186" s="60"/>
      <c r="LD186" s="60"/>
      <c r="LE186" s="60"/>
      <c r="LF186" s="60"/>
      <c r="LG186" s="60"/>
      <c r="LH186" s="60"/>
      <c r="LI186" s="60"/>
      <c r="LJ186" s="60"/>
      <c r="LK186" s="60"/>
      <c r="LL186" s="60"/>
      <c r="LM186" s="60"/>
      <c r="LN186" s="60"/>
      <c r="LO186" s="60"/>
      <c r="LP186" s="60"/>
      <c r="LQ186" s="60"/>
      <c r="LR186" s="60"/>
      <c r="LS186" s="60"/>
      <c r="LT186" s="60"/>
      <c r="LU186" s="60"/>
      <c r="LV186" s="60"/>
      <c r="LW186" s="60"/>
      <c r="LX186" s="60"/>
      <c r="LY186" s="60"/>
      <c r="LZ186" s="60"/>
      <c r="MA186" s="60"/>
      <c r="MB186" s="60"/>
      <c r="MC186" s="60"/>
      <c r="MD186" s="60"/>
      <c r="ME186" s="60"/>
      <c r="MF186" s="60"/>
      <c r="MG186" s="60"/>
      <c r="MH186" s="60"/>
      <c r="MI186" s="60"/>
      <c r="MJ186" s="60"/>
      <c r="MK186" s="60"/>
      <c r="ML186" s="60"/>
      <c r="MM186" s="60"/>
      <c r="MN186" s="60"/>
      <c r="MO186" s="60"/>
      <c r="MP186" s="60"/>
      <c r="MQ186" s="60"/>
      <c r="MR186" s="60"/>
      <c r="MS186" s="60"/>
      <c r="MT186" s="60"/>
      <c r="MU186" s="60"/>
      <c r="MV186" s="60"/>
      <c r="MW186" s="60"/>
      <c r="MX186" s="60"/>
      <c r="MY186" s="60"/>
      <c r="MZ186" s="60"/>
      <c r="NA186" s="60"/>
      <c r="NB186" s="60"/>
      <c r="NC186" s="60"/>
      <c r="ND186" s="60"/>
      <c r="NE186" s="60"/>
      <c r="NF186" s="60"/>
      <c r="NG186" s="60"/>
      <c r="NH186" s="60"/>
      <c r="NI186" s="60"/>
      <c r="NJ186" s="60"/>
      <c r="NK186" s="60"/>
      <c r="NL186" s="60"/>
      <c r="NM186" s="60"/>
      <c r="NN186" s="60"/>
      <c r="NO186" s="60"/>
      <c r="NP186" s="60"/>
      <c r="NQ186" s="60"/>
      <c r="NR186" s="60"/>
      <c r="NS186" s="60"/>
      <c r="NT186" s="60"/>
      <c r="NU186" s="60"/>
      <c r="NV186" s="60"/>
      <c r="NW186" s="60"/>
      <c r="NX186" s="60"/>
      <c r="NY186" s="60"/>
      <c r="NZ186" s="60"/>
      <c r="OA186" s="60"/>
      <c r="OB186" s="60"/>
      <c r="OC186" s="60"/>
      <c r="OD186" s="60"/>
      <c r="OE186" s="60"/>
      <c r="OF186" s="60"/>
      <c r="OG186" s="60"/>
      <c r="OH186" s="60"/>
      <c r="OI186" s="60"/>
      <c r="OJ186" s="60"/>
      <c r="OK186" s="60"/>
      <c r="OL186" s="60"/>
      <c r="OM186" s="60"/>
      <c r="ON186" s="60"/>
      <c r="OO186" s="60"/>
      <c r="OP186" s="60"/>
      <c r="OQ186" s="60"/>
      <c r="OR186" s="60"/>
      <c r="OS186" s="60"/>
      <c r="OT186" s="60"/>
      <c r="OU186" s="60"/>
      <c r="OV186" s="60"/>
      <c r="OW186" s="60"/>
      <c r="OX186" s="60"/>
      <c r="OY186" s="60"/>
      <c r="OZ186" s="60"/>
      <c r="PA186" s="60"/>
      <c r="PB186" s="60"/>
      <c r="PC186" s="60"/>
      <c r="PD186" s="60"/>
      <c r="PE186" s="60"/>
      <c r="PF186" s="60"/>
      <c r="PG186" s="60"/>
      <c r="PH186" s="60"/>
      <c r="PI186" s="60"/>
      <c r="PJ186" s="60"/>
      <c r="PK186" s="60"/>
      <c r="PL186" s="60"/>
      <c r="PM186" s="60"/>
      <c r="PN186" s="60"/>
      <c r="PO186" s="60"/>
      <c r="PP186" s="60"/>
      <c r="PQ186" s="60"/>
      <c r="PR186" s="60"/>
      <c r="PS186" s="60"/>
      <c r="PT186" s="60"/>
      <c r="PU186" s="60"/>
      <c r="PV186" s="60"/>
      <c r="PW186" s="60"/>
      <c r="PX186" s="60"/>
      <c r="PY186" s="60"/>
      <c r="PZ186" s="60"/>
      <c r="QA186" s="60"/>
      <c r="QB186" s="60"/>
      <c r="QC186" s="60"/>
      <c r="QD186" s="60"/>
      <c r="QE186" s="60"/>
      <c r="QF186" s="60"/>
      <c r="QG186" s="60"/>
      <c r="QH186" s="60"/>
      <c r="QI186" s="60"/>
      <c r="QJ186" s="60"/>
      <c r="QK186" s="60"/>
      <c r="QL186" s="60"/>
      <c r="QM186" s="60"/>
      <c r="QN186" s="60"/>
      <c r="QO186" s="60"/>
      <c r="QP186" s="60"/>
      <c r="QQ186" s="60"/>
      <c r="QR186" s="60"/>
      <c r="QS186" s="60"/>
      <c r="QT186" s="60"/>
      <c r="QU186" s="60"/>
      <c r="QV186" s="60"/>
      <c r="QW186" s="60"/>
      <c r="QX186" s="60"/>
      <c r="QY186" s="60"/>
      <c r="QZ186" s="60"/>
      <c r="RA186" s="60"/>
      <c r="RB186" s="60"/>
      <c r="RC186" s="60"/>
      <c r="RD186" s="60"/>
      <c r="RE186" s="60"/>
      <c r="RF186" s="60"/>
      <c r="RG186" s="60"/>
      <c r="RH186" s="60"/>
      <c r="RI186" s="60"/>
      <c r="RJ186" s="60"/>
      <c r="RK186" s="60"/>
      <c r="RL186" s="60"/>
      <c r="RM186" s="60"/>
      <c r="RN186" s="60"/>
      <c r="RO186" s="60"/>
      <c r="RP186" s="60"/>
      <c r="RQ186" s="60"/>
      <c r="RR186" s="60"/>
      <c r="RS186" s="60"/>
      <c r="RT186" s="60"/>
      <c r="RU186" s="60"/>
      <c r="RV186" s="60"/>
      <c r="RW186" s="60"/>
      <c r="RX186" s="60"/>
      <c r="RY186" s="60"/>
      <c r="RZ186" s="60"/>
      <c r="SA186" s="60"/>
      <c r="SB186" s="60"/>
      <c r="SC186" s="60"/>
      <c r="SD186" s="60"/>
      <c r="SE186" s="60"/>
      <c r="SF186" s="60"/>
      <c r="SG186" s="60"/>
      <c r="SH186" s="60"/>
      <c r="SI186" s="60"/>
      <c r="SJ186" s="60"/>
      <c r="SK186" s="60"/>
      <c r="SL186" s="60"/>
      <c r="SM186" s="60"/>
      <c r="SN186" s="60"/>
      <c r="SO186" s="60"/>
      <c r="SP186" s="60"/>
      <c r="SQ186" s="60"/>
      <c r="SR186" s="60"/>
      <c r="SS186" s="60"/>
      <c r="ST186" s="60"/>
      <c r="SU186" s="60"/>
      <c r="SV186" s="60"/>
      <c r="SW186" s="60"/>
      <c r="SX186" s="60"/>
      <c r="SY186" s="60"/>
      <c r="SZ186" s="60"/>
      <c r="TA186" s="60"/>
      <c r="TB186" s="60"/>
    </row>
    <row r="187" spans="1:522" s="38" customFormat="1" ht="45" customHeight="1">
      <c r="A187" s="75"/>
      <c r="B187" s="72"/>
      <c r="C187" s="75"/>
      <c r="D187" s="72"/>
      <c r="E187" s="75"/>
      <c r="F187" s="72"/>
      <c r="G187" s="75"/>
      <c r="H187" s="72"/>
      <c r="I187" s="75"/>
      <c r="J187" s="72"/>
      <c r="K187" s="75"/>
      <c r="L187" s="77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3"/>
      <c r="X187" s="72"/>
      <c r="Y187" s="72"/>
      <c r="Z187" s="84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0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0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0"/>
      <c r="EY187" s="60"/>
      <c r="EZ187" s="60"/>
      <c r="FA187" s="60"/>
      <c r="FB187" s="60"/>
      <c r="FC187" s="60"/>
      <c r="FD187" s="60"/>
      <c r="FE187" s="60"/>
      <c r="FF187" s="60"/>
      <c r="FG187" s="60"/>
      <c r="FH187" s="60"/>
      <c r="FI187" s="60"/>
      <c r="FJ187" s="60"/>
      <c r="FK187" s="60"/>
      <c r="FL187" s="60"/>
      <c r="FM187" s="60"/>
      <c r="FN187" s="60"/>
      <c r="FO187" s="60"/>
      <c r="FP187" s="60"/>
      <c r="FQ187" s="60"/>
      <c r="FR187" s="60"/>
      <c r="FS187" s="60"/>
      <c r="FT187" s="60"/>
      <c r="FU187" s="60"/>
      <c r="FV187" s="60"/>
      <c r="FW187" s="60"/>
      <c r="FX187" s="60"/>
      <c r="FY187" s="60"/>
      <c r="FZ187" s="60"/>
      <c r="GA187" s="60"/>
      <c r="GB187" s="60"/>
      <c r="GC187" s="60"/>
      <c r="GD187" s="60"/>
      <c r="GE187" s="60"/>
      <c r="GF187" s="60"/>
      <c r="GG187" s="60"/>
      <c r="GH187" s="60"/>
      <c r="GI187" s="60"/>
      <c r="GJ187" s="60"/>
      <c r="GK187" s="60"/>
      <c r="GL187" s="60"/>
      <c r="GM187" s="60"/>
      <c r="GN187" s="60"/>
      <c r="GO187" s="60"/>
      <c r="GP187" s="60"/>
      <c r="GQ187" s="60"/>
      <c r="GR187" s="60"/>
      <c r="GS187" s="60"/>
      <c r="GT187" s="60"/>
      <c r="GU187" s="60"/>
      <c r="GV187" s="60"/>
      <c r="GW187" s="60"/>
      <c r="GX187" s="60"/>
      <c r="GY187" s="60"/>
      <c r="GZ187" s="60"/>
      <c r="HA187" s="60"/>
      <c r="HB187" s="60"/>
      <c r="HC187" s="60"/>
      <c r="HD187" s="60"/>
      <c r="HE187" s="60"/>
      <c r="HF187" s="60"/>
      <c r="HG187" s="60"/>
      <c r="HH187" s="60"/>
      <c r="HI187" s="60"/>
      <c r="HJ187" s="60"/>
      <c r="HK187" s="60"/>
      <c r="HL187" s="60"/>
      <c r="HM187" s="60"/>
      <c r="HN187" s="60"/>
      <c r="HO187" s="60"/>
      <c r="HP187" s="60"/>
      <c r="HQ187" s="60"/>
      <c r="HR187" s="60"/>
      <c r="HS187" s="60"/>
      <c r="HT187" s="60"/>
      <c r="HU187" s="60"/>
      <c r="HV187" s="60"/>
      <c r="HW187" s="60"/>
      <c r="HX187" s="60"/>
      <c r="HY187" s="60"/>
      <c r="HZ187" s="60"/>
      <c r="IA187" s="60"/>
      <c r="IB187" s="60"/>
      <c r="IC187" s="60"/>
      <c r="ID187" s="60"/>
      <c r="IE187" s="60"/>
      <c r="IF187" s="60"/>
      <c r="IG187" s="60"/>
      <c r="IH187" s="60"/>
      <c r="II187" s="60"/>
      <c r="IJ187" s="60"/>
      <c r="IK187" s="60"/>
      <c r="IL187" s="60"/>
      <c r="IM187" s="60"/>
      <c r="IN187" s="60"/>
      <c r="IO187" s="60"/>
      <c r="IP187" s="60"/>
      <c r="IQ187" s="60"/>
      <c r="IR187" s="60"/>
      <c r="IS187" s="60"/>
      <c r="IT187" s="60"/>
      <c r="IU187" s="60"/>
      <c r="IV187" s="60"/>
      <c r="IW187" s="60"/>
      <c r="IX187" s="60"/>
      <c r="IY187" s="60"/>
      <c r="IZ187" s="60"/>
      <c r="JA187" s="60"/>
      <c r="JB187" s="60"/>
      <c r="JC187" s="60"/>
      <c r="JD187" s="60"/>
      <c r="JE187" s="60"/>
      <c r="JF187" s="60"/>
      <c r="JG187" s="60"/>
      <c r="JH187" s="60"/>
      <c r="JI187" s="60"/>
      <c r="JJ187" s="60"/>
      <c r="JK187" s="60"/>
      <c r="JL187" s="60"/>
      <c r="JM187" s="60"/>
      <c r="JN187" s="60"/>
      <c r="JO187" s="60"/>
      <c r="JP187" s="60"/>
      <c r="JQ187" s="60"/>
      <c r="JR187" s="60"/>
      <c r="JS187" s="60"/>
      <c r="JT187" s="60"/>
      <c r="JU187" s="60"/>
      <c r="JV187" s="60"/>
      <c r="JW187" s="60"/>
      <c r="JX187" s="60"/>
      <c r="JY187" s="60"/>
      <c r="JZ187" s="60"/>
      <c r="KA187" s="60"/>
      <c r="KB187" s="60"/>
      <c r="KC187" s="60"/>
      <c r="KD187" s="60"/>
      <c r="KE187" s="60"/>
      <c r="KF187" s="60"/>
      <c r="KG187" s="60"/>
      <c r="KH187" s="60"/>
      <c r="KI187" s="60"/>
      <c r="KJ187" s="60"/>
      <c r="KK187" s="60"/>
      <c r="KL187" s="60"/>
      <c r="KM187" s="60"/>
      <c r="KN187" s="60"/>
      <c r="KO187" s="60"/>
      <c r="KP187" s="60"/>
      <c r="KQ187" s="60"/>
      <c r="KR187" s="60"/>
      <c r="KS187" s="60"/>
      <c r="KT187" s="60"/>
      <c r="KU187" s="60"/>
      <c r="KV187" s="60"/>
      <c r="KW187" s="60"/>
      <c r="KX187" s="60"/>
      <c r="KY187" s="60"/>
      <c r="KZ187" s="60"/>
      <c r="LA187" s="60"/>
      <c r="LB187" s="60"/>
      <c r="LC187" s="60"/>
      <c r="LD187" s="60"/>
      <c r="LE187" s="60"/>
      <c r="LF187" s="60"/>
      <c r="LG187" s="60"/>
      <c r="LH187" s="60"/>
      <c r="LI187" s="60"/>
      <c r="LJ187" s="60"/>
      <c r="LK187" s="60"/>
      <c r="LL187" s="60"/>
      <c r="LM187" s="60"/>
      <c r="LN187" s="60"/>
      <c r="LO187" s="60"/>
      <c r="LP187" s="60"/>
      <c r="LQ187" s="60"/>
      <c r="LR187" s="60"/>
      <c r="LS187" s="60"/>
      <c r="LT187" s="60"/>
      <c r="LU187" s="60"/>
      <c r="LV187" s="60"/>
      <c r="LW187" s="60"/>
      <c r="LX187" s="60"/>
      <c r="LY187" s="60"/>
      <c r="LZ187" s="60"/>
      <c r="MA187" s="60"/>
      <c r="MB187" s="60"/>
      <c r="MC187" s="60"/>
      <c r="MD187" s="60"/>
      <c r="ME187" s="60"/>
      <c r="MF187" s="60"/>
      <c r="MG187" s="60"/>
      <c r="MH187" s="60"/>
      <c r="MI187" s="60"/>
      <c r="MJ187" s="60"/>
      <c r="MK187" s="60"/>
      <c r="ML187" s="60"/>
      <c r="MM187" s="60"/>
      <c r="MN187" s="60"/>
      <c r="MO187" s="60"/>
      <c r="MP187" s="60"/>
      <c r="MQ187" s="60"/>
      <c r="MR187" s="60"/>
      <c r="MS187" s="60"/>
      <c r="MT187" s="60"/>
      <c r="MU187" s="60"/>
      <c r="MV187" s="60"/>
      <c r="MW187" s="60"/>
      <c r="MX187" s="60"/>
      <c r="MY187" s="60"/>
      <c r="MZ187" s="60"/>
      <c r="NA187" s="60"/>
      <c r="NB187" s="60"/>
      <c r="NC187" s="60"/>
      <c r="ND187" s="60"/>
      <c r="NE187" s="60"/>
      <c r="NF187" s="60"/>
      <c r="NG187" s="60"/>
      <c r="NH187" s="60"/>
      <c r="NI187" s="60"/>
      <c r="NJ187" s="60"/>
      <c r="NK187" s="60"/>
      <c r="NL187" s="60"/>
      <c r="NM187" s="60"/>
      <c r="NN187" s="60"/>
      <c r="NO187" s="60"/>
      <c r="NP187" s="60"/>
      <c r="NQ187" s="60"/>
      <c r="NR187" s="60"/>
      <c r="NS187" s="60"/>
      <c r="NT187" s="60"/>
      <c r="NU187" s="60"/>
      <c r="NV187" s="60"/>
      <c r="NW187" s="60"/>
      <c r="NX187" s="60"/>
      <c r="NY187" s="60"/>
      <c r="NZ187" s="60"/>
      <c r="OA187" s="60"/>
      <c r="OB187" s="60"/>
      <c r="OC187" s="60"/>
      <c r="OD187" s="60"/>
      <c r="OE187" s="60"/>
      <c r="OF187" s="60"/>
      <c r="OG187" s="60"/>
      <c r="OH187" s="60"/>
      <c r="OI187" s="60"/>
      <c r="OJ187" s="60"/>
      <c r="OK187" s="60"/>
      <c r="OL187" s="60"/>
      <c r="OM187" s="60"/>
      <c r="ON187" s="60"/>
      <c r="OO187" s="60"/>
      <c r="OP187" s="60"/>
      <c r="OQ187" s="60"/>
      <c r="OR187" s="60"/>
      <c r="OS187" s="60"/>
      <c r="OT187" s="60"/>
      <c r="OU187" s="60"/>
      <c r="OV187" s="60"/>
      <c r="OW187" s="60"/>
      <c r="OX187" s="60"/>
      <c r="OY187" s="60"/>
      <c r="OZ187" s="60"/>
      <c r="PA187" s="60"/>
      <c r="PB187" s="60"/>
      <c r="PC187" s="60"/>
      <c r="PD187" s="60"/>
      <c r="PE187" s="60"/>
      <c r="PF187" s="60"/>
      <c r="PG187" s="60"/>
      <c r="PH187" s="60"/>
      <c r="PI187" s="60"/>
      <c r="PJ187" s="60"/>
      <c r="PK187" s="60"/>
      <c r="PL187" s="60"/>
      <c r="PM187" s="60"/>
      <c r="PN187" s="60"/>
      <c r="PO187" s="60"/>
      <c r="PP187" s="60"/>
      <c r="PQ187" s="60"/>
      <c r="PR187" s="60"/>
      <c r="PS187" s="60"/>
      <c r="PT187" s="60"/>
      <c r="PU187" s="60"/>
      <c r="PV187" s="60"/>
      <c r="PW187" s="60"/>
      <c r="PX187" s="60"/>
      <c r="PY187" s="60"/>
      <c r="PZ187" s="60"/>
      <c r="QA187" s="60"/>
      <c r="QB187" s="60"/>
      <c r="QC187" s="60"/>
      <c r="QD187" s="60"/>
      <c r="QE187" s="60"/>
      <c r="QF187" s="60"/>
      <c r="QG187" s="60"/>
      <c r="QH187" s="60"/>
      <c r="QI187" s="60"/>
      <c r="QJ187" s="60"/>
      <c r="QK187" s="60"/>
      <c r="QL187" s="60"/>
      <c r="QM187" s="60"/>
      <c r="QN187" s="60"/>
      <c r="QO187" s="60"/>
      <c r="QP187" s="60"/>
      <c r="QQ187" s="60"/>
      <c r="QR187" s="60"/>
      <c r="QS187" s="60"/>
      <c r="QT187" s="60"/>
      <c r="QU187" s="60"/>
      <c r="QV187" s="60"/>
      <c r="QW187" s="60"/>
      <c r="QX187" s="60"/>
      <c r="QY187" s="60"/>
      <c r="QZ187" s="60"/>
      <c r="RA187" s="60"/>
      <c r="RB187" s="60"/>
      <c r="RC187" s="60"/>
      <c r="RD187" s="60"/>
      <c r="RE187" s="60"/>
      <c r="RF187" s="60"/>
      <c r="RG187" s="60"/>
      <c r="RH187" s="60"/>
      <c r="RI187" s="60"/>
      <c r="RJ187" s="60"/>
      <c r="RK187" s="60"/>
      <c r="RL187" s="60"/>
      <c r="RM187" s="60"/>
      <c r="RN187" s="60"/>
      <c r="RO187" s="60"/>
      <c r="RP187" s="60"/>
      <c r="RQ187" s="60"/>
      <c r="RR187" s="60"/>
      <c r="RS187" s="60"/>
      <c r="RT187" s="60"/>
      <c r="RU187" s="60"/>
      <c r="RV187" s="60"/>
      <c r="RW187" s="60"/>
      <c r="RX187" s="60"/>
      <c r="RY187" s="60"/>
      <c r="RZ187" s="60"/>
      <c r="SA187" s="60"/>
      <c r="SB187" s="60"/>
      <c r="SC187" s="60"/>
      <c r="SD187" s="60"/>
      <c r="SE187" s="60"/>
      <c r="SF187" s="60"/>
      <c r="SG187" s="60"/>
      <c r="SH187" s="60"/>
      <c r="SI187" s="60"/>
      <c r="SJ187" s="60"/>
      <c r="SK187" s="60"/>
      <c r="SL187" s="60"/>
      <c r="SM187" s="60"/>
      <c r="SN187" s="60"/>
      <c r="SO187" s="60"/>
      <c r="SP187" s="60"/>
      <c r="SQ187" s="60"/>
      <c r="SR187" s="60"/>
      <c r="SS187" s="60"/>
      <c r="ST187" s="60"/>
      <c r="SU187" s="60"/>
      <c r="SV187" s="60"/>
      <c r="SW187" s="60"/>
      <c r="SX187" s="60"/>
      <c r="SY187" s="60"/>
      <c r="SZ187" s="60"/>
      <c r="TA187" s="60"/>
      <c r="TB187" s="60"/>
    </row>
    <row r="188" spans="1:522" s="38" customFormat="1" ht="45" customHeight="1">
      <c r="A188" s="75"/>
      <c r="B188" s="72"/>
      <c r="C188" s="75"/>
      <c r="D188" s="72"/>
      <c r="E188" s="75"/>
      <c r="F188" s="72"/>
      <c r="G188" s="75"/>
      <c r="H188" s="72"/>
      <c r="I188" s="75"/>
      <c r="J188" s="72"/>
      <c r="K188" s="75"/>
      <c r="L188" s="77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3"/>
      <c r="X188" s="72"/>
      <c r="Y188" s="72"/>
      <c r="Z188" s="84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60"/>
      <c r="AT188" s="60"/>
      <c r="AU188" s="60"/>
      <c r="AV188" s="60"/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0"/>
      <c r="CS188" s="60"/>
      <c r="CT188" s="60"/>
      <c r="CU188" s="60"/>
      <c r="CV188" s="60"/>
      <c r="CW188" s="60"/>
      <c r="CX188" s="60"/>
      <c r="CY188" s="60"/>
      <c r="CZ188" s="60"/>
      <c r="DA188" s="60"/>
      <c r="DB188" s="60"/>
      <c r="DC188" s="60"/>
      <c r="DD188" s="60"/>
      <c r="DE188" s="60"/>
      <c r="DF188" s="60"/>
      <c r="DG188" s="60"/>
      <c r="DH188" s="60"/>
      <c r="DI188" s="60"/>
      <c r="DJ188" s="60"/>
      <c r="DK188" s="60"/>
      <c r="DL188" s="60"/>
      <c r="DM188" s="60"/>
      <c r="DN188" s="60"/>
      <c r="DO188" s="60"/>
      <c r="DP188" s="60"/>
      <c r="DQ188" s="60"/>
      <c r="DR188" s="60"/>
      <c r="DS188" s="60"/>
      <c r="DT188" s="60"/>
      <c r="DU188" s="60"/>
      <c r="DV188" s="60"/>
      <c r="DW188" s="60"/>
      <c r="DX188" s="60"/>
      <c r="DY188" s="60"/>
      <c r="DZ188" s="60"/>
      <c r="EA188" s="60"/>
      <c r="EB188" s="60"/>
      <c r="EC188" s="60"/>
      <c r="ED188" s="60"/>
      <c r="EE188" s="60"/>
      <c r="EF188" s="60"/>
      <c r="EG188" s="60"/>
      <c r="EH188" s="60"/>
      <c r="EI188" s="60"/>
      <c r="EJ188" s="60"/>
      <c r="EK188" s="60"/>
      <c r="EL188" s="60"/>
      <c r="EM188" s="60"/>
      <c r="EN188" s="60"/>
      <c r="EO188" s="60"/>
      <c r="EP188" s="60"/>
      <c r="EQ188" s="60"/>
      <c r="ER188" s="60"/>
      <c r="ES188" s="60"/>
      <c r="ET188" s="60"/>
      <c r="EU188" s="60"/>
      <c r="EV188" s="60"/>
      <c r="EW188" s="60"/>
      <c r="EX188" s="60"/>
      <c r="EY188" s="60"/>
      <c r="EZ188" s="60"/>
      <c r="FA188" s="60"/>
      <c r="FB188" s="60"/>
      <c r="FC188" s="60"/>
      <c r="FD188" s="60"/>
      <c r="FE188" s="60"/>
      <c r="FF188" s="60"/>
      <c r="FG188" s="60"/>
      <c r="FH188" s="60"/>
      <c r="FI188" s="60"/>
      <c r="FJ188" s="60"/>
      <c r="FK188" s="60"/>
      <c r="FL188" s="60"/>
      <c r="FM188" s="60"/>
      <c r="FN188" s="60"/>
      <c r="FO188" s="60"/>
      <c r="FP188" s="60"/>
      <c r="FQ188" s="60"/>
      <c r="FR188" s="60"/>
      <c r="FS188" s="60"/>
      <c r="FT188" s="60"/>
      <c r="FU188" s="60"/>
      <c r="FV188" s="60"/>
      <c r="FW188" s="60"/>
      <c r="FX188" s="60"/>
      <c r="FY188" s="60"/>
      <c r="FZ188" s="60"/>
      <c r="GA188" s="60"/>
      <c r="GB188" s="60"/>
      <c r="GC188" s="60"/>
      <c r="GD188" s="60"/>
      <c r="GE188" s="60"/>
      <c r="GF188" s="60"/>
      <c r="GG188" s="60"/>
      <c r="GH188" s="60"/>
      <c r="GI188" s="60"/>
      <c r="GJ188" s="60"/>
      <c r="GK188" s="60"/>
      <c r="GL188" s="60"/>
      <c r="GM188" s="60"/>
      <c r="GN188" s="60"/>
      <c r="GO188" s="60"/>
      <c r="GP188" s="60"/>
      <c r="GQ188" s="60"/>
      <c r="GR188" s="60"/>
      <c r="GS188" s="60"/>
      <c r="GT188" s="60"/>
      <c r="GU188" s="60"/>
      <c r="GV188" s="60"/>
      <c r="GW188" s="60"/>
      <c r="GX188" s="60"/>
      <c r="GY188" s="60"/>
      <c r="GZ188" s="60"/>
      <c r="HA188" s="60"/>
      <c r="HB188" s="60"/>
      <c r="HC188" s="60"/>
      <c r="HD188" s="60"/>
      <c r="HE188" s="60"/>
      <c r="HF188" s="60"/>
      <c r="HG188" s="60"/>
      <c r="HH188" s="60"/>
      <c r="HI188" s="60"/>
      <c r="HJ188" s="60"/>
      <c r="HK188" s="60"/>
      <c r="HL188" s="60"/>
      <c r="HM188" s="60"/>
      <c r="HN188" s="60"/>
      <c r="HO188" s="60"/>
      <c r="HP188" s="60"/>
      <c r="HQ188" s="60"/>
      <c r="HR188" s="60"/>
      <c r="HS188" s="60"/>
      <c r="HT188" s="60"/>
      <c r="HU188" s="60"/>
      <c r="HV188" s="60"/>
      <c r="HW188" s="60"/>
      <c r="HX188" s="60"/>
      <c r="HY188" s="60"/>
      <c r="HZ188" s="60"/>
      <c r="IA188" s="60"/>
      <c r="IB188" s="60"/>
      <c r="IC188" s="60"/>
      <c r="ID188" s="60"/>
      <c r="IE188" s="60"/>
      <c r="IF188" s="60"/>
      <c r="IG188" s="60"/>
      <c r="IH188" s="60"/>
      <c r="II188" s="60"/>
      <c r="IJ188" s="60"/>
      <c r="IK188" s="60"/>
      <c r="IL188" s="60"/>
      <c r="IM188" s="60"/>
      <c r="IN188" s="60"/>
      <c r="IO188" s="60"/>
      <c r="IP188" s="60"/>
      <c r="IQ188" s="60"/>
      <c r="IR188" s="60"/>
      <c r="IS188" s="60"/>
      <c r="IT188" s="60"/>
      <c r="IU188" s="60"/>
      <c r="IV188" s="60"/>
      <c r="IW188" s="60"/>
      <c r="IX188" s="60"/>
      <c r="IY188" s="60"/>
      <c r="IZ188" s="60"/>
      <c r="JA188" s="60"/>
      <c r="JB188" s="60"/>
      <c r="JC188" s="60"/>
      <c r="JD188" s="60"/>
      <c r="JE188" s="60"/>
      <c r="JF188" s="60"/>
      <c r="JG188" s="60"/>
      <c r="JH188" s="60"/>
      <c r="JI188" s="60"/>
      <c r="JJ188" s="60"/>
      <c r="JK188" s="60"/>
      <c r="JL188" s="60"/>
      <c r="JM188" s="60"/>
      <c r="JN188" s="60"/>
      <c r="JO188" s="60"/>
      <c r="JP188" s="60"/>
      <c r="JQ188" s="60"/>
      <c r="JR188" s="60"/>
      <c r="JS188" s="60"/>
      <c r="JT188" s="60"/>
      <c r="JU188" s="60"/>
      <c r="JV188" s="60"/>
      <c r="JW188" s="60"/>
      <c r="JX188" s="60"/>
      <c r="JY188" s="60"/>
      <c r="JZ188" s="60"/>
      <c r="KA188" s="60"/>
      <c r="KB188" s="60"/>
      <c r="KC188" s="60"/>
      <c r="KD188" s="60"/>
      <c r="KE188" s="60"/>
      <c r="KF188" s="60"/>
      <c r="KG188" s="60"/>
      <c r="KH188" s="60"/>
      <c r="KI188" s="60"/>
      <c r="KJ188" s="60"/>
      <c r="KK188" s="60"/>
      <c r="KL188" s="60"/>
      <c r="KM188" s="60"/>
      <c r="KN188" s="60"/>
      <c r="KO188" s="60"/>
      <c r="KP188" s="60"/>
      <c r="KQ188" s="60"/>
      <c r="KR188" s="60"/>
      <c r="KS188" s="60"/>
      <c r="KT188" s="60"/>
      <c r="KU188" s="60"/>
      <c r="KV188" s="60"/>
      <c r="KW188" s="60"/>
      <c r="KX188" s="60"/>
      <c r="KY188" s="60"/>
      <c r="KZ188" s="60"/>
      <c r="LA188" s="60"/>
      <c r="LB188" s="60"/>
      <c r="LC188" s="60"/>
      <c r="LD188" s="60"/>
      <c r="LE188" s="60"/>
      <c r="LF188" s="60"/>
      <c r="LG188" s="60"/>
      <c r="LH188" s="60"/>
      <c r="LI188" s="60"/>
      <c r="LJ188" s="60"/>
      <c r="LK188" s="60"/>
      <c r="LL188" s="60"/>
      <c r="LM188" s="60"/>
      <c r="LN188" s="60"/>
      <c r="LO188" s="60"/>
      <c r="LP188" s="60"/>
      <c r="LQ188" s="60"/>
      <c r="LR188" s="60"/>
      <c r="LS188" s="60"/>
      <c r="LT188" s="60"/>
      <c r="LU188" s="60"/>
      <c r="LV188" s="60"/>
      <c r="LW188" s="60"/>
      <c r="LX188" s="60"/>
      <c r="LY188" s="60"/>
      <c r="LZ188" s="60"/>
      <c r="MA188" s="60"/>
      <c r="MB188" s="60"/>
      <c r="MC188" s="60"/>
      <c r="MD188" s="60"/>
      <c r="ME188" s="60"/>
      <c r="MF188" s="60"/>
      <c r="MG188" s="60"/>
      <c r="MH188" s="60"/>
      <c r="MI188" s="60"/>
      <c r="MJ188" s="60"/>
      <c r="MK188" s="60"/>
      <c r="ML188" s="60"/>
      <c r="MM188" s="60"/>
      <c r="MN188" s="60"/>
      <c r="MO188" s="60"/>
      <c r="MP188" s="60"/>
      <c r="MQ188" s="60"/>
      <c r="MR188" s="60"/>
      <c r="MS188" s="60"/>
      <c r="MT188" s="60"/>
      <c r="MU188" s="60"/>
      <c r="MV188" s="60"/>
      <c r="MW188" s="60"/>
      <c r="MX188" s="60"/>
      <c r="MY188" s="60"/>
      <c r="MZ188" s="60"/>
      <c r="NA188" s="60"/>
      <c r="NB188" s="60"/>
      <c r="NC188" s="60"/>
      <c r="ND188" s="60"/>
      <c r="NE188" s="60"/>
      <c r="NF188" s="60"/>
      <c r="NG188" s="60"/>
      <c r="NH188" s="60"/>
      <c r="NI188" s="60"/>
      <c r="NJ188" s="60"/>
      <c r="NK188" s="60"/>
      <c r="NL188" s="60"/>
      <c r="NM188" s="60"/>
      <c r="NN188" s="60"/>
      <c r="NO188" s="60"/>
      <c r="NP188" s="60"/>
      <c r="NQ188" s="60"/>
      <c r="NR188" s="60"/>
      <c r="NS188" s="60"/>
      <c r="NT188" s="60"/>
      <c r="NU188" s="60"/>
      <c r="NV188" s="60"/>
      <c r="NW188" s="60"/>
      <c r="NX188" s="60"/>
      <c r="NY188" s="60"/>
      <c r="NZ188" s="60"/>
      <c r="OA188" s="60"/>
      <c r="OB188" s="60"/>
      <c r="OC188" s="60"/>
      <c r="OD188" s="60"/>
      <c r="OE188" s="60"/>
      <c r="OF188" s="60"/>
      <c r="OG188" s="60"/>
      <c r="OH188" s="60"/>
      <c r="OI188" s="60"/>
      <c r="OJ188" s="60"/>
      <c r="OK188" s="60"/>
      <c r="OL188" s="60"/>
      <c r="OM188" s="60"/>
      <c r="ON188" s="60"/>
      <c r="OO188" s="60"/>
      <c r="OP188" s="60"/>
      <c r="OQ188" s="60"/>
      <c r="OR188" s="60"/>
      <c r="OS188" s="60"/>
      <c r="OT188" s="60"/>
      <c r="OU188" s="60"/>
      <c r="OV188" s="60"/>
      <c r="OW188" s="60"/>
      <c r="OX188" s="60"/>
      <c r="OY188" s="60"/>
      <c r="OZ188" s="60"/>
      <c r="PA188" s="60"/>
      <c r="PB188" s="60"/>
      <c r="PC188" s="60"/>
      <c r="PD188" s="60"/>
      <c r="PE188" s="60"/>
      <c r="PF188" s="60"/>
      <c r="PG188" s="60"/>
      <c r="PH188" s="60"/>
      <c r="PI188" s="60"/>
      <c r="PJ188" s="60"/>
      <c r="PK188" s="60"/>
      <c r="PL188" s="60"/>
      <c r="PM188" s="60"/>
      <c r="PN188" s="60"/>
      <c r="PO188" s="60"/>
      <c r="PP188" s="60"/>
      <c r="PQ188" s="60"/>
      <c r="PR188" s="60"/>
      <c r="PS188" s="60"/>
      <c r="PT188" s="60"/>
      <c r="PU188" s="60"/>
      <c r="PV188" s="60"/>
      <c r="PW188" s="60"/>
      <c r="PX188" s="60"/>
      <c r="PY188" s="60"/>
      <c r="PZ188" s="60"/>
      <c r="QA188" s="60"/>
      <c r="QB188" s="60"/>
      <c r="QC188" s="60"/>
      <c r="QD188" s="60"/>
      <c r="QE188" s="60"/>
      <c r="QF188" s="60"/>
      <c r="QG188" s="60"/>
      <c r="QH188" s="60"/>
      <c r="QI188" s="60"/>
      <c r="QJ188" s="60"/>
      <c r="QK188" s="60"/>
      <c r="QL188" s="60"/>
      <c r="QM188" s="60"/>
      <c r="QN188" s="60"/>
      <c r="QO188" s="60"/>
      <c r="QP188" s="60"/>
      <c r="QQ188" s="60"/>
      <c r="QR188" s="60"/>
      <c r="QS188" s="60"/>
      <c r="QT188" s="60"/>
      <c r="QU188" s="60"/>
      <c r="QV188" s="60"/>
      <c r="QW188" s="60"/>
      <c r="QX188" s="60"/>
      <c r="QY188" s="60"/>
      <c r="QZ188" s="60"/>
      <c r="RA188" s="60"/>
      <c r="RB188" s="60"/>
      <c r="RC188" s="60"/>
      <c r="RD188" s="60"/>
      <c r="RE188" s="60"/>
      <c r="RF188" s="60"/>
      <c r="RG188" s="60"/>
      <c r="RH188" s="60"/>
      <c r="RI188" s="60"/>
      <c r="RJ188" s="60"/>
      <c r="RK188" s="60"/>
      <c r="RL188" s="60"/>
      <c r="RM188" s="60"/>
      <c r="RN188" s="60"/>
      <c r="RO188" s="60"/>
      <c r="RP188" s="60"/>
      <c r="RQ188" s="60"/>
      <c r="RR188" s="60"/>
      <c r="RS188" s="60"/>
      <c r="RT188" s="60"/>
      <c r="RU188" s="60"/>
      <c r="RV188" s="60"/>
      <c r="RW188" s="60"/>
      <c r="RX188" s="60"/>
      <c r="RY188" s="60"/>
      <c r="RZ188" s="60"/>
      <c r="SA188" s="60"/>
      <c r="SB188" s="60"/>
      <c r="SC188" s="60"/>
      <c r="SD188" s="60"/>
      <c r="SE188" s="60"/>
      <c r="SF188" s="60"/>
      <c r="SG188" s="60"/>
      <c r="SH188" s="60"/>
      <c r="SI188" s="60"/>
      <c r="SJ188" s="60"/>
      <c r="SK188" s="60"/>
      <c r="SL188" s="60"/>
      <c r="SM188" s="60"/>
      <c r="SN188" s="60"/>
      <c r="SO188" s="60"/>
      <c r="SP188" s="60"/>
      <c r="SQ188" s="60"/>
      <c r="SR188" s="60"/>
      <c r="SS188" s="60"/>
      <c r="ST188" s="60"/>
      <c r="SU188" s="60"/>
      <c r="SV188" s="60"/>
      <c r="SW188" s="60"/>
      <c r="SX188" s="60"/>
      <c r="SY188" s="60"/>
      <c r="SZ188" s="60"/>
      <c r="TA188" s="60"/>
      <c r="TB188" s="60"/>
    </row>
    <row r="189" spans="1:522" s="38" customFormat="1" ht="45" customHeight="1">
      <c r="A189" s="75"/>
      <c r="B189" s="72"/>
      <c r="C189" s="75"/>
      <c r="D189" s="72"/>
      <c r="E189" s="75"/>
      <c r="F189" s="72"/>
      <c r="G189" s="75"/>
      <c r="H189" s="72"/>
      <c r="I189" s="75"/>
      <c r="J189" s="72"/>
      <c r="K189" s="75"/>
      <c r="L189" s="77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3"/>
      <c r="X189" s="72"/>
      <c r="Y189" s="72"/>
      <c r="Z189" s="84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60"/>
      <c r="CW189" s="60"/>
      <c r="CX189" s="60"/>
      <c r="CY189" s="60"/>
      <c r="CZ189" s="60"/>
      <c r="DA189" s="60"/>
      <c r="DB189" s="60"/>
      <c r="DC189" s="60"/>
      <c r="DD189" s="60"/>
      <c r="DE189" s="60"/>
      <c r="DF189" s="60"/>
      <c r="DG189" s="60"/>
      <c r="DH189" s="60"/>
      <c r="DI189" s="60"/>
      <c r="DJ189" s="60"/>
      <c r="DK189" s="60"/>
      <c r="DL189" s="60"/>
      <c r="DM189" s="60"/>
      <c r="DN189" s="60"/>
      <c r="DO189" s="60"/>
      <c r="DP189" s="60"/>
      <c r="DQ189" s="60"/>
      <c r="DR189" s="60"/>
      <c r="DS189" s="60"/>
      <c r="DT189" s="60"/>
      <c r="DU189" s="60"/>
      <c r="DV189" s="60"/>
      <c r="DW189" s="60"/>
      <c r="DX189" s="60"/>
      <c r="DY189" s="60"/>
      <c r="DZ189" s="60"/>
      <c r="EA189" s="60"/>
      <c r="EB189" s="60"/>
      <c r="EC189" s="60"/>
      <c r="ED189" s="60"/>
      <c r="EE189" s="60"/>
      <c r="EF189" s="60"/>
      <c r="EG189" s="60"/>
      <c r="EH189" s="60"/>
      <c r="EI189" s="60"/>
      <c r="EJ189" s="60"/>
      <c r="EK189" s="60"/>
      <c r="EL189" s="60"/>
      <c r="EM189" s="60"/>
      <c r="EN189" s="60"/>
      <c r="EO189" s="60"/>
      <c r="EP189" s="60"/>
      <c r="EQ189" s="60"/>
      <c r="ER189" s="60"/>
      <c r="ES189" s="60"/>
      <c r="ET189" s="60"/>
      <c r="EU189" s="60"/>
      <c r="EV189" s="60"/>
      <c r="EW189" s="60"/>
      <c r="EX189" s="60"/>
      <c r="EY189" s="60"/>
      <c r="EZ189" s="60"/>
      <c r="FA189" s="60"/>
      <c r="FB189" s="60"/>
      <c r="FC189" s="60"/>
      <c r="FD189" s="60"/>
      <c r="FE189" s="60"/>
      <c r="FF189" s="60"/>
      <c r="FG189" s="60"/>
      <c r="FH189" s="60"/>
      <c r="FI189" s="60"/>
      <c r="FJ189" s="60"/>
      <c r="FK189" s="60"/>
      <c r="FL189" s="60"/>
      <c r="FM189" s="60"/>
      <c r="FN189" s="60"/>
      <c r="FO189" s="60"/>
      <c r="FP189" s="60"/>
      <c r="FQ189" s="60"/>
      <c r="FR189" s="60"/>
      <c r="FS189" s="60"/>
      <c r="FT189" s="60"/>
      <c r="FU189" s="60"/>
      <c r="FV189" s="60"/>
      <c r="FW189" s="60"/>
      <c r="FX189" s="60"/>
      <c r="FY189" s="60"/>
      <c r="FZ189" s="60"/>
      <c r="GA189" s="60"/>
      <c r="GB189" s="60"/>
      <c r="GC189" s="60"/>
      <c r="GD189" s="60"/>
      <c r="GE189" s="60"/>
      <c r="GF189" s="60"/>
      <c r="GG189" s="60"/>
      <c r="GH189" s="60"/>
      <c r="GI189" s="60"/>
      <c r="GJ189" s="60"/>
      <c r="GK189" s="60"/>
      <c r="GL189" s="60"/>
      <c r="GM189" s="60"/>
      <c r="GN189" s="60"/>
      <c r="GO189" s="60"/>
      <c r="GP189" s="60"/>
      <c r="GQ189" s="60"/>
      <c r="GR189" s="60"/>
      <c r="GS189" s="60"/>
      <c r="GT189" s="60"/>
      <c r="GU189" s="60"/>
      <c r="GV189" s="60"/>
      <c r="GW189" s="60"/>
      <c r="GX189" s="60"/>
      <c r="GY189" s="60"/>
      <c r="GZ189" s="60"/>
      <c r="HA189" s="60"/>
      <c r="HB189" s="60"/>
      <c r="HC189" s="60"/>
      <c r="HD189" s="60"/>
      <c r="HE189" s="60"/>
      <c r="HF189" s="60"/>
      <c r="HG189" s="60"/>
      <c r="HH189" s="60"/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0"/>
      <c r="HX189" s="60"/>
      <c r="HY189" s="60"/>
      <c r="HZ189" s="60"/>
      <c r="IA189" s="60"/>
      <c r="IB189" s="60"/>
      <c r="IC189" s="60"/>
      <c r="ID189" s="60"/>
      <c r="IE189" s="60"/>
      <c r="IF189" s="60"/>
      <c r="IG189" s="60"/>
      <c r="IH189" s="60"/>
      <c r="II189" s="60"/>
      <c r="IJ189" s="60"/>
      <c r="IK189" s="60"/>
      <c r="IL189" s="60"/>
      <c r="IM189" s="60"/>
      <c r="IN189" s="60"/>
      <c r="IO189" s="60"/>
      <c r="IP189" s="60"/>
      <c r="IQ189" s="60"/>
      <c r="IR189" s="60"/>
      <c r="IS189" s="60"/>
      <c r="IT189" s="60"/>
      <c r="IU189" s="60"/>
      <c r="IV189" s="60"/>
      <c r="IW189" s="60"/>
      <c r="IX189" s="60"/>
      <c r="IY189" s="60"/>
      <c r="IZ189" s="60"/>
      <c r="JA189" s="60"/>
      <c r="JB189" s="60"/>
      <c r="JC189" s="60"/>
      <c r="JD189" s="60"/>
      <c r="JE189" s="60"/>
      <c r="JF189" s="60"/>
      <c r="JG189" s="60"/>
      <c r="JH189" s="60"/>
      <c r="JI189" s="60"/>
      <c r="JJ189" s="60"/>
      <c r="JK189" s="60"/>
      <c r="JL189" s="60"/>
      <c r="JM189" s="60"/>
      <c r="JN189" s="60"/>
      <c r="JO189" s="60"/>
      <c r="JP189" s="60"/>
      <c r="JQ189" s="60"/>
      <c r="JR189" s="60"/>
      <c r="JS189" s="60"/>
      <c r="JT189" s="60"/>
      <c r="JU189" s="60"/>
      <c r="JV189" s="60"/>
      <c r="JW189" s="60"/>
      <c r="JX189" s="60"/>
      <c r="JY189" s="60"/>
      <c r="JZ189" s="60"/>
      <c r="KA189" s="60"/>
      <c r="KB189" s="60"/>
      <c r="KC189" s="60"/>
      <c r="KD189" s="60"/>
      <c r="KE189" s="60"/>
      <c r="KF189" s="60"/>
      <c r="KG189" s="60"/>
      <c r="KH189" s="60"/>
      <c r="KI189" s="60"/>
      <c r="KJ189" s="60"/>
      <c r="KK189" s="60"/>
      <c r="KL189" s="60"/>
      <c r="KM189" s="60"/>
      <c r="KN189" s="60"/>
      <c r="KO189" s="60"/>
      <c r="KP189" s="60"/>
      <c r="KQ189" s="60"/>
      <c r="KR189" s="60"/>
      <c r="KS189" s="60"/>
      <c r="KT189" s="60"/>
      <c r="KU189" s="60"/>
      <c r="KV189" s="60"/>
      <c r="KW189" s="60"/>
      <c r="KX189" s="60"/>
      <c r="KY189" s="60"/>
      <c r="KZ189" s="60"/>
      <c r="LA189" s="60"/>
      <c r="LB189" s="60"/>
      <c r="LC189" s="60"/>
      <c r="LD189" s="60"/>
      <c r="LE189" s="60"/>
      <c r="LF189" s="60"/>
      <c r="LG189" s="60"/>
      <c r="LH189" s="60"/>
      <c r="LI189" s="60"/>
      <c r="LJ189" s="60"/>
      <c r="LK189" s="60"/>
      <c r="LL189" s="60"/>
      <c r="LM189" s="60"/>
      <c r="LN189" s="60"/>
      <c r="LO189" s="60"/>
      <c r="LP189" s="60"/>
      <c r="LQ189" s="60"/>
      <c r="LR189" s="60"/>
      <c r="LS189" s="60"/>
      <c r="LT189" s="60"/>
      <c r="LU189" s="60"/>
      <c r="LV189" s="60"/>
      <c r="LW189" s="60"/>
      <c r="LX189" s="60"/>
      <c r="LY189" s="60"/>
      <c r="LZ189" s="60"/>
      <c r="MA189" s="60"/>
      <c r="MB189" s="60"/>
      <c r="MC189" s="60"/>
      <c r="MD189" s="60"/>
      <c r="ME189" s="60"/>
      <c r="MF189" s="60"/>
      <c r="MG189" s="60"/>
      <c r="MH189" s="60"/>
      <c r="MI189" s="60"/>
      <c r="MJ189" s="60"/>
      <c r="MK189" s="60"/>
      <c r="ML189" s="60"/>
      <c r="MM189" s="60"/>
      <c r="MN189" s="60"/>
      <c r="MO189" s="60"/>
      <c r="MP189" s="60"/>
      <c r="MQ189" s="60"/>
      <c r="MR189" s="60"/>
      <c r="MS189" s="60"/>
      <c r="MT189" s="60"/>
      <c r="MU189" s="60"/>
      <c r="MV189" s="60"/>
      <c r="MW189" s="60"/>
      <c r="MX189" s="60"/>
      <c r="MY189" s="60"/>
      <c r="MZ189" s="60"/>
      <c r="NA189" s="60"/>
      <c r="NB189" s="60"/>
      <c r="NC189" s="60"/>
      <c r="ND189" s="60"/>
      <c r="NE189" s="60"/>
      <c r="NF189" s="60"/>
      <c r="NG189" s="60"/>
      <c r="NH189" s="60"/>
      <c r="NI189" s="60"/>
      <c r="NJ189" s="60"/>
      <c r="NK189" s="60"/>
      <c r="NL189" s="60"/>
      <c r="NM189" s="60"/>
      <c r="NN189" s="60"/>
      <c r="NO189" s="60"/>
      <c r="NP189" s="60"/>
      <c r="NQ189" s="60"/>
      <c r="NR189" s="60"/>
      <c r="NS189" s="60"/>
      <c r="NT189" s="60"/>
      <c r="NU189" s="60"/>
      <c r="NV189" s="60"/>
      <c r="NW189" s="60"/>
      <c r="NX189" s="60"/>
      <c r="NY189" s="60"/>
      <c r="NZ189" s="60"/>
      <c r="OA189" s="60"/>
      <c r="OB189" s="60"/>
      <c r="OC189" s="60"/>
      <c r="OD189" s="60"/>
      <c r="OE189" s="60"/>
      <c r="OF189" s="60"/>
      <c r="OG189" s="60"/>
      <c r="OH189" s="60"/>
      <c r="OI189" s="60"/>
      <c r="OJ189" s="60"/>
      <c r="OK189" s="60"/>
      <c r="OL189" s="60"/>
      <c r="OM189" s="60"/>
      <c r="ON189" s="60"/>
      <c r="OO189" s="60"/>
      <c r="OP189" s="60"/>
      <c r="OQ189" s="60"/>
      <c r="OR189" s="60"/>
      <c r="OS189" s="60"/>
      <c r="OT189" s="60"/>
      <c r="OU189" s="60"/>
      <c r="OV189" s="60"/>
      <c r="OW189" s="60"/>
      <c r="OX189" s="60"/>
      <c r="OY189" s="60"/>
      <c r="OZ189" s="60"/>
      <c r="PA189" s="60"/>
      <c r="PB189" s="60"/>
      <c r="PC189" s="60"/>
      <c r="PD189" s="60"/>
      <c r="PE189" s="60"/>
      <c r="PF189" s="60"/>
      <c r="PG189" s="60"/>
      <c r="PH189" s="60"/>
      <c r="PI189" s="60"/>
      <c r="PJ189" s="60"/>
      <c r="PK189" s="60"/>
      <c r="PL189" s="60"/>
      <c r="PM189" s="60"/>
      <c r="PN189" s="60"/>
      <c r="PO189" s="60"/>
      <c r="PP189" s="60"/>
      <c r="PQ189" s="60"/>
      <c r="PR189" s="60"/>
      <c r="PS189" s="60"/>
      <c r="PT189" s="60"/>
      <c r="PU189" s="60"/>
      <c r="PV189" s="60"/>
      <c r="PW189" s="60"/>
      <c r="PX189" s="60"/>
      <c r="PY189" s="60"/>
      <c r="PZ189" s="60"/>
      <c r="QA189" s="60"/>
      <c r="QB189" s="60"/>
      <c r="QC189" s="60"/>
      <c r="QD189" s="60"/>
      <c r="QE189" s="60"/>
      <c r="QF189" s="60"/>
      <c r="QG189" s="60"/>
      <c r="QH189" s="60"/>
      <c r="QI189" s="60"/>
      <c r="QJ189" s="60"/>
      <c r="QK189" s="60"/>
      <c r="QL189" s="60"/>
      <c r="QM189" s="60"/>
      <c r="QN189" s="60"/>
      <c r="QO189" s="60"/>
      <c r="QP189" s="60"/>
      <c r="QQ189" s="60"/>
      <c r="QR189" s="60"/>
      <c r="QS189" s="60"/>
      <c r="QT189" s="60"/>
      <c r="QU189" s="60"/>
      <c r="QV189" s="60"/>
      <c r="QW189" s="60"/>
      <c r="QX189" s="60"/>
      <c r="QY189" s="60"/>
      <c r="QZ189" s="60"/>
      <c r="RA189" s="60"/>
      <c r="RB189" s="60"/>
      <c r="RC189" s="60"/>
      <c r="RD189" s="60"/>
      <c r="RE189" s="60"/>
      <c r="RF189" s="60"/>
      <c r="RG189" s="60"/>
      <c r="RH189" s="60"/>
      <c r="RI189" s="60"/>
      <c r="RJ189" s="60"/>
      <c r="RK189" s="60"/>
      <c r="RL189" s="60"/>
      <c r="RM189" s="60"/>
      <c r="RN189" s="60"/>
      <c r="RO189" s="60"/>
      <c r="RP189" s="60"/>
      <c r="RQ189" s="60"/>
      <c r="RR189" s="60"/>
      <c r="RS189" s="60"/>
      <c r="RT189" s="60"/>
      <c r="RU189" s="60"/>
      <c r="RV189" s="60"/>
      <c r="RW189" s="60"/>
      <c r="RX189" s="60"/>
      <c r="RY189" s="60"/>
      <c r="RZ189" s="60"/>
      <c r="SA189" s="60"/>
      <c r="SB189" s="60"/>
      <c r="SC189" s="60"/>
      <c r="SD189" s="60"/>
      <c r="SE189" s="60"/>
      <c r="SF189" s="60"/>
      <c r="SG189" s="60"/>
      <c r="SH189" s="60"/>
      <c r="SI189" s="60"/>
      <c r="SJ189" s="60"/>
      <c r="SK189" s="60"/>
      <c r="SL189" s="60"/>
      <c r="SM189" s="60"/>
      <c r="SN189" s="60"/>
      <c r="SO189" s="60"/>
      <c r="SP189" s="60"/>
      <c r="SQ189" s="60"/>
      <c r="SR189" s="60"/>
      <c r="SS189" s="60"/>
      <c r="ST189" s="60"/>
      <c r="SU189" s="60"/>
      <c r="SV189" s="60"/>
      <c r="SW189" s="60"/>
      <c r="SX189" s="60"/>
      <c r="SY189" s="60"/>
      <c r="SZ189" s="60"/>
      <c r="TA189" s="60"/>
      <c r="TB189" s="60"/>
    </row>
    <row r="190" spans="1:522" s="38" customFormat="1" ht="45" customHeight="1">
      <c r="A190" s="75"/>
      <c r="B190" s="72"/>
      <c r="C190" s="75"/>
      <c r="D190" s="72"/>
      <c r="E190" s="75"/>
      <c r="F190" s="72"/>
      <c r="G190" s="75"/>
      <c r="H190" s="72"/>
      <c r="I190" s="75"/>
      <c r="J190" s="72"/>
      <c r="K190" s="75"/>
      <c r="L190" s="77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3"/>
      <c r="X190" s="72"/>
      <c r="Y190" s="72"/>
      <c r="Z190" s="84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60"/>
      <c r="CW190" s="60"/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60"/>
      <c r="DI190" s="60"/>
      <c r="DJ190" s="60"/>
      <c r="DK190" s="60"/>
      <c r="DL190" s="60"/>
      <c r="DM190" s="60"/>
      <c r="DN190" s="60"/>
      <c r="DO190" s="60"/>
      <c r="DP190" s="60"/>
      <c r="DQ190" s="60"/>
      <c r="DR190" s="60"/>
      <c r="DS190" s="60"/>
      <c r="DT190" s="60"/>
      <c r="DU190" s="60"/>
      <c r="DV190" s="60"/>
      <c r="DW190" s="60"/>
      <c r="DX190" s="60"/>
      <c r="DY190" s="60"/>
      <c r="DZ190" s="60"/>
      <c r="EA190" s="60"/>
      <c r="EB190" s="60"/>
      <c r="EC190" s="60"/>
      <c r="ED190" s="60"/>
      <c r="EE190" s="60"/>
      <c r="EF190" s="60"/>
      <c r="EG190" s="60"/>
      <c r="EH190" s="60"/>
      <c r="EI190" s="60"/>
      <c r="EJ190" s="60"/>
      <c r="EK190" s="60"/>
      <c r="EL190" s="60"/>
      <c r="EM190" s="60"/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60"/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60"/>
      <c r="FK190" s="60"/>
      <c r="FL190" s="60"/>
      <c r="FM190" s="60"/>
      <c r="FN190" s="60"/>
      <c r="FO190" s="60"/>
      <c r="FP190" s="60"/>
      <c r="FQ190" s="60"/>
      <c r="FR190" s="60"/>
      <c r="FS190" s="60"/>
      <c r="FT190" s="60"/>
      <c r="FU190" s="60"/>
      <c r="FV190" s="60"/>
      <c r="FW190" s="60"/>
      <c r="FX190" s="60"/>
      <c r="FY190" s="60"/>
      <c r="FZ190" s="60"/>
      <c r="GA190" s="60"/>
      <c r="GB190" s="60"/>
      <c r="GC190" s="60"/>
      <c r="GD190" s="60"/>
      <c r="GE190" s="60"/>
      <c r="GF190" s="60"/>
      <c r="GG190" s="60"/>
      <c r="GH190" s="60"/>
      <c r="GI190" s="60"/>
      <c r="GJ190" s="60"/>
      <c r="GK190" s="60"/>
      <c r="GL190" s="60"/>
      <c r="GM190" s="60"/>
      <c r="GN190" s="60"/>
      <c r="GO190" s="60"/>
      <c r="GP190" s="60"/>
      <c r="GQ190" s="60"/>
      <c r="GR190" s="60"/>
      <c r="GS190" s="60"/>
      <c r="GT190" s="60"/>
      <c r="GU190" s="60"/>
      <c r="GV190" s="60"/>
      <c r="GW190" s="60"/>
      <c r="GX190" s="60"/>
      <c r="GY190" s="60"/>
      <c r="GZ190" s="60"/>
      <c r="HA190" s="60"/>
      <c r="HB190" s="60"/>
      <c r="HC190" s="60"/>
      <c r="HD190" s="60"/>
      <c r="HE190" s="60"/>
      <c r="HF190" s="60"/>
      <c r="HG190" s="60"/>
      <c r="HH190" s="60"/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60"/>
      <c r="HX190" s="60"/>
      <c r="HY190" s="60"/>
      <c r="HZ190" s="60"/>
      <c r="IA190" s="60"/>
      <c r="IB190" s="60"/>
      <c r="IC190" s="60"/>
      <c r="ID190" s="60"/>
      <c r="IE190" s="60"/>
      <c r="IF190" s="60"/>
      <c r="IG190" s="60"/>
      <c r="IH190" s="60"/>
      <c r="II190" s="60"/>
      <c r="IJ190" s="60"/>
      <c r="IK190" s="60"/>
      <c r="IL190" s="60"/>
      <c r="IM190" s="60"/>
      <c r="IN190" s="60"/>
      <c r="IO190" s="60"/>
      <c r="IP190" s="60"/>
      <c r="IQ190" s="60"/>
      <c r="IR190" s="60"/>
      <c r="IS190" s="60"/>
      <c r="IT190" s="60"/>
      <c r="IU190" s="60"/>
      <c r="IV190" s="60"/>
      <c r="IW190" s="60"/>
      <c r="IX190" s="60"/>
      <c r="IY190" s="60"/>
      <c r="IZ190" s="60"/>
      <c r="JA190" s="60"/>
      <c r="JB190" s="60"/>
      <c r="JC190" s="60"/>
      <c r="JD190" s="60"/>
      <c r="JE190" s="60"/>
      <c r="JF190" s="60"/>
      <c r="JG190" s="60"/>
      <c r="JH190" s="60"/>
      <c r="JI190" s="60"/>
      <c r="JJ190" s="60"/>
      <c r="JK190" s="60"/>
      <c r="JL190" s="60"/>
      <c r="JM190" s="60"/>
      <c r="JN190" s="60"/>
      <c r="JO190" s="60"/>
      <c r="JP190" s="60"/>
      <c r="JQ190" s="60"/>
      <c r="JR190" s="60"/>
      <c r="JS190" s="60"/>
      <c r="JT190" s="60"/>
      <c r="JU190" s="60"/>
      <c r="JV190" s="60"/>
      <c r="JW190" s="60"/>
      <c r="JX190" s="60"/>
      <c r="JY190" s="60"/>
      <c r="JZ190" s="60"/>
      <c r="KA190" s="60"/>
      <c r="KB190" s="60"/>
      <c r="KC190" s="60"/>
      <c r="KD190" s="60"/>
      <c r="KE190" s="60"/>
      <c r="KF190" s="60"/>
      <c r="KG190" s="60"/>
      <c r="KH190" s="60"/>
      <c r="KI190" s="60"/>
      <c r="KJ190" s="60"/>
      <c r="KK190" s="60"/>
      <c r="KL190" s="60"/>
      <c r="KM190" s="60"/>
      <c r="KN190" s="60"/>
      <c r="KO190" s="60"/>
      <c r="KP190" s="60"/>
      <c r="KQ190" s="60"/>
      <c r="KR190" s="60"/>
      <c r="KS190" s="60"/>
      <c r="KT190" s="60"/>
      <c r="KU190" s="60"/>
      <c r="KV190" s="60"/>
      <c r="KW190" s="60"/>
      <c r="KX190" s="60"/>
      <c r="KY190" s="60"/>
      <c r="KZ190" s="60"/>
      <c r="LA190" s="60"/>
      <c r="LB190" s="60"/>
      <c r="LC190" s="60"/>
      <c r="LD190" s="60"/>
      <c r="LE190" s="60"/>
      <c r="LF190" s="60"/>
      <c r="LG190" s="60"/>
      <c r="LH190" s="60"/>
      <c r="LI190" s="60"/>
      <c r="LJ190" s="60"/>
      <c r="LK190" s="60"/>
      <c r="LL190" s="60"/>
      <c r="LM190" s="60"/>
      <c r="LN190" s="60"/>
      <c r="LO190" s="60"/>
      <c r="LP190" s="60"/>
      <c r="LQ190" s="60"/>
      <c r="LR190" s="60"/>
      <c r="LS190" s="60"/>
      <c r="LT190" s="60"/>
      <c r="LU190" s="60"/>
      <c r="LV190" s="60"/>
      <c r="LW190" s="60"/>
      <c r="LX190" s="60"/>
      <c r="LY190" s="60"/>
      <c r="LZ190" s="60"/>
      <c r="MA190" s="60"/>
      <c r="MB190" s="60"/>
      <c r="MC190" s="60"/>
      <c r="MD190" s="60"/>
      <c r="ME190" s="60"/>
      <c r="MF190" s="60"/>
      <c r="MG190" s="60"/>
      <c r="MH190" s="60"/>
      <c r="MI190" s="60"/>
      <c r="MJ190" s="60"/>
      <c r="MK190" s="60"/>
      <c r="ML190" s="60"/>
      <c r="MM190" s="60"/>
      <c r="MN190" s="60"/>
      <c r="MO190" s="60"/>
      <c r="MP190" s="60"/>
      <c r="MQ190" s="60"/>
      <c r="MR190" s="60"/>
      <c r="MS190" s="60"/>
      <c r="MT190" s="60"/>
      <c r="MU190" s="60"/>
      <c r="MV190" s="60"/>
      <c r="MW190" s="60"/>
      <c r="MX190" s="60"/>
      <c r="MY190" s="60"/>
      <c r="MZ190" s="60"/>
      <c r="NA190" s="60"/>
      <c r="NB190" s="60"/>
      <c r="NC190" s="60"/>
      <c r="ND190" s="60"/>
      <c r="NE190" s="60"/>
      <c r="NF190" s="60"/>
      <c r="NG190" s="60"/>
      <c r="NH190" s="60"/>
      <c r="NI190" s="60"/>
      <c r="NJ190" s="60"/>
      <c r="NK190" s="60"/>
      <c r="NL190" s="60"/>
      <c r="NM190" s="60"/>
      <c r="NN190" s="60"/>
      <c r="NO190" s="60"/>
      <c r="NP190" s="60"/>
      <c r="NQ190" s="60"/>
      <c r="NR190" s="60"/>
      <c r="NS190" s="60"/>
      <c r="NT190" s="60"/>
      <c r="NU190" s="60"/>
      <c r="NV190" s="60"/>
      <c r="NW190" s="60"/>
      <c r="NX190" s="60"/>
      <c r="NY190" s="60"/>
      <c r="NZ190" s="60"/>
      <c r="OA190" s="60"/>
      <c r="OB190" s="60"/>
      <c r="OC190" s="60"/>
      <c r="OD190" s="60"/>
      <c r="OE190" s="60"/>
      <c r="OF190" s="60"/>
      <c r="OG190" s="60"/>
      <c r="OH190" s="60"/>
      <c r="OI190" s="60"/>
      <c r="OJ190" s="60"/>
      <c r="OK190" s="60"/>
      <c r="OL190" s="60"/>
      <c r="OM190" s="60"/>
      <c r="ON190" s="60"/>
      <c r="OO190" s="60"/>
      <c r="OP190" s="60"/>
      <c r="OQ190" s="60"/>
      <c r="OR190" s="60"/>
      <c r="OS190" s="60"/>
      <c r="OT190" s="60"/>
      <c r="OU190" s="60"/>
      <c r="OV190" s="60"/>
      <c r="OW190" s="60"/>
      <c r="OX190" s="60"/>
      <c r="OY190" s="60"/>
      <c r="OZ190" s="60"/>
      <c r="PA190" s="60"/>
      <c r="PB190" s="60"/>
      <c r="PC190" s="60"/>
      <c r="PD190" s="60"/>
      <c r="PE190" s="60"/>
      <c r="PF190" s="60"/>
      <c r="PG190" s="60"/>
      <c r="PH190" s="60"/>
      <c r="PI190" s="60"/>
      <c r="PJ190" s="60"/>
      <c r="PK190" s="60"/>
      <c r="PL190" s="60"/>
      <c r="PM190" s="60"/>
      <c r="PN190" s="60"/>
      <c r="PO190" s="60"/>
      <c r="PP190" s="60"/>
      <c r="PQ190" s="60"/>
      <c r="PR190" s="60"/>
      <c r="PS190" s="60"/>
      <c r="PT190" s="60"/>
      <c r="PU190" s="60"/>
      <c r="PV190" s="60"/>
      <c r="PW190" s="60"/>
      <c r="PX190" s="60"/>
      <c r="PY190" s="60"/>
      <c r="PZ190" s="60"/>
      <c r="QA190" s="60"/>
      <c r="QB190" s="60"/>
      <c r="QC190" s="60"/>
      <c r="QD190" s="60"/>
      <c r="QE190" s="60"/>
      <c r="QF190" s="60"/>
      <c r="QG190" s="60"/>
      <c r="QH190" s="60"/>
      <c r="QI190" s="60"/>
      <c r="QJ190" s="60"/>
      <c r="QK190" s="60"/>
      <c r="QL190" s="60"/>
      <c r="QM190" s="60"/>
      <c r="QN190" s="60"/>
      <c r="QO190" s="60"/>
      <c r="QP190" s="60"/>
      <c r="QQ190" s="60"/>
      <c r="QR190" s="60"/>
      <c r="QS190" s="60"/>
      <c r="QT190" s="60"/>
      <c r="QU190" s="60"/>
      <c r="QV190" s="60"/>
      <c r="QW190" s="60"/>
      <c r="QX190" s="60"/>
      <c r="QY190" s="60"/>
      <c r="QZ190" s="60"/>
      <c r="RA190" s="60"/>
      <c r="RB190" s="60"/>
      <c r="RC190" s="60"/>
      <c r="RD190" s="60"/>
      <c r="RE190" s="60"/>
      <c r="RF190" s="60"/>
      <c r="RG190" s="60"/>
      <c r="RH190" s="60"/>
      <c r="RI190" s="60"/>
      <c r="RJ190" s="60"/>
      <c r="RK190" s="60"/>
      <c r="RL190" s="60"/>
      <c r="RM190" s="60"/>
      <c r="RN190" s="60"/>
      <c r="RO190" s="60"/>
      <c r="RP190" s="60"/>
      <c r="RQ190" s="60"/>
      <c r="RR190" s="60"/>
      <c r="RS190" s="60"/>
      <c r="RT190" s="60"/>
      <c r="RU190" s="60"/>
      <c r="RV190" s="60"/>
      <c r="RW190" s="60"/>
      <c r="RX190" s="60"/>
      <c r="RY190" s="60"/>
      <c r="RZ190" s="60"/>
      <c r="SA190" s="60"/>
      <c r="SB190" s="60"/>
      <c r="SC190" s="60"/>
      <c r="SD190" s="60"/>
      <c r="SE190" s="60"/>
      <c r="SF190" s="60"/>
      <c r="SG190" s="60"/>
      <c r="SH190" s="60"/>
      <c r="SI190" s="60"/>
      <c r="SJ190" s="60"/>
      <c r="SK190" s="60"/>
      <c r="SL190" s="60"/>
      <c r="SM190" s="60"/>
      <c r="SN190" s="60"/>
      <c r="SO190" s="60"/>
      <c r="SP190" s="60"/>
      <c r="SQ190" s="60"/>
      <c r="SR190" s="60"/>
      <c r="SS190" s="60"/>
      <c r="ST190" s="60"/>
      <c r="SU190" s="60"/>
      <c r="SV190" s="60"/>
      <c r="SW190" s="60"/>
      <c r="SX190" s="60"/>
      <c r="SY190" s="60"/>
      <c r="SZ190" s="60"/>
      <c r="TA190" s="60"/>
      <c r="TB190" s="60"/>
    </row>
    <row r="191" spans="1:522" s="38" customFormat="1" ht="45" customHeight="1">
      <c r="A191" s="75"/>
      <c r="B191" s="72"/>
      <c r="C191" s="75"/>
      <c r="D191" s="72"/>
      <c r="E191" s="75"/>
      <c r="F191" s="72"/>
      <c r="G191" s="75"/>
      <c r="H191" s="72"/>
      <c r="I191" s="75"/>
      <c r="J191" s="72"/>
      <c r="K191" s="75"/>
      <c r="L191" s="77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3"/>
      <c r="X191" s="72"/>
      <c r="Y191" s="72"/>
      <c r="Z191" s="84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60"/>
      <c r="CW191" s="60"/>
      <c r="CX191" s="60"/>
      <c r="CY191" s="60"/>
      <c r="CZ191" s="60"/>
      <c r="DA191" s="60"/>
      <c r="DB191" s="60"/>
      <c r="DC191" s="60"/>
      <c r="DD191" s="60"/>
      <c r="DE191" s="60"/>
      <c r="DF191" s="60"/>
      <c r="DG191" s="60"/>
      <c r="DH191" s="60"/>
      <c r="DI191" s="60"/>
      <c r="DJ191" s="60"/>
      <c r="DK191" s="60"/>
      <c r="DL191" s="60"/>
      <c r="DM191" s="60"/>
      <c r="DN191" s="60"/>
      <c r="DO191" s="60"/>
      <c r="DP191" s="60"/>
      <c r="DQ191" s="60"/>
      <c r="DR191" s="60"/>
      <c r="DS191" s="60"/>
      <c r="DT191" s="60"/>
      <c r="DU191" s="60"/>
      <c r="DV191" s="60"/>
      <c r="DW191" s="60"/>
      <c r="DX191" s="60"/>
      <c r="DY191" s="60"/>
      <c r="DZ191" s="60"/>
      <c r="EA191" s="60"/>
      <c r="EB191" s="60"/>
      <c r="EC191" s="60"/>
      <c r="ED191" s="60"/>
      <c r="EE191" s="60"/>
      <c r="EF191" s="60"/>
      <c r="EG191" s="60"/>
      <c r="EH191" s="60"/>
      <c r="EI191" s="60"/>
      <c r="EJ191" s="60"/>
      <c r="EK191" s="60"/>
      <c r="EL191" s="60"/>
      <c r="EM191" s="60"/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60"/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60"/>
      <c r="FK191" s="60"/>
      <c r="FL191" s="60"/>
      <c r="FM191" s="60"/>
      <c r="FN191" s="60"/>
      <c r="FO191" s="60"/>
      <c r="FP191" s="60"/>
      <c r="FQ191" s="60"/>
      <c r="FR191" s="60"/>
      <c r="FS191" s="60"/>
      <c r="FT191" s="60"/>
      <c r="FU191" s="60"/>
      <c r="FV191" s="60"/>
      <c r="FW191" s="60"/>
      <c r="FX191" s="60"/>
      <c r="FY191" s="60"/>
      <c r="FZ191" s="60"/>
      <c r="GA191" s="60"/>
      <c r="GB191" s="60"/>
      <c r="GC191" s="60"/>
      <c r="GD191" s="60"/>
      <c r="GE191" s="60"/>
      <c r="GF191" s="60"/>
      <c r="GG191" s="60"/>
      <c r="GH191" s="60"/>
      <c r="GI191" s="60"/>
      <c r="GJ191" s="60"/>
      <c r="GK191" s="60"/>
      <c r="GL191" s="60"/>
      <c r="GM191" s="60"/>
      <c r="GN191" s="60"/>
      <c r="GO191" s="60"/>
      <c r="GP191" s="60"/>
      <c r="GQ191" s="60"/>
      <c r="GR191" s="60"/>
      <c r="GS191" s="60"/>
      <c r="GT191" s="60"/>
      <c r="GU191" s="60"/>
      <c r="GV191" s="60"/>
      <c r="GW191" s="60"/>
      <c r="GX191" s="60"/>
      <c r="GY191" s="60"/>
      <c r="GZ191" s="60"/>
      <c r="HA191" s="60"/>
      <c r="HB191" s="60"/>
      <c r="HC191" s="60"/>
      <c r="HD191" s="60"/>
      <c r="HE191" s="60"/>
      <c r="HF191" s="60"/>
      <c r="HG191" s="60"/>
      <c r="HH191" s="60"/>
      <c r="HI191" s="60"/>
      <c r="HJ191" s="60"/>
      <c r="HK191" s="60"/>
      <c r="HL191" s="60"/>
      <c r="HM191" s="60"/>
      <c r="HN191" s="60"/>
      <c r="HO191" s="60"/>
      <c r="HP191" s="60"/>
      <c r="HQ191" s="60"/>
      <c r="HR191" s="60"/>
      <c r="HS191" s="60"/>
      <c r="HT191" s="60"/>
      <c r="HU191" s="60"/>
      <c r="HV191" s="60"/>
      <c r="HW191" s="60"/>
      <c r="HX191" s="60"/>
      <c r="HY191" s="60"/>
      <c r="HZ191" s="60"/>
      <c r="IA191" s="60"/>
      <c r="IB191" s="60"/>
      <c r="IC191" s="60"/>
      <c r="ID191" s="60"/>
      <c r="IE191" s="60"/>
      <c r="IF191" s="60"/>
      <c r="IG191" s="60"/>
      <c r="IH191" s="60"/>
      <c r="II191" s="60"/>
      <c r="IJ191" s="60"/>
      <c r="IK191" s="60"/>
      <c r="IL191" s="60"/>
      <c r="IM191" s="60"/>
      <c r="IN191" s="60"/>
      <c r="IO191" s="60"/>
      <c r="IP191" s="60"/>
      <c r="IQ191" s="60"/>
      <c r="IR191" s="60"/>
      <c r="IS191" s="60"/>
      <c r="IT191" s="60"/>
      <c r="IU191" s="60"/>
      <c r="IV191" s="60"/>
      <c r="IW191" s="60"/>
      <c r="IX191" s="60"/>
      <c r="IY191" s="60"/>
      <c r="IZ191" s="60"/>
      <c r="JA191" s="60"/>
      <c r="JB191" s="60"/>
      <c r="JC191" s="60"/>
      <c r="JD191" s="60"/>
      <c r="JE191" s="60"/>
      <c r="JF191" s="60"/>
      <c r="JG191" s="60"/>
      <c r="JH191" s="60"/>
      <c r="JI191" s="60"/>
      <c r="JJ191" s="60"/>
      <c r="JK191" s="60"/>
      <c r="JL191" s="60"/>
      <c r="JM191" s="60"/>
      <c r="JN191" s="60"/>
      <c r="JO191" s="60"/>
      <c r="JP191" s="60"/>
      <c r="JQ191" s="60"/>
      <c r="JR191" s="60"/>
      <c r="JS191" s="60"/>
      <c r="JT191" s="60"/>
      <c r="JU191" s="60"/>
      <c r="JV191" s="60"/>
      <c r="JW191" s="60"/>
      <c r="JX191" s="60"/>
      <c r="JY191" s="60"/>
      <c r="JZ191" s="60"/>
      <c r="KA191" s="60"/>
      <c r="KB191" s="60"/>
      <c r="KC191" s="60"/>
      <c r="KD191" s="60"/>
      <c r="KE191" s="60"/>
      <c r="KF191" s="60"/>
      <c r="KG191" s="60"/>
      <c r="KH191" s="60"/>
      <c r="KI191" s="60"/>
      <c r="KJ191" s="60"/>
      <c r="KK191" s="60"/>
      <c r="KL191" s="60"/>
      <c r="KM191" s="60"/>
      <c r="KN191" s="60"/>
      <c r="KO191" s="60"/>
      <c r="KP191" s="60"/>
      <c r="KQ191" s="60"/>
      <c r="KR191" s="60"/>
      <c r="KS191" s="60"/>
      <c r="KT191" s="60"/>
      <c r="KU191" s="60"/>
      <c r="KV191" s="60"/>
      <c r="KW191" s="60"/>
      <c r="KX191" s="60"/>
      <c r="KY191" s="60"/>
      <c r="KZ191" s="60"/>
      <c r="LA191" s="60"/>
      <c r="LB191" s="60"/>
      <c r="LC191" s="60"/>
      <c r="LD191" s="60"/>
      <c r="LE191" s="60"/>
      <c r="LF191" s="60"/>
      <c r="LG191" s="60"/>
      <c r="LH191" s="60"/>
      <c r="LI191" s="60"/>
      <c r="LJ191" s="60"/>
      <c r="LK191" s="60"/>
      <c r="LL191" s="60"/>
      <c r="LM191" s="60"/>
      <c r="LN191" s="60"/>
      <c r="LO191" s="60"/>
      <c r="LP191" s="60"/>
      <c r="LQ191" s="60"/>
      <c r="LR191" s="60"/>
      <c r="LS191" s="60"/>
      <c r="LT191" s="60"/>
      <c r="LU191" s="60"/>
      <c r="LV191" s="60"/>
      <c r="LW191" s="60"/>
      <c r="LX191" s="60"/>
      <c r="LY191" s="60"/>
      <c r="LZ191" s="60"/>
      <c r="MA191" s="60"/>
      <c r="MB191" s="60"/>
      <c r="MC191" s="60"/>
      <c r="MD191" s="60"/>
      <c r="ME191" s="60"/>
      <c r="MF191" s="60"/>
      <c r="MG191" s="60"/>
      <c r="MH191" s="60"/>
      <c r="MI191" s="60"/>
      <c r="MJ191" s="60"/>
      <c r="MK191" s="60"/>
      <c r="ML191" s="60"/>
      <c r="MM191" s="60"/>
      <c r="MN191" s="60"/>
      <c r="MO191" s="60"/>
      <c r="MP191" s="60"/>
      <c r="MQ191" s="60"/>
      <c r="MR191" s="60"/>
      <c r="MS191" s="60"/>
      <c r="MT191" s="60"/>
      <c r="MU191" s="60"/>
      <c r="MV191" s="60"/>
      <c r="MW191" s="60"/>
      <c r="MX191" s="60"/>
      <c r="MY191" s="60"/>
      <c r="MZ191" s="60"/>
      <c r="NA191" s="60"/>
      <c r="NB191" s="60"/>
      <c r="NC191" s="60"/>
      <c r="ND191" s="60"/>
      <c r="NE191" s="60"/>
      <c r="NF191" s="60"/>
      <c r="NG191" s="60"/>
      <c r="NH191" s="60"/>
      <c r="NI191" s="60"/>
      <c r="NJ191" s="60"/>
      <c r="NK191" s="60"/>
      <c r="NL191" s="60"/>
      <c r="NM191" s="60"/>
      <c r="NN191" s="60"/>
      <c r="NO191" s="60"/>
      <c r="NP191" s="60"/>
      <c r="NQ191" s="60"/>
      <c r="NR191" s="60"/>
      <c r="NS191" s="60"/>
      <c r="NT191" s="60"/>
      <c r="NU191" s="60"/>
      <c r="NV191" s="60"/>
      <c r="NW191" s="60"/>
      <c r="NX191" s="60"/>
      <c r="NY191" s="60"/>
      <c r="NZ191" s="60"/>
      <c r="OA191" s="60"/>
      <c r="OB191" s="60"/>
      <c r="OC191" s="60"/>
      <c r="OD191" s="60"/>
      <c r="OE191" s="60"/>
      <c r="OF191" s="60"/>
      <c r="OG191" s="60"/>
      <c r="OH191" s="60"/>
      <c r="OI191" s="60"/>
      <c r="OJ191" s="60"/>
      <c r="OK191" s="60"/>
      <c r="OL191" s="60"/>
      <c r="OM191" s="60"/>
      <c r="ON191" s="60"/>
      <c r="OO191" s="60"/>
      <c r="OP191" s="60"/>
      <c r="OQ191" s="60"/>
      <c r="OR191" s="60"/>
      <c r="OS191" s="60"/>
      <c r="OT191" s="60"/>
      <c r="OU191" s="60"/>
      <c r="OV191" s="60"/>
      <c r="OW191" s="60"/>
      <c r="OX191" s="60"/>
      <c r="OY191" s="60"/>
      <c r="OZ191" s="60"/>
      <c r="PA191" s="60"/>
      <c r="PB191" s="60"/>
      <c r="PC191" s="60"/>
      <c r="PD191" s="60"/>
      <c r="PE191" s="60"/>
      <c r="PF191" s="60"/>
      <c r="PG191" s="60"/>
      <c r="PH191" s="60"/>
      <c r="PI191" s="60"/>
      <c r="PJ191" s="60"/>
      <c r="PK191" s="60"/>
      <c r="PL191" s="60"/>
      <c r="PM191" s="60"/>
      <c r="PN191" s="60"/>
      <c r="PO191" s="60"/>
      <c r="PP191" s="60"/>
      <c r="PQ191" s="60"/>
      <c r="PR191" s="60"/>
      <c r="PS191" s="60"/>
      <c r="PT191" s="60"/>
      <c r="PU191" s="60"/>
      <c r="PV191" s="60"/>
      <c r="PW191" s="60"/>
      <c r="PX191" s="60"/>
      <c r="PY191" s="60"/>
      <c r="PZ191" s="60"/>
      <c r="QA191" s="60"/>
      <c r="QB191" s="60"/>
      <c r="QC191" s="60"/>
      <c r="QD191" s="60"/>
      <c r="QE191" s="60"/>
      <c r="QF191" s="60"/>
      <c r="QG191" s="60"/>
      <c r="QH191" s="60"/>
      <c r="QI191" s="60"/>
      <c r="QJ191" s="60"/>
      <c r="QK191" s="60"/>
      <c r="QL191" s="60"/>
      <c r="QM191" s="60"/>
      <c r="QN191" s="60"/>
      <c r="QO191" s="60"/>
      <c r="QP191" s="60"/>
      <c r="QQ191" s="60"/>
      <c r="QR191" s="60"/>
      <c r="QS191" s="60"/>
      <c r="QT191" s="60"/>
      <c r="QU191" s="60"/>
      <c r="QV191" s="60"/>
      <c r="QW191" s="60"/>
      <c r="QX191" s="60"/>
      <c r="QY191" s="60"/>
      <c r="QZ191" s="60"/>
      <c r="RA191" s="60"/>
      <c r="RB191" s="60"/>
      <c r="RC191" s="60"/>
      <c r="RD191" s="60"/>
      <c r="RE191" s="60"/>
      <c r="RF191" s="60"/>
      <c r="RG191" s="60"/>
      <c r="RH191" s="60"/>
      <c r="RI191" s="60"/>
      <c r="RJ191" s="60"/>
      <c r="RK191" s="60"/>
      <c r="RL191" s="60"/>
      <c r="RM191" s="60"/>
      <c r="RN191" s="60"/>
      <c r="RO191" s="60"/>
      <c r="RP191" s="60"/>
      <c r="RQ191" s="60"/>
      <c r="RR191" s="60"/>
      <c r="RS191" s="60"/>
      <c r="RT191" s="60"/>
      <c r="RU191" s="60"/>
      <c r="RV191" s="60"/>
      <c r="RW191" s="60"/>
      <c r="RX191" s="60"/>
      <c r="RY191" s="60"/>
      <c r="RZ191" s="60"/>
      <c r="SA191" s="60"/>
      <c r="SB191" s="60"/>
      <c r="SC191" s="60"/>
      <c r="SD191" s="60"/>
      <c r="SE191" s="60"/>
      <c r="SF191" s="60"/>
      <c r="SG191" s="60"/>
      <c r="SH191" s="60"/>
      <c r="SI191" s="60"/>
      <c r="SJ191" s="60"/>
      <c r="SK191" s="60"/>
      <c r="SL191" s="60"/>
      <c r="SM191" s="60"/>
      <c r="SN191" s="60"/>
      <c r="SO191" s="60"/>
      <c r="SP191" s="60"/>
      <c r="SQ191" s="60"/>
      <c r="SR191" s="60"/>
      <c r="SS191" s="60"/>
      <c r="ST191" s="60"/>
      <c r="SU191" s="60"/>
      <c r="SV191" s="60"/>
      <c r="SW191" s="60"/>
      <c r="SX191" s="60"/>
      <c r="SY191" s="60"/>
      <c r="SZ191" s="60"/>
      <c r="TA191" s="60"/>
      <c r="TB191" s="60"/>
    </row>
    <row r="192" spans="1:522" s="38" customFormat="1" ht="45" customHeight="1">
      <c r="A192" s="75"/>
      <c r="B192" s="72"/>
      <c r="C192" s="75"/>
      <c r="D192" s="72"/>
      <c r="E192" s="75"/>
      <c r="F192" s="72"/>
      <c r="G192" s="75"/>
      <c r="H192" s="72"/>
      <c r="I192" s="75"/>
      <c r="J192" s="72"/>
      <c r="K192" s="75"/>
      <c r="L192" s="77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3"/>
      <c r="X192" s="72"/>
      <c r="Y192" s="72"/>
      <c r="Z192" s="84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0"/>
      <c r="CU192" s="60"/>
      <c r="CV192" s="60"/>
      <c r="CW192" s="60"/>
      <c r="CX192" s="60"/>
      <c r="CY192" s="60"/>
      <c r="CZ192" s="60"/>
      <c r="DA192" s="60"/>
      <c r="DB192" s="60"/>
      <c r="DC192" s="60"/>
      <c r="DD192" s="60"/>
      <c r="DE192" s="60"/>
      <c r="DF192" s="60"/>
      <c r="DG192" s="60"/>
      <c r="DH192" s="60"/>
      <c r="DI192" s="60"/>
      <c r="DJ192" s="60"/>
      <c r="DK192" s="60"/>
      <c r="DL192" s="60"/>
      <c r="DM192" s="60"/>
      <c r="DN192" s="60"/>
      <c r="DO192" s="60"/>
      <c r="DP192" s="60"/>
      <c r="DQ192" s="60"/>
      <c r="DR192" s="60"/>
      <c r="DS192" s="60"/>
      <c r="DT192" s="60"/>
      <c r="DU192" s="60"/>
      <c r="DV192" s="60"/>
      <c r="DW192" s="60"/>
      <c r="DX192" s="60"/>
      <c r="DY192" s="60"/>
      <c r="DZ192" s="60"/>
      <c r="EA192" s="60"/>
      <c r="EB192" s="60"/>
      <c r="EC192" s="60"/>
      <c r="ED192" s="60"/>
      <c r="EE192" s="60"/>
      <c r="EF192" s="60"/>
      <c r="EG192" s="60"/>
      <c r="EH192" s="60"/>
      <c r="EI192" s="60"/>
      <c r="EJ192" s="60"/>
      <c r="EK192" s="60"/>
      <c r="EL192" s="60"/>
      <c r="EM192" s="60"/>
      <c r="EN192" s="60"/>
      <c r="EO192" s="60"/>
      <c r="EP192" s="60"/>
      <c r="EQ192" s="60"/>
      <c r="ER192" s="60"/>
      <c r="ES192" s="60"/>
      <c r="ET192" s="60"/>
      <c r="EU192" s="60"/>
      <c r="EV192" s="60"/>
      <c r="EW192" s="60"/>
      <c r="EX192" s="60"/>
      <c r="EY192" s="60"/>
      <c r="EZ192" s="60"/>
      <c r="FA192" s="60"/>
      <c r="FB192" s="60"/>
      <c r="FC192" s="60"/>
      <c r="FD192" s="60"/>
      <c r="FE192" s="60"/>
      <c r="FF192" s="60"/>
      <c r="FG192" s="60"/>
      <c r="FH192" s="60"/>
      <c r="FI192" s="60"/>
      <c r="FJ192" s="60"/>
      <c r="FK192" s="60"/>
      <c r="FL192" s="60"/>
      <c r="FM192" s="60"/>
      <c r="FN192" s="60"/>
      <c r="FO192" s="60"/>
      <c r="FP192" s="60"/>
      <c r="FQ192" s="60"/>
      <c r="FR192" s="60"/>
      <c r="FS192" s="60"/>
      <c r="FT192" s="60"/>
      <c r="FU192" s="60"/>
      <c r="FV192" s="60"/>
      <c r="FW192" s="60"/>
      <c r="FX192" s="60"/>
      <c r="FY192" s="60"/>
      <c r="FZ192" s="60"/>
      <c r="GA192" s="60"/>
      <c r="GB192" s="60"/>
      <c r="GC192" s="60"/>
      <c r="GD192" s="60"/>
      <c r="GE192" s="60"/>
      <c r="GF192" s="60"/>
      <c r="GG192" s="60"/>
      <c r="GH192" s="60"/>
      <c r="GI192" s="60"/>
      <c r="GJ192" s="60"/>
      <c r="GK192" s="60"/>
      <c r="GL192" s="60"/>
      <c r="GM192" s="60"/>
      <c r="GN192" s="60"/>
      <c r="GO192" s="60"/>
      <c r="GP192" s="60"/>
      <c r="GQ192" s="60"/>
      <c r="GR192" s="60"/>
      <c r="GS192" s="60"/>
      <c r="GT192" s="60"/>
      <c r="GU192" s="60"/>
      <c r="GV192" s="60"/>
      <c r="GW192" s="60"/>
      <c r="GX192" s="60"/>
      <c r="GY192" s="60"/>
      <c r="GZ192" s="60"/>
      <c r="HA192" s="60"/>
      <c r="HB192" s="60"/>
      <c r="HC192" s="60"/>
      <c r="HD192" s="60"/>
      <c r="HE192" s="60"/>
      <c r="HF192" s="60"/>
      <c r="HG192" s="60"/>
      <c r="HH192" s="60"/>
      <c r="HI192" s="60"/>
      <c r="HJ192" s="60"/>
      <c r="HK192" s="60"/>
      <c r="HL192" s="60"/>
      <c r="HM192" s="60"/>
      <c r="HN192" s="60"/>
      <c r="HO192" s="60"/>
      <c r="HP192" s="60"/>
      <c r="HQ192" s="60"/>
      <c r="HR192" s="60"/>
      <c r="HS192" s="60"/>
      <c r="HT192" s="60"/>
      <c r="HU192" s="60"/>
      <c r="HV192" s="60"/>
      <c r="HW192" s="60"/>
      <c r="HX192" s="60"/>
      <c r="HY192" s="60"/>
      <c r="HZ192" s="60"/>
      <c r="IA192" s="60"/>
      <c r="IB192" s="60"/>
      <c r="IC192" s="60"/>
      <c r="ID192" s="60"/>
      <c r="IE192" s="60"/>
      <c r="IF192" s="60"/>
      <c r="IG192" s="60"/>
      <c r="IH192" s="60"/>
      <c r="II192" s="60"/>
      <c r="IJ192" s="60"/>
      <c r="IK192" s="60"/>
      <c r="IL192" s="60"/>
      <c r="IM192" s="60"/>
      <c r="IN192" s="60"/>
      <c r="IO192" s="60"/>
      <c r="IP192" s="60"/>
      <c r="IQ192" s="60"/>
      <c r="IR192" s="60"/>
      <c r="IS192" s="60"/>
      <c r="IT192" s="60"/>
      <c r="IU192" s="60"/>
      <c r="IV192" s="60"/>
      <c r="IW192" s="60"/>
      <c r="IX192" s="60"/>
      <c r="IY192" s="60"/>
      <c r="IZ192" s="60"/>
      <c r="JA192" s="60"/>
      <c r="JB192" s="60"/>
      <c r="JC192" s="60"/>
      <c r="JD192" s="60"/>
      <c r="JE192" s="60"/>
      <c r="JF192" s="60"/>
      <c r="JG192" s="60"/>
      <c r="JH192" s="60"/>
      <c r="JI192" s="60"/>
      <c r="JJ192" s="60"/>
      <c r="JK192" s="60"/>
      <c r="JL192" s="60"/>
      <c r="JM192" s="60"/>
      <c r="JN192" s="60"/>
      <c r="JO192" s="60"/>
      <c r="JP192" s="60"/>
      <c r="JQ192" s="60"/>
      <c r="JR192" s="60"/>
      <c r="JS192" s="60"/>
      <c r="JT192" s="60"/>
      <c r="JU192" s="60"/>
      <c r="JV192" s="60"/>
      <c r="JW192" s="60"/>
      <c r="JX192" s="60"/>
      <c r="JY192" s="60"/>
      <c r="JZ192" s="60"/>
      <c r="KA192" s="60"/>
      <c r="KB192" s="60"/>
      <c r="KC192" s="60"/>
      <c r="KD192" s="60"/>
      <c r="KE192" s="60"/>
      <c r="KF192" s="60"/>
      <c r="KG192" s="60"/>
      <c r="KH192" s="60"/>
      <c r="KI192" s="60"/>
      <c r="KJ192" s="60"/>
      <c r="KK192" s="60"/>
      <c r="KL192" s="60"/>
      <c r="KM192" s="60"/>
      <c r="KN192" s="60"/>
      <c r="KO192" s="60"/>
      <c r="KP192" s="60"/>
      <c r="KQ192" s="60"/>
      <c r="KR192" s="60"/>
      <c r="KS192" s="60"/>
      <c r="KT192" s="60"/>
      <c r="KU192" s="60"/>
      <c r="KV192" s="60"/>
      <c r="KW192" s="60"/>
      <c r="KX192" s="60"/>
      <c r="KY192" s="60"/>
      <c r="KZ192" s="60"/>
      <c r="LA192" s="60"/>
      <c r="LB192" s="60"/>
      <c r="LC192" s="60"/>
      <c r="LD192" s="60"/>
      <c r="LE192" s="60"/>
      <c r="LF192" s="60"/>
      <c r="LG192" s="60"/>
      <c r="LH192" s="60"/>
      <c r="LI192" s="60"/>
      <c r="LJ192" s="60"/>
      <c r="LK192" s="60"/>
      <c r="LL192" s="60"/>
      <c r="LM192" s="60"/>
      <c r="LN192" s="60"/>
      <c r="LO192" s="60"/>
      <c r="LP192" s="60"/>
      <c r="LQ192" s="60"/>
      <c r="LR192" s="60"/>
      <c r="LS192" s="60"/>
      <c r="LT192" s="60"/>
      <c r="LU192" s="60"/>
      <c r="LV192" s="60"/>
      <c r="LW192" s="60"/>
      <c r="LX192" s="60"/>
      <c r="LY192" s="60"/>
      <c r="LZ192" s="60"/>
      <c r="MA192" s="60"/>
      <c r="MB192" s="60"/>
      <c r="MC192" s="60"/>
      <c r="MD192" s="60"/>
      <c r="ME192" s="60"/>
      <c r="MF192" s="60"/>
      <c r="MG192" s="60"/>
      <c r="MH192" s="60"/>
      <c r="MI192" s="60"/>
      <c r="MJ192" s="60"/>
      <c r="MK192" s="60"/>
      <c r="ML192" s="60"/>
      <c r="MM192" s="60"/>
      <c r="MN192" s="60"/>
      <c r="MO192" s="60"/>
      <c r="MP192" s="60"/>
      <c r="MQ192" s="60"/>
      <c r="MR192" s="60"/>
      <c r="MS192" s="60"/>
      <c r="MT192" s="60"/>
      <c r="MU192" s="60"/>
      <c r="MV192" s="60"/>
      <c r="MW192" s="60"/>
      <c r="MX192" s="60"/>
      <c r="MY192" s="60"/>
      <c r="MZ192" s="60"/>
      <c r="NA192" s="60"/>
      <c r="NB192" s="60"/>
      <c r="NC192" s="60"/>
      <c r="ND192" s="60"/>
      <c r="NE192" s="60"/>
      <c r="NF192" s="60"/>
      <c r="NG192" s="60"/>
      <c r="NH192" s="60"/>
      <c r="NI192" s="60"/>
      <c r="NJ192" s="60"/>
      <c r="NK192" s="60"/>
      <c r="NL192" s="60"/>
      <c r="NM192" s="60"/>
      <c r="NN192" s="60"/>
      <c r="NO192" s="60"/>
      <c r="NP192" s="60"/>
      <c r="NQ192" s="60"/>
      <c r="NR192" s="60"/>
      <c r="NS192" s="60"/>
      <c r="NT192" s="60"/>
      <c r="NU192" s="60"/>
      <c r="NV192" s="60"/>
      <c r="NW192" s="60"/>
      <c r="NX192" s="60"/>
      <c r="NY192" s="60"/>
      <c r="NZ192" s="60"/>
      <c r="OA192" s="60"/>
      <c r="OB192" s="60"/>
      <c r="OC192" s="60"/>
      <c r="OD192" s="60"/>
      <c r="OE192" s="60"/>
      <c r="OF192" s="60"/>
      <c r="OG192" s="60"/>
      <c r="OH192" s="60"/>
      <c r="OI192" s="60"/>
      <c r="OJ192" s="60"/>
      <c r="OK192" s="60"/>
      <c r="OL192" s="60"/>
      <c r="OM192" s="60"/>
      <c r="ON192" s="60"/>
      <c r="OO192" s="60"/>
      <c r="OP192" s="60"/>
      <c r="OQ192" s="60"/>
      <c r="OR192" s="60"/>
      <c r="OS192" s="60"/>
      <c r="OT192" s="60"/>
      <c r="OU192" s="60"/>
      <c r="OV192" s="60"/>
      <c r="OW192" s="60"/>
      <c r="OX192" s="60"/>
      <c r="OY192" s="60"/>
      <c r="OZ192" s="60"/>
      <c r="PA192" s="60"/>
      <c r="PB192" s="60"/>
      <c r="PC192" s="60"/>
      <c r="PD192" s="60"/>
      <c r="PE192" s="60"/>
      <c r="PF192" s="60"/>
      <c r="PG192" s="60"/>
      <c r="PH192" s="60"/>
      <c r="PI192" s="60"/>
      <c r="PJ192" s="60"/>
      <c r="PK192" s="60"/>
      <c r="PL192" s="60"/>
      <c r="PM192" s="60"/>
      <c r="PN192" s="60"/>
      <c r="PO192" s="60"/>
      <c r="PP192" s="60"/>
      <c r="PQ192" s="60"/>
      <c r="PR192" s="60"/>
      <c r="PS192" s="60"/>
      <c r="PT192" s="60"/>
      <c r="PU192" s="60"/>
      <c r="PV192" s="60"/>
      <c r="PW192" s="60"/>
      <c r="PX192" s="60"/>
      <c r="PY192" s="60"/>
      <c r="PZ192" s="60"/>
      <c r="QA192" s="60"/>
      <c r="QB192" s="60"/>
      <c r="QC192" s="60"/>
      <c r="QD192" s="60"/>
      <c r="QE192" s="60"/>
      <c r="QF192" s="60"/>
      <c r="QG192" s="60"/>
      <c r="QH192" s="60"/>
      <c r="QI192" s="60"/>
      <c r="QJ192" s="60"/>
      <c r="QK192" s="60"/>
      <c r="QL192" s="60"/>
      <c r="QM192" s="60"/>
      <c r="QN192" s="60"/>
      <c r="QO192" s="60"/>
      <c r="QP192" s="60"/>
      <c r="QQ192" s="60"/>
      <c r="QR192" s="60"/>
      <c r="QS192" s="60"/>
      <c r="QT192" s="60"/>
      <c r="QU192" s="60"/>
      <c r="QV192" s="60"/>
      <c r="QW192" s="60"/>
      <c r="QX192" s="60"/>
      <c r="QY192" s="60"/>
      <c r="QZ192" s="60"/>
      <c r="RA192" s="60"/>
      <c r="RB192" s="60"/>
      <c r="RC192" s="60"/>
      <c r="RD192" s="60"/>
      <c r="RE192" s="60"/>
      <c r="RF192" s="60"/>
      <c r="RG192" s="60"/>
      <c r="RH192" s="60"/>
      <c r="RI192" s="60"/>
      <c r="RJ192" s="60"/>
      <c r="RK192" s="60"/>
      <c r="RL192" s="60"/>
      <c r="RM192" s="60"/>
      <c r="RN192" s="60"/>
      <c r="RO192" s="60"/>
      <c r="RP192" s="60"/>
      <c r="RQ192" s="60"/>
      <c r="RR192" s="60"/>
      <c r="RS192" s="60"/>
      <c r="RT192" s="60"/>
      <c r="RU192" s="60"/>
      <c r="RV192" s="60"/>
      <c r="RW192" s="60"/>
      <c r="RX192" s="60"/>
      <c r="RY192" s="60"/>
      <c r="RZ192" s="60"/>
      <c r="SA192" s="60"/>
      <c r="SB192" s="60"/>
      <c r="SC192" s="60"/>
      <c r="SD192" s="60"/>
      <c r="SE192" s="60"/>
      <c r="SF192" s="60"/>
      <c r="SG192" s="60"/>
      <c r="SH192" s="60"/>
      <c r="SI192" s="60"/>
      <c r="SJ192" s="60"/>
      <c r="SK192" s="60"/>
      <c r="SL192" s="60"/>
      <c r="SM192" s="60"/>
      <c r="SN192" s="60"/>
      <c r="SO192" s="60"/>
      <c r="SP192" s="60"/>
      <c r="SQ192" s="60"/>
      <c r="SR192" s="60"/>
      <c r="SS192" s="60"/>
      <c r="ST192" s="60"/>
      <c r="SU192" s="60"/>
      <c r="SV192" s="60"/>
      <c r="SW192" s="60"/>
      <c r="SX192" s="60"/>
      <c r="SY192" s="60"/>
      <c r="SZ192" s="60"/>
      <c r="TA192" s="60"/>
      <c r="TB192" s="60"/>
    </row>
    <row r="193" spans="1:522" s="38" customFormat="1" ht="45" customHeight="1">
      <c r="A193" s="75"/>
      <c r="B193" s="72"/>
      <c r="C193" s="75"/>
      <c r="D193" s="72"/>
      <c r="E193" s="75"/>
      <c r="F193" s="72"/>
      <c r="G193" s="75"/>
      <c r="H193" s="72"/>
      <c r="I193" s="75"/>
      <c r="J193" s="72"/>
      <c r="K193" s="75"/>
      <c r="L193" s="77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3"/>
      <c r="X193" s="72"/>
      <c r="Y193" s="72"/>
      <c r="Z193" s="84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0"/>
      <c r="CS193" s="60"/>
      <c r="CT193" s="60"/>
      <c r="CU193" s="60"/>
      <c r="CV193" s="60"/>
      <c r="CW193" s="60"/>
      <c r="CX193" s="60"/>
      <c r="CY193" s="60"/>
      <c r="CZ193" s="60"/>
      <c r="DA193" s="60"/>
      <c r="DB193" s="60"/>
      <c r="DC193" s="60"/>
      <c r="DD193" s="60"/>
      <c r="DE193" s="60"/>
      <c r="DF193" s="60"/>
      <c r="DG193" s="60"/>
      <c r="DH193" s="60"/>
      <c r="DI193" s="60"/>
      <c r="DJ193" s="60"/>
      <c r="DK193" s="60"/>
      <c r="DL193" s="60"/>
      <c r="DM193" s="60"/>
      <c r="DN193" s="60"/>
      <c r="DO193" s="60"/>
      <c r="DP193" s="60"/>
      <c r="DQ193" s="60"/>
      <c r="DR193" s="60"/>
      <c r="DS193" s="60"/>
      <c r="DT193" s="60"/>
      <c r="DU193" s="60"/>
      <c r="DV193" s="60"/>
      <c r="DW193" s="60"/>
      <c r="DX193" s="60"/>
      <c r="DY193" s="60"/>
      <c r="DZ193" s="60"/>
      <c r="EA193" s="60"/>
      <c r="EB193" s="60"/>
      <c r="EC193" s="60"/>
      <c r="ED193" s="60"/>
      <c r="EE193" s="60"/>
      <c r="EF193" s="60"/>
      <c r="EG193" s="60"/>
      <c r="EH193" s="60"/>
      <c r="EI193" s="60"/>
      <c r="EJ193" s="60"/>
      <c r="EK193" s="60"/>
      <c r="EL193" s="60"/>
      <c r="EM193" s="60"/>
      <c r="EN193" s="60"/>
      <c r="EO193" s="60"/>
      <c r="EP193" s="60"/>
      <c r="EQ193" s="60"/>
      <c r="ER193" s="60"/>
      <c r="ES193" s="60"/>
      <c r="ET193" s="60"/>
      <c r="EU193" s="60"/>
      <c r="EV193" s="60"/>
      <c r="EW193" s="60"/>
      <c r="EX193" s="60"/>
      <c r="EY193" s="60"/>
      <c r="EZ193" s="60"/>
      <c r="FA193" s="60"/>
      <c r="FB193" s="60"/>
      <c r="FC193" s="60"/>
      <c r="FD193" s="60"/>
      <c r="FE193" s="60"/>
      <c r="FF193" s="60"/>
      <c r="FG193" s="60"/>
      <c r="FH193" s="60"/>
      <c r="FI193" s="60"/>
      <c r="FJ193" s="60"/>
      <c r="FK193" s="60"/>
      <c r="FL193" s="60"/>
      <c r="FM193" s="60"/>
      <c r="FN193" s="60"/>
      <c r="FO193" s="60"/>
      <c r="FP193" s="60"/>
      <c r="FQ193" s="60"/>
      <c r="FR193" s="60"/>
      <c r="FS193" s="60"/>
      <c r="FT193" s="60"/>
      <c r="FU193" s="60"/>
      <c r="FV193" s="60"/>
      <c r="FW193" s="60"/>
      <c r="FX193" s="60"/>
      <c r="FY193" s="60"/>
      <c r="FZ193" s="60"/>
      <c r="GA193" s="60"/>
      <c r="GB193" s="60"/>
      <c r="GC193" s="60"/>
      <c r="GD193" s="60"/>
      <c r="GE193" s="60"/>
      <c r="GF193" s="60"/>
      <c r="GG193" s="60"/>
      <c r="GH193" s="60"/>
      <c r="GI193" s="60"/>
      <c r="GJ193" s="60"/>
      <c r="GK193" s="60"/>
      <c r="GL193" s="60"/>
      <c r="GM193" s="60"/>
      <c r="GN193" s="60"/>
      <c r="GO193" s="60"/>
      <c r="GP193" s="60"/>
      <c r="GQ193" s="60"/>
      <c r="GR193" s="60"/>
      <c r="GS193" s="60"/>
      <c r="GT193" s="60"/>
      <c r="GU193" s="60"/>
      <c r="GV193" s="60"/>
      <c r="GW193" s="60"/>
      <c r="GX193" s="60"/>
      <c r="GY193" s="60"/>
      <c r="GZ193" s="60"/>
      <c r="HA193" s="60"/>
      <c r="HB193" s="60"/>
      <c r="HC193" s="60"/>
      <c r="HD193" s="60"/>
      <c r="HE193" s="60"/>
      <c r="HF193" s="60"/>
      <c r="HG193" s="60"/>
      <c r="HH193" s="60"/>
      <c r="HI193" s="60"/>
      <c r="HJ193" s="60"/>
      <c r="HK193" s="60"/>
      <c r="HL193" s="60"/>
      <c r="HM193" s="60"/>
      <c r="HN193" s="60"/>
      <c r="HO193" s="60"/>
      <c r="HP193" s="60"/>
      <c r="HQ193" s="60"/>
      <c r="HR193" s="60"/>
      <c r="HS193" s="60"/>
      <c r="HT193" s="60"/>
      <c r="HU193" s="60"/>
      <c r="HV193" s="60"/>
      <c r="HW193" s="60"/>
      <c r="HX193" s="60"/>
      <c r="HY193" s="60"/>
      <c r="HZ193" s="60"/>
      <c r="IA193" s="60"/>
      <c r="IB193" s="60"/>
      <c r="IC193" s="60"/>
      <c r="ID193" s="60"/>
      <c r="IE193" s="60"/>
      <c r="IF193" s="60"/>
      <c r="IG193" s="60"/>
      <c r="IH193" s="60"/>
      <c r="II193" s="60"/>
      <c r="IJ193" s="60"/>
      <c r="IK193" s="60"/>
      <c r="IL193" s="60"/>
      <c r="IM193" s="60"/>
      <c r="IN193" s="60"/>
      <c r="IO193" s="60"/>
      <c r="IP193" s="60"/>
      <c r="IQ193" s="60"/>
      <c r="IR193" s="60"/>
      <c r="IS193" s="60"/>
      <c r="IT193" s="60"/>
      <c r="IU193" s="60"/>
      <c r="IV193" s="60"/>
      <c r="IW193" s="60"/>
      <c r="IX193" s="60"/>
      <c r="IY193" s="60"/>
      <c r="IZ193" s="60"/>
      <c r="JA193" s="60"/>
      <c r="JB193" s="60"/>
      <c r="JC193" s="60"/>
      <c r="JD193" s="60"/>
      <c r="JE193" s="60"/>
      <c r="JF193" s="60"/>
      <c r="JG193" s="60"/>
      <c r="JH193" s="60"/>
      <c r="JI193" s="60"/>
      <c r="JJ193" s="60"/>
      <c r="JK193" s="60"/>
      <c r="JL193" s="60"/>
      <c r="JM193" s="60"/>
      <c r="JN193" s="60"/>
      <c r="JO193" s="60"/>
      <c r="JP193" s="60"/>
      <c r="JQ193" s="60"/>
      <c r="JR193" s="60"/>
      <c r="JS193" s="60"/>
      <c r="JT193" s="60"/>
      <c r="JU193" s="60"/>
      <c r="JV193" s="60"/>
      <c r="JW193" s="60"/>
      <c r="JX193" s="60"/>
      <c r="JY193" s="60"/>
      <c r="JZ193" s="60"/>
      <c r="KA193" s="60"/>
      <c r="KB193" s="60"/>
      <c r="KC193" s="60"/>
      <c r="KD193" s="60"/>
      <c r="KE193" s="60"/>
      <c r="KF193" s="60"/>
      <c r="KG193" s="60"/>
      <c r="KH193" s="60"/>
      <c r="KI193" s="60"/>
      <c r="KJ193" s="60"/>
      <c r="KK193" s="60"/>
      <c r="KL193" s="60"/>
      <c r="KM193" s="60"/>
      <c r="KN193" s="60"/>
      <c r="KO193" s="60"/>
      <c r="KP193" s="60"/>
      <c r="KQ193" s="60"/>
      <c r="KR193" s="60"/>
      <c r="KS193" s="60"/>
      <c r="KT193" s="60"/>
      <c r="KU193" s="60"/>
      <c r="KV193" s="60"/>
      <c r="KW193" s="60"/>
      <c r="KX193" s="60"/>
      <c r="KY193" s="60"/>
      <c r="KZ193" s="60"/>
      <c r="LA193" s="60"/>
      <c r="LB193" s="60"/>
      <c r="LC193" s="60"/>
      <c r="LD193" s="60"/>
      <c r="LE193" s="60"/>
      <c r="LF193" s="60"/>
      <c r="LG193" s="60"/>
      <c r="LH193" s="60"/>
      <c r="LI193" s="60"/>
      <c r="LJ193" s="60"/>
      <c r="LK193" s="60"/>
      <c r="LL193" s="60"/>
      <c r="LM193" s="60"/>
      <c r="LN193" s="60"/>
      <c r="LO193" s="60"/>
      <c r="LP193" s="60"/>
      <c r="LQ193" s="60"/>
      <c r="LR193" s="60"/>
      <c r="LS193" s="60"/>
      <c r="LT193" s="60"/>
      <c r="LU193" s="60"/>
      <c r="LV193" s="60"/>
      <c r="LW193" s="60"/>
      <c r="LX193" s="60"/>
      <c r="LY193" s="60"/>
      <c r="LZ193" s="60"/>
      <c r="MA193" s="60"/>
      <c r="MB193" s="60"/>
      <c r="MC193" s="60"/>
      <c r="MD193" s="60"/>
      <c r="ME193" s="60"/>
      <c r="MF193" s="60"/>
      <c r="MG193" s="60"/>
      <c r="MH193" s="60"/>
      <c r="MI193" s="60"/>
      <c r="MJ193" s="60"/>
      <c r="MK193" s="60"/>
      <c r="ML193" s="60"/>
      <c r="MM193" s="60"/>
      <c r="MN193" s="60"/>
      <c r="MO193" s="60"/>
      <c r="MP193" s="60"/>
      <c r="MQ193" s="60"/>
      <c r="MR193" s="60"/>
      <c r="MS193" s="60"/>
      <c r="MT193" s="60"/>
      <c r="MU193" s="60"/>
      <c r="MV193" s="60"/>
      <c r="MW193" s="60"/>
      <c r="MX193" s="60"/>
      <c r="MY193" s="60"/>
      <c r="MZ193" s="60"/>
      <c r="NA193" s="60"/>
      <c r="NB193" s="60"/>
      <c r="NC193" s="60"/>
      <c r="ND193" s="60"/>
      <c r="NE193" s="60"/>
      <c r="NF193" s="60"/>
      <c r="NG193" s="60"/>
      <c r="NH193" s="60"/>
      <c r="NI193" s="60"/>
      <c r="NJ193" s="60"/>
      <c r="NK193" s="60"/>
      <c r="NL193" s="60"/>
      <c r="NM193" s="60"/>
      <c r="NN193" s="60"/>
      <c r="NO193" s="60"/>
      <c r="NP193" s="60"/>
      <c r="NQ193" s="60"/>
      <c r="NR193" s="60"/>
      <c r="NS193" s="60"/>
      <c r="NT193" s="60"/>
      <c r="NU193" s="60"/>
      <c r="NV193" s="60"/>
      <c r="NW193" s="60"/>
      <c r="NX193" s="60"/>
      <c r="NY193" s="60"/>
      <c r="NZ193" s="60"/>
      <c r="OA193" s="60"/>
      <c r="OB193" s="60"/>
      <c r="OC193" s="60"/>
      <c r="OD193" s="60"/>
      <c r="OE193" s="60"/>
      <c r="OF193" s="60"/>
      <c r="OG193" s="60"/>
      <c r="OH193" s="60"/>
      <c r="OI193" s="60"/>
      <c r="OJ193" s="60"/>
      <c r="OK193" s="60"/>
      <c r="OL193" s="60"/>
      <c r="OM193" s="60"/>
      <c r="ON193" s="60"/>
      <c r="OO193" s="60"/>
      <c r="OP193" s="60"/>
      <c r="OQ193" s="60"/>
      <c r="OR193" s="60"/>
      <c r="OS193" s="60"/>
      <c r="OT193" s="60"/>
      <c r="OU193" s="60"/>
      <c r="OV193" s="60"/>
      <c r="OW193" s="60"/>
      <c r="OX193" s="60"/>
      <c r="OY193" s="60"/>
      <c r="OZ193" s="60"/>
      <c r="PA193" s="60"/>
      <c r="PB193" s="60"/>
      <c r="PC193" s="60"/>
      <c r="PD193" s="60"/>
      <c r="PE193" s="60"/>
      <c r="PF193" s="60"/>
      <c r="PG193" s="60"/>
      <c r="PH193" s="60"/>
      <c r="PI193" s="60"/>
      <c r="PJ193" s="60"/>
      <c r="PK193" s="60"/>
      <c r="PL193" s="60"/>
      <c r="PM193" s="60"/>
      <c r="PN193" s="60"/>
      <c r="PO193" s="60"/>
      <c r="PP193" s="60"/>
      <c r="PQ193" s="60"/>
      <c r="PR193" s="60"/>
      <c r="PS193" s="60"/>
      <c r="PT193" s="60"/>
      <c r="PU193" s="60"/>
      <c r="PV193" s="60"/>
      <c r="PW193" s="60"/>
      <c r="PX193" s="60"/>
      <c r="PY193" s="60"/>
      <c r="PZ193" s="60"/>
      <c r="QA193" s="60"/>
      <c r="QB193" s="60"/>
      <c r="QC193" s="60"/>
      <c r="QD193" s="60"/>
      <c r="QE193" s="60"/>
      <c r="QF193" s="60"/>
      <c r="QG193" s="60"/>
      <c r="QH193" s="60"/>
      <c r="QI193" s="60"/>
      <c r="QJ193" s="60"/>
      <c r="QK193" s="60"/>
      <c r="QL193" s="60"/>
      <c r="QM193" s="60"/>
      <c r="QN193" s="60"/>
      <c r="QO193" s="60"/>
      <c r="QP193" s="60"/>
      <c r="QQ193" s="60"/>
      <c r="QR193" s="60"/>
      <c r="QS193" s="60"/>
      <c r="QT193" s="60"/>
      <c r="QU193" s="60"/>
      <c r="QV193" s="60"/>
      <c r="QW193" s="60"/>
      <c r="QX193" s="60"/>
      <c r="QY193" s="60"/>
      <c r="QZ193" s="60"/>
      <c r="RA193" s="60"/>
      <c r="RB193" s="60"/>
      <c r="RC193" s="60"/>
      <c r="RD193" s="60"/>
      <c r="RE193" s="60"/>
      <c r="RF193" s="60"/>
      <c r="RG193" s="60"/>
      <c r="RH193" s="60"/>
      <c r="RI193" s="60"/>
      <c r="RJ193" s="60"/>
      <c r="RK193" s="60"/>
      <c r="RL193" s="60"/>
      <c r="RM193" s="60"/>
      <c r="RN193" s="60"/>
      <c r="RO193" s="60"/>
      <c r="RP193" s="60"/>
      <c r="RQ193" s="60"/>
      <c r="RR193" s="60"/>
      <c r="RS193" s="60"/>
      <c r="RT193" s="60"/>
      <c r="RU193" s="60"/>
      <c r="RV193" s="60"/>
      <c r="RW193" s="60"/>
      <c r="RX193" s="60"/>
      <c r="RY193" s="60"/>
      <c r="RZ193" s="60"/>
      <c r="SA193" s="60"/>
      <c r="SB193" s="60"/>
      <c r="SC193" s="60"/>
      <c r="SD193" s="60"/>
      <c r="SE193" s="60"/>
      <c r="SF193" s="60"/>
      <c r="SG193" s="60"/>
      <c r="SH193" s="60"/>
      <c r="SI193" s="60"/>
      <c r="SJ193" s="60"/>
      <c r="SK193" s="60"/>
      <c r="SL193" s="60"/>
      <c r="SM193" s="60"/>
      <c r="SN193" s="60"/>
      <c r="SO193" s="60"/>
      <c r="SP193" s="60"/>
      <c r="SQ193" s="60"/>
      <c r="SR193" s="60"/>
      <c r="SS193" s="60"/>
      <c r="ST193" s="60"/>
      <c r="SU193" s="60"/>
      <c r="SV193" s="60"/>
      <c r="SW193" s="60"/>
      <c r="SX193" s="60"/>
      <c r="SY193" s="60"/>
      <c r="SZ193" s="60"/>
      <c r="TA193" s="60"/>
      <c r="TB193" s="60"/>
    </row>
    <row r="194" spans="1:522" s="38" customFormat="1" ht="45" customHeight="1">
      <c r="A194" s="75"/>
      <c r="B194" s="72"/>
      <c r="C194" s="75"/>
      <c r="D194" s="72"/>
      <c r="E194" s="75"/>
      <c r="F194" s="72"/>
      <c r="G194" s="75"/>
      <c r="H194" s="72"/>
      <c r="I194" s="75"/>
      <c r="J194" s="72"/>
      <c r="K194" s="75"/>
      <c r="L194" s="77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3"/>
      <c r="X194" s="72"/>
      <c r="Y194" s="72"/>
      <c r="Z194" s="84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60"/>
      <c r="CW194" s="60"/>
      <c r="CX194" s="60"/>
      <c r="CY194" s="60"/>
      <c r="CZ194" s="60"/>
      <c r="DA194" s="60"/>
      <c r="DB194" s="60"/>
      <c r="DC194" s="60"/>
      <c r="DD194" s="60"/>
      <c r="DE194" s="60"/>
      <c r="DF194" s="60"/>
      <c r="DG194" s="60"/>
      <c r="DH194" s="60"/>
      <c r="DI194" s="60"/>
      <c r="DJ194" s="60"/>
      <c r="DK194" s="60"/>
      <c r="DL194" s="60"/>
      <c r="DM194" s="60"/>
      <c r="DN194" s="60"/>
      <c r="DO194" s="60"/>
      <c r="DP194" s="60"/>
      <c r="DQ194" s="60"/>
      <c r="DR194" s="60"/>
      <c r="DS194" s="60"/>
      <c r="DT194" s="60"/>
      <c r="DU194" s="60"/>
      <c r="DV194" s="60"/>
      <c r="DW194" s="60"/>
      <c r="DX194" s="60"/>
      <c r="DY194" s="60"/>
      <c r="DZ194" s="60"/>
      <c r="EA194" s="60"/>
      <c r="EB194" s="60"/>
      <c r="EC194" s="60"/>
      <c r="ED194" s="60"/>
      <c r="EE194" s="60"/>
      <c r="EF194" s="60"/>
      <c r="EG194" s="60"/>
      <c r="EH194" s="60"/>
      <c r="EI194" s="60"/>
      <c r="EJ194" s="60"/>
      <c r="EK194" s="60"/>
      <c r="EL194" s="60"/>
      <c r="EM194" s="60"/>
      <c r="EN194" s="60"/>
      <c r="EO194" s="60"/>
      <c r="EP194" s="60"/>
      <c r="EQ194" s="60"/>
      <c r="ER194" s="60"/>
      <c r="ES194" s="60"/>
      <c r="ET194" s="60"/>
      <c r="EU194" s="60"/>
      <c r="EV194" s="60"/>
      <c r="EW194" s="60"/>
      <c r="EX194" s="60"/>
      <c r="EY194" s="60"/>
      <c r="EZ194" s="60"/>
      <c r="FA194" s="60"/>
      <c r="FB194" s="60"/>
      <c r="FC194" s="60"/>
      <c r="FD194" s="60"/>
      <c r="FE194" s="60"/>
      <c r="FF194" s="60"/>
      <c r="FG194" s="60"/>
      <c r="FH194" s="60"/>
      <c r="FI194" s="60"/>
      <c r="FJ194" s="60"/>
      <c r="FK194" s="60"/>
      <c r="FL194" s="60"/>
      <c r="FM194" s="60"/>
      <c r="FN194" s="60"/>
      <c r="FO194" s="60"/>
      <c r="FP194" s="60"/>
      <c r="FQ194" s="60"/>
      <c r="FR194" s="60"/>
      <c r="FS194" s="60"/>
      <c r="FT194" s="60"/>
      <c r="FU194" s="60"/>
      <c r="FV194" s="60"/>
      <c r="FW194" s="60"/>
      <c r="FX194" s="60"/>
      <c r="FY194" s="60"/>
      <c r="FZ194" s="60"/>
      <c r="GA194" s="60"/>
      <c r="GB194" s="60"/>
      <c r="GC194" s="60"/>
      <c r="GD194" s="60"/>
      <c r="GE194" s="60"/>
      <c r="GF194" s="60"/>
      <c r="GG194" s="60"/>
      <c r="GH194" s="60"/>
      <c r="GI194" s="60"/>
      <c r="GJ194" s="60"/>
      <c r="GK194" s="60"/>
      <c r="GL194" s="60"/>
      <c r="GM194" s="60"/>
      <c r="GN194" s="60"/>
      <c r="GO194" s="60"/>
      <c r="GP194" s="60"/>
      <c r="GQ194" s="60"/>
      <c r="GR194" s="60"/>
      <c r="GS194" s="60"/>
      <c r="GT194" s="60"/>
      <c r="GU194" s="60"/>
      <c r="GV194" s="60"/>
      <c r="GW194" s="60"/>
      <c r="GX194" s="60"/>
      <c r="GY194" s="60"/>
      <c r="GZ194" s="60"/>
      <c r="HA194" s="60"/>
      <c r="HB194" s="60"/>
      <c r="HC194" s="60"/>
      <c r="HD194" s="60"/>
      <c r="HE194" s="60"/>
      <c r="HF194" s="60"/>
      <c r="HG194" s="60"/>
      <c r="HH194" s="60"/>
      <c r="HI194" s="60"/>
      <c r="HJ194" s="60"/>
      <c r="HK194" s="60"/>
      <c r="HL194" s="60"/>
      <c r="HM194" s="60"/>
      <c r="HN194" s="60"/>
      <c r="HO194" s="60"/>
      <c r="HP194" s="60"/>
      <c r="HQ194" s="60"/>
      <c r="HR194" s="60"/>
      <c r="HS194" s="60"/>
      <c r="HT194" s="60"/>
      <c r="HU194" s="60"/>
      <c r="HV194" s="60"/>
      <c r="HW194" s="60"/>
      <c r="HX194" s="60"/>
      <c r="HY194" s="60"/>
      <c r="HZ194" s="60"/>
      <c r="IA194" s="60"/>
      <c r="IB194" s="60"/>
      <c r="IC194" s="60"/>
      <c r="ID194" s="60"/>
      <c r="IE194" s="60"/>
      <c r="IF194" s="60"/>
      <c r="IG194" s="60"/>
      <c r="IH194" s="60"/>
      <c r="II194" s="60"/>
      <c r="IJ194" s="60"/>
      <c r="IK194" s="60"/>
      <c r="IL194" s="60"/>
      <c r="IM194" s="60"/>
      <c r="IN194" s="60"/>
      <c r="IO194" s="60"/>
      <c r="IP194" s="60"/>
      <c r="IQ194" s="60"/>
      <c r="IR194" s="60"/>
      <c r="IS194" s="60"/>
      <c r="IT194" s="60"/>
      <c r="IU194" s="60"/>
      <c r="IV194" s="60"/>
      <c r="IW194" s="60"/>
      <c r="IX194" s="60"/>
      <c r="IY194" s="60"/>
      <c r="IZ194" s="60"/>
      <c r="JA194" s="60"/>
      <c r="JB194" s="60"/>
      <c r="JC194" s="60"/>
      <c r="JD194" s="60"/>
      <c r="JE194" s="60"/>
      <c r="JF194" s="60"/>
      <c r="JG194" s="60"/>
      <c r="JH194" s="60"/>
      <c r="JI194" s="60"/>
      <c r="JJ194" s="60"/>
      <c r="JK194" s="60"/>
      <c r="JL194" s="60"/>
      <c r="JM194" s="60"/>
      <c r="JN194" s="60"/>
      <c r="JO194" s="60"/>
      <c r="JP194" s="60"/>
      <c r="JQ194" s="60"/>
      <c r="JR194" s="60"/>
      <c r="JS194" s="60"/>
      <c r="JT194" s="60"/>
      <c r="JU194" s="60"/>
      <c r="JV194" s="60"/>
      <c r="JW194" s="60"/>
      <c r="JX194" s="60"/>
      <c r="JY194" s="60"/>
      <c r="JZ194" s="60"/>
      <c r="KA194" s="60"/>
      <c r="KB194" s="60"/>
      <c r="KC194" s="60"/>
      <c r="KD194" s="60"/>
      <c r="KE194" s="60"/>
      <c r="KF194" s="60"/>
      <c r="KG194" s="60"/>
      <c r="KH194" s="60"/>
      <c r="KI194" s="60"/>
      <c r="KJ194" s="60"/>
      <c r="KK194" s="60"/>
      <c r="KL194" s="60"/>
      <c r="KM194" s="60"/>
      <c r="KN194" s="60"/>
      <c r="KO194" s="60"/>
      <c r="KP194" s="60"/>
      <c r="KQ194" s="60"/>
      <c r="KR194" s="60"/>
      <c r="KS194" s="60"/>
      <c r="KT194" s="60"/>
      <c r="KU194" s="60"/>
      <c r="KV194" s="60"/>
      <c r="KW194" s="60"/>
      <c r="KX194" s="60"/>
      <c r="KY194" s="60"/>
      <c r="KZ194" s="60"/>
      <c r="LA194" s="60"/>
      <c r="LB194" s="60"/>
      <c r="LC194" s="60"/>
      <c r="LD194" s="60"/>
      <c r="LE194" s="60"/>
      <c r="LF194" s="60"/>
      <c r="LG194" s="60"/>
      <c r="LH194" s="60"/>
      <c r="LI194" s="60"/>
      <c r="LJ194" s="60"/>
      <c r="LK194" s="60"/>
      <c r="LL194" s="60"/>
      <c r="LM194" s="60"/>
      <c r="LN194" s="60"/>
      <c r="LO194" s="60"/>
      <c r="LP194" s="60"/>
      <c r="LQ194" s="60"/>
      <c r="LR194" s="60"/>
      <c r="LS194" s="60"/>
      <c r="LT194" s="60"/>
      <c r="LU194" s="60"/>
      <c r="LV194" s="60"/>
      <c r="LW194" s="60"/>
      <c r="LX194" s="60"/>
      <c r="LY194" s="60"/>
      <c r="LZ194" s="60"/>
      <c r="MA194" s="60"/>
      <c r="MB194" s="60"/>
      <c r="MC194" s="60"/>
      <c r="MD194" s="60"/>
      <c r="ME194" s="60"/>
      <c r="MF194" s="60"/>
      <c r="MG194" s="60"/>
      <c r="MH194" s="60"/>
      <c r="MI194" s="60"/>
      <c r="MJ194" s="60"/>
      <c r="MK194" s="60"/>
      <c r="ML194" s="60"/>
      <c r="MM194" s="60"/>
      <c r="MN194" s="60"/>
      <c r="MO194" s="60"/>
      <c r="MP194" s="60"/>
      <c r="MQ194" s="60"/>
      <c r="MR194" s="60"/>
      <c r="MS194" s="60"/>
      <c r="MT194" s="60"/>
      <c r="MU194" s="60"/>
      <c r="MV194" s="60"/>
      <c r="MW194" s="60"/>
      <c r="MX194" s="60"/>
      <c r="MY194" s="60"/>
      <c r="MZ194" s="60"/>
      <c r="NA194" s="60"/>
      <c r="NB194" s="60"/>
      <c r="NC194" s="60"/>
      <c r="ND194" s="60"/>
      <c r="NE194" s="60"/>
      <c r="NF194" s="60"/>
      <c r="NG194" s="60"/>
      <c r="NH194" s="60"/>
      <c r="NI194" s="60"/>
      <c r="NJ194" s="60"/>
      <c r="NK194" s="60"/>
      <c r="NL194" s="60"/>
      <c r="NM194" s="60"/>
      <c r="NN194" s="60"/>
      <c r="NO194" s="60"/>
      <c r="NP194" s="60"/>
      <c r="NQ194" s="60"/>
      <c r="NR194" s="60"/>
      <c r="NS194" s="60"/>
      <c r="NT194" s="60"/>
      <c r="NU194" s="60"/>
      <c r="NV194" s="60"/>
      <c r="NW194" s="60"/>
      <c r="NX194" s="60"/>
      <c r="NY194" s="60"/>
      <c r="NZ194" s="60"/>
      <c r="OA194" s="60"/>
      <c r="OB194" s="60"/>
      <c r="OC194" s="60"/>
      <c r="OD194" s="60"/>
      <c r="OE194" s="60"/>
      <c r="OF194" s="60"/>
      <c r="OG194" s="60"/>
      <c r="OH194" s="60"/>
      <c r="OI194" s="60"/>
      <c r="OJ194" s="60"/>
      <c r="OK194" s="60"/>
      <c r="OL194" s="60"/>
      <c r="OM194" s="60"/>
      <c r="ON194" s="60"/>
      <c r="OO194" s="60"/>
      <c r="OP194" s="60"/>
      <c r="OQ194" s="60"/>
      <c r="OR194" s="60"/>
      <c r="OS194" s="60"/>
      <c r="OT194" s="60"/>
      <c r="OU194" s="60"/>
      <c r="OV194" s="60"/>
      <c r="OW194" s="60"/>
      <c r="OX194" s="60"/>
      <c r="OY194" s="60"/>
      <c r="OZ194" s="60"/>
      <c r="PA194" s="60"/>
      <c r="PB194" s="60"/>
      <c r="PC194" s="60"/>
      <c r="PD194" s="60"/>
      <c r="PE194" s="60"/>
      <c r="PF194" s="60"/>
      <c r="PG194" s="60"/>
      <c r="PH194" s="60"/>
      <c r="PI194" s="60"/>
      <c r="PJ194" s="60"/>
      <c r="PK194" s="60"/>
      <c r="PL194" s="60"/>
      <c r="PM194" s="60"/>
      <c r="PN194" s="60"/>
      <c r="PO194" s="60"/>
      <c r="PP194" s="60"/>
      <c r="PQ194" s="60"/>
      <c r="PR194" s="60"/>
      <c r="PS194" s="60"/>
      <c r="PT194" s="60"/>
      <c r="PU194" s="60"/>
      <c r="PV194" s="60"/>
      <c r="PW194" s="60"/>
      <c r="PX194" s="60"/>
      <c r="PY194" s="60"/>
      <c r="PZ194" s="60"/>
      <c r="QA194" s="60"/>
      <c r="QB194" s="60"/>
      <c r="QC194" s="60"/>
      <c r="QD194" s="60"/>
      <c r="QE194" s="60"/>
      <c r="QF194" s="60"/>
      <c r="QG194" s="60"/>
      <c r="QH194" s="60"/>
      <c r="QI194" s="60"/>
      <c r="QJ194" s="60"/>
      <c r="QK194" s="60"/>
      <c r="QL194" s="60"/>
      <c r="QM194" s="60"/>
      <c r="QN194" s="60"/>
      <c r="QO194" s="60"/>
      <c r="QP194" s="60"/>
      <c r="QQ194" s="60"/>
      <c r="QR194" s="60"/>
      <c r="QS194" s="60"/>
      <c r="QT194" s="60"/>
      <c r="QU194" s="60"/>
      <c r="QV194" s="60"/>
      <c r="QW194" s="60"/>
      <c r="QX194" s="60"/>
      <c r="QY194" s="60"/>
      <c r="QZ194" s="60"/>
      <c r="RA194" s="60"/>
      <c r="RB194" s="60"/>
      <c r="RC194" s="60"/>
      <c r="RD194" s="60"/>
      <c r="RE194" s="60"/>
      <c r="RF194" s="60"/>
      <c r="RG194" s="60"/>
      <c r="RH194" s="60"/>
      <c r="RI194" s="60"/>
      <c r="RJ194" s="60"/>
      <c r="RK194" s="60"/>
      <c r="RL194" s="60"/>
      <c r="RM194" s="60"/>
      <c r="RN194" s="60"/>
      <c r="RO194" s="60"/>
      <c r="RP194" s="60"/>
      <c r="RQ194" s="60"/>
      <c r="RR194" s="60"/>
      <c r="RS194" s="60"/>
      <c r="RT194" s="60"/>
      <c r="RU194" s="60"/>
      <c r="RV194" s="60"/>
      <c r="RW194" s="60"/>
      <c r="RX194" s="60"/>
      <c r="RY194" s="60"/>
      <c r="RZ194" s="60"/>
      <c r="SA194" s="60"/>
      <c r="SB194" s="60"/>
      <c r="SC194" s="60"/>
      <c r="SD194" s="60"/>
      <c r="SE194" s="60"/>
      <c r="SF194" s="60"/>
      <c r="SG194" s="60"/>
      <c r="SH194" s="60"/>
      <c r="SI194" s="60"/>
      <c r="SJ194" s="60"/>
      <c r="SK194" s="60"/>
      <c r="SL194" s="60"/>
      <c r="SM194" s="60"/>
      <c r="SN194" s="60"/>
      <c r="SO194" s="60"/>
      <c r="SP194" s="60"/>
      <c r="SQ194" s="60"/>
      <c r="SR194" s="60"/>
      <c r="SS194" s="60"/>
      <c r="ST194" s="60"/>
      <c r="SU194" s="60"/>
      <c r="SV194" s="60"/>
      <c r="SW194" s="60"/>
      <c r="SX194" s="60"/>
      <c r="SY194" s="60"/>
      <c r="SZ194" s="60"/>
      <c r="TA194" s="60"/>
      <c r="TB194" s="60"/>
    </row>
    <row r="195" spans="1:522" s="38" customFormat="1" ht="45" customHeight="1">
      <c r="A195" s="75"/>
      <c r="B195" s="72"/>
      <c r="C195" s="75"/>
      <c r="D195" s="72"/>
      <c r="E195" s="75"/>
      <c r="F195" s="72"/>
      <c r="G195" s="75"/>
      <c r="H195" s="72"/>
      <c r="I195" s="75"/>
      <c r="J195" s="72"/>
      <c r="K195" s="75"/>
      <c r="L195" s="77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3"/>
      <c r="X195" s="72"/>
      <c r="Y195" s="72"/>
      <c r="Z195" s="84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60"/>
      <c r="CW195" s="60"/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60"/>
      <c r="DI195" s="60"/>
      <c r="DJ195" s="60"/>
      <c r="DK195" s="60"/>
      <c r="DL195" s="60"/>
      <c r="DM195" s="60"/>
      <c r="DN195" s="60"/>
      <c r="DO195" s="60"/>
      <c r="DP195" s="60"/>
      <c r="DQ195" s="60"/>
      <c r="DR195" s="60"/>
      <c r="DS195" s="60"/>
      <c r="DT195" s="60"/>
      <c r="DU195" s="60"/>
      <c r="DV195" s="60"/>
      <c r="DW195" s="60"/>
      <c r="DX195" s="60"/>
      <c r="DY195" s="60"/>
      <c r="DZ195" s="60"/>
      <c r="EA195" s="60"/>
      <c r="EB195" s="60"/>
      <c r="EC195" s="60"/>
      <c r="ED195" s="60"/>
      <c r="EE195" s="60"/>
      <c r="EF195" s="60"/>
      <c r="EG195" s="60"/>
      <c r="EH195" s="60"/>
      <c r="EI195" s="60"/>
      <c r="EJ195" s="60"/>
      <c r="EK195" s="60"/>
      <c r="EL195" s="60"/>
      <c r="EM195" s="60"/>
      <c r="EN195" s="60"/>
      <c r="EO195" s="60"/>
      <c r="EP195" s="60"/>
      <c r="EQ195" s="60"/>
      <c r="ER195" s="60"/>
      <c r="ES195" s="60"/>
      <c r="ET195" s="60"/>
      <c r="EU195" s="60"/>
      <c r="EV195" s="60"/>
      <c r="EW195" s="60"/>
      <c r="EX195" s="60"/>
      <c r="EY195" s="60"/>
      <c r="EZ195" s="60"/>
      <c r="FA195" s="60"/>
      <c r="FB195" s="60"/>
      <c r="FC195" s="60"/>
      <c r="FD195" s="60"/>
      <c r="FE195" s="60"/>
      <c r="FF195" s="60"/>
      <c r="FG195" s="60"/>
      <c r="FH195" s="60"/>
      <c r="FI195" s="60"/>
      <c r="FJ195" s="60"/>
      <c r="FK195" s="60"/>
      <c r="FL195" s="60"/>
      <c r="FM195" s="60"/>
      <c r="FN195" s="60"/>
      <c r="FO195" s="60"/>
      <c r="FP195" s="60"/>
      <c r="FQ195" s="60"/>
      <c r="FR195" s="60"/>
      <c r="FS195" s="60"/>
      <c r="FT195" s="60"/>
      <c r="FU195" s="60"/>
      <c r="FV195" s="60"/>
      <c r="FW195" s="60"/>
      <c r="FX195" s="60"/>
      <c r="FY195" s="60"/>
      <c r="FZ195" s="60"/>
      <c r="GA195" s="60"/>
      <c r="GB195" s="60"/>
      <c r="GC195" s="60"/>
      <c r="GD195" s="60"/>
      <c r="GE195" s="60"/>
      <c r="GF195" s="60"/>
      <c r="GG195" s="60"/>
      <c r="GH195" s="60"/>
      <c r="GI195" s="60"/>
      <c r="GJ195" s="60"/>
      <c r="GK195" s="60"/>
      <c r="GL195" s="60"/>
      <c r="GM195" s="60"/>
      <c r="GN195" s="60"/>
      <c r="GO195" s="60"/>
      <c r="GP195" s="60"/>
      <c r="GQ195" s="60"/>
      <c r="GR195" s="60"/>
      <c r="GS195" s="60"/>
      <c r="GT195" s="60"/>
      <c r="GU195" s="60"/>
      <c r="GV195" s="60"/>
      <c r="GW195" s="60"/>
      <c r="GX195" s="60"/>
      <c r="GY195" s="60"/>
      <c r="GZ195" s="60"/>
      <c r="HA195" s="60"/>
      <c r="HB195" s="60"/>
      <c r="HC195" s="60"/>
      <c r="HD195" s="60"/>
      <c r="HE195" s="60"/>
      <c r="HF195" s="60"/>
      <c r="HG195" s="60"/>
      <c r="HH195" s="60"/>
      <c r="HI195" s="60"/>
      <c r="HJ195" s="60"/>
      <c r="HK195" s="60"/>
      <c r="HL195" s="60"/>
      <c r="HM195" s="60"/>
      <c r="HN195" s="60"/>
      <c r="HO195" s="60"/>
      <c r="HP195" s="60"/>
      <c r="HQ195" s="60"/>
      <c r="HR195" s="60"/>
      <c r="HS195" s="60"/>
      <c r="HT195" s="60"/>
      <c r="HU195" s="60"/>
      <c r="HV195" s="60"/>
      <c r="HW195" s="60"/>
      <c r="HX195" s="60"/>
      <c r="HY195" s="60"/>
      <c r="HZ195" s="60"/>
      <c r="IA195" s="60"/>
      <c r="IB195" s="60"/>
      <c r="IC195" s="60"/>
      <c r="ID195" s="60"/>
      <c r="IE195" s="60"/>
      <c r="IF195" s="60"/>
      <c r="IG195" s="60"/>
      <c r="IH195" s="60"/>
      <c r="II195" s="60"/>
      <c r="IJ195" s="60"/>
      <c r="IK195" s="60"/>
      <c r="IL195" s="60"/>
      <c r="IM195" s="60"/>
      <c r="IN195" s="60"/>
      <c r="IO195" s="60"/>
      <c r="IP195" s="60"/>
      <c r="IQ195" s="60"/>
      <c r="IR195" s="60"/>
      <c r="IS195" s="60"/>
      <c r="IT195" s="60"/>
      <c r="IU195" s="60"/>
      <c r="IV195" s="60"/>
      <c r="IW195" s="60"/>
      <c r="IX195" s="60"/>
      <c r="IY195" s="60"/>
      <c r="IZ195" s="60"/>
      <c r="JA195" s="60"/>
      <c r="JB195" s="60"/>
      <c r="JC195" s="60"/>
      <c r="JD195" s="60"/>
      <c r="JE195" s="60"/>
      <c r="JF195" s="60"/>
      <c r="JG195" s="60"/>
      <c r="JH195" s="60"/>
      <c r="JI195" s="60"/>
      <c r="JJ195" s="60"/>
      <c r="JK195" s="60"/>
      <c r="JL195" s="60"/>
      <c r="JM195" s="60"/>
      <c r="JN195" s="60"/>
      <c r="JO195" s="60"/>
      <c r="JP195" s="60"/>
      <c r="JQ195" s="60"/>
      <c r="JR195" s="60"/>
      <c r="JS195" s="60"/>
      <c r="JT195" s="60"/>
      <c r="JU195" s="60"/>
      <c r="JV195" s="60"/>
      <c r="JW195" s="60"/>
      <c r="JX195" s="60"/>
      <c r="JY195" s="60"/>
      <c r="JZ195" s="60"/>
      <c r="KA195" s="60"/>
      <c r="KB195" s="60"/>
      <c r="KC195" s="60"/>
      <c r="KD195" s="60"/>
      <c r="KE195" s="60"/>
      <c r="KF195" s="60"/>
      <c r="KG195" s="60"/>
      <c r="KH195" s="60"/>
      <c r="KI195" s="60"/>
      <c r="KJ195" s="60"/>
      <c r="KK195" s="60"/>
      <c r="KL195" s="60"/>
      <c r="KM195" s="60"/>
      <c r="KN195" s="60"/>
      <c r="KO195" s="60"/>
      <c r="KP195" s="60"/>
      <c r="KQ195" s="60"/>
      <c r="KR195" s="60"/>
      <c r="KS195" s="60"/>
      <c r="KT195" s="60"/>
      <c r="KU195" s="60"/>
      <c r="KV195" s="60"/>
      <c r="KW195" s="60"/>
      <c r="KX195" s="60"/>
      <c r="KY195" s="60"/>
      <c r="KZ195" s="60"/>
      <c r="LA195" s="60"/>
      <c r="LB195" s="60"/>
      <c r="LC195" s="60"/>
      <c r="LD195" s="60"/>
      <c r="LE195" s="60"/>
      <c r="LF195" s="60"/>
      <c r="LG195" s="60"/>
      <c r="LH195" s="60"/>
      <c r="LI195" s="60"/>
      <c r="LJ195" s="60"/>
      <c r="LK195" s="60"/>
      <c r="LL195" s="60"/>
      <c r="LM195" s="60"/>
      <c r="LN195" s="60"/>
      <c r="LO195" s="60"/>
      <c r="LP195" s="60"/>
      <c r="LQ195" s="60"/>
      <c r="LR195" s="60"/>
      <c r="LS195" s="60"/>
      <c r="LT195" s="60"/>
      <c r="LU195" s="60"/>
      <c r="LV195" s="60"/>
      <c r="LW195" s="60"/>
      <c r="LX195" s="60"/>
      <c r="LY195" s="60"/>
      <c r="LZ195" s="60"/>
      <c r="MA195" s="60"/>
      <c r="MB195" s="60"/>
      <c r="MC195" s="60"/>
      <c r="MD195" s="60"/>
      <c r="ME195" s="60"/>
      <c r="MF195" s="60"/>
      <c r="MG195" s="60"/>
      <c r="MH195" s="60"/>
      <c r="MI195" s="60"/>
      <c r="MJ195" s="60"/>
      <c r="MK195" s="60"/>
      <c r="ML195" s="60"/>
      <c r="MM195" s="60"/>
      <c r="MN195" s="60"/>
      <c r="MO195" s="60"/>
      <c r="MP195" s="60"/>
      <c r="MQ195" s="60"/>
      <c r="MR195" s="60"/>
      <c r="MS195" s="60"/>
      <c r="MT195" s="60"/>
      <c r="MU195" s="60"/>
      <c r="MV195" s="60"/>
      <c r="MW195" s="60"/>
      <c r="MX195" s="60"/>
      <c r="MY195" s="60"/>
      <c r="MZ195" s="60"/>
      <c r="NA195" s="60"/>
      <c r="NB195" s="60"/>
      <c r="NC195" s="60"/>
      <c r="ND195" s="60"/>
      <c r="NE195" s="60"/>
      <c r="NF195" s="60"/>
      <c r="NG195" s="60"/>
      <c r="NH195" s="60"/>
      <c r="NI195" s="60"/>
      <c r="NJ195" s="60"/>
      <c r="NK195" s="60"/>
      <c r="NL195" s="60"/>
      <c r="NM195" s="60"/>
      <c r="NN195" s="60"/>
      <c r="NO195" s="60"/>
      <c r="NP195" s="60"/>
      <c r="NQ195" s="60"/>
      <c r="NR195" s="60"/>
      <c r="NS195" s="60"/>
      <c r="NT195" s="60"/>
      <c r="NU195" s="60"/>
      <c r="NV195" s="60"/>
      <c r="NW195" s="60"/>
      <c r="NX195" s="60"/>
      <c r="NY195" s="60"/>
      <c r="NZ195" s="60"/>
      <c r="OA195" s="60"/>
      <c r="OB195" s="60"/>
      <c r="OC195" s="60"/>
      <c r="OD195" s="60"/>
      <c r="OE195" s="60"/>
      <c r="OF195" s="60"/>
      <c r="OG195" s="60"/>
      <c r="OH195" s="60"/>
      <c r="OI195" s="60"/>
      <c r="OJ195" s="60"/>
      <c r="OK195" s="60"/>
      <c r="OL195" s="60"/>
      <c r="OM195" s="60"/>
      <c r="ON195" s="60"/>
      <c r="OO195" s="60"/>
      <c r="OP195" s="60"/>
      <c r="OQ195" s="60"/>
      <c r="OR195" s="60"/>
      <c r="OS195" s="60"/>
      <c r="OT195" s="60"/>
      <c r="OU195" s="60"/>
      <c r="OV195" s="60"/>
      <c r="OW195" s="60"/>
      <c r="OX195" s="60"/>
      <c r="OY195" s="60"/>
      <c r="OZ195" s="60"/>
      <c r="PA195" s="60"/>
      <c r="PB195" s="60"/>
      <c r="PC195" s="60"/>
      <c r="PD195" s="60"/>
      <c r="PE195" s="60"/>
      <c r="PF195" s="60"/>
      <c r="PG195" s="60"/>
      <c r="PH195" s="60"/>
      <c r="PI195" s="60"/>
      <c r="PJ195" s="60"/>
      <c r="PK195" s="60"/>
      <c r="PL195" s="60"/>
      <c r="PM195" s="60"/>
      <c r="PN195" s="60"/>
      <c r="PO195" s="60"/>
      <c r="PP195" s="60"/>
      <c r="PQ195" s="60"/>
      <c r="PR195" s="60"/>
      <c r="PS195" s="60"/>
      <c r="PT195" s="60"/>
      <c r="PU195" s="60"/>
      <c r="PV195" s="60"/>
      <c r="PW195" s="60"/>
      <c r="PX195" s="60"/>
      <c r="PY195" s="60"/>
      <c r="PZ195" s="60"/>
      <c r="QA195" s="60"/>
      <c r="QB195" s="60"/>
      <c r="QC195" s="60"/>
      <c r="QD195" s="60"/>
      <c r="QE195" s="60"/>
      <c r="QF195" s="60"/>
      <c r="QG195" s="60"/>
      <c r="QH195" s="60"/>
      <c r="QI195" s="60"/>
      <c r="QJ195" s="60"/>
      <c r="QK195" s="60"/>
      <c r="QL195" s="60"/>
      <c r="QM195" s="60"/>
      <c r="QN195" s="60"/>
      <c r="QO195" s="60"/>
      <c r="QP195" s="60"/>
      <c r="QQ195" s="60"/>
      <c r="QR195" s="60"/>
      <c r="QS195" s="60"/>
      <c r="QT195" s="60"/>
      <c r="QU195" s="60"/>
      <c r="QV195" s="60"/>
      <c r="QW195" s="60"/>
      <c r="QX195" s="60"/>
      <c r="QY195" s="60"/>
      <c r="QZ195" s="60"/>
      <c r="RA195" s="60"/>
      <c r="RB195" s="60"/>
      <c r="RC195" s="60"/>
      <c r="RD195" s="60"/>
      <c r="RE195" s="60"/>
      <c r="RF195" s="60"/>
      <c r="RG195" s="60"/>
      <c r="RH195" s="60"/>
      <c r="RI195" s="60"/>
      <c r="RJ195" s="60"/>
      <c r="RK195" s="60"/>
      <c r="RL195" s="60"/>
      <c r="RM195" s="60"/>
      <c r="RN195" s="60"/>
      <c r="RO195" s="60"/>
      <c r="RP195" s="60"/>
      <c r="RQ195" s="60"/>
      <c r="RR195" s="60"/>
      <c r="RS195" s="60"/>
      <c r="RT195" s="60"/>
      <c r="RU195" s="60"/>
      <c r="RV195" s="60"/>
      <c r="RW195" s="60"/>
      <c r="RX195" s="60"/>
      <c r="RY195" s="60"/>
      <c r="RZ195" s="60"/>
      <c r="SA195" s="60"/>
      <c r="SB195" s="60"/>
      <c r="SC195" s="60"/>
      <c r="SD195" s="60"/>
      <c r="SE195" s="60"/>
      <c r="SF195" s="60"/>
      <c r="SG195" s="60"/>
      <c r="SH195" s="60"/>
      <c r="SI195" s="60"/>
      <c r="SJ195" s="60"/>
      <c r="SK195" s="60"/>
      <c r="SL195" s="60"/>
      <c r="SM195" s="60"/>
      <c r="SN195" s="60"/>
      <c r="SO195" s="60"/>
      <c r="SP195" s="60"/>
      <c r="SQ195" s="60"/>
      <c r="SR195" s="60"/>
      <c r="SS195" s="60"/>
      <c r="ST195" s="60"/>
      <c r="SU195" s="60"/>
      <c r="SV195" s="60"/>
      <c r="SW195" s="60"/>
      <c r="SX195" s="60"/>
      <c r="SY195" s="60"/>
      <c r="SZ195" s="60"/>
      <c r="TA195" s="60"/>
      <c r="TB195" s="60"/>
    </row>
    <row r="196" spans="1:522" s="38" customFormat="1" ht="45" customHeight="1">
      <c r="A196" s="75"/>
      <c r="B196" s="72"/>
      <c r="C196" s="75"/>
      <c r="D196" s="72"/>
      <c r="E196" s="75"/>
      <c r="F196" s="72"/>
      <c r="G196" s="75"/>
      <c r="H196" s="72"/>
      <c r="I196" s="75"/>
      <c r="J196" s="72"/>
      <c r="K196" s="75"/>
      <c r="L196" s="77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3"/>
      <c r="X196" s="72"/>
      <c r="Y196" s="72"/>
      <c r="Z196" s="84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60"/>
      <c r="CW196" s="60"/>
      <c r="CX196" s="60"/>
      <c r="CY196" s="60"/>
      <c r="CZ196" s="60"/>
      <c r="DA196" s="60"/>
      <c r="DB196" s="60"/>
      <c r="DC196" s="60"/>
      <c r="DD196" s="60"/>
      <c r="DE196" s="60"/>
      <c r="DF196" s="60"/>
      <c r="DG196" s="60"/>
      <c r="DH196" s="60"/>
      <c r="DI196" s="60"/>
      <c r="DJ196" s="60"/>
      <c r="DK196" s="60"/>
      <c r="DL196" s="60"/>
      <c r="DM196" s="60"/>
      <c r="DN196" s="60"/>
      <c r="DO196" s="60"/>
      <c r="DP196" s="60"/>
      <c r="DQ196" s="60"/>
      <c r="DR196" s="60"/>
      <c r="DS196" s="60"/>
      <c r="DT196" s="60"/>
      <c r="DU196" s="60"/>
      <c r="DV196" s="60"/>
      <c r="DW196" s="60"/>
      <c r="DX196" s="60"/>
      <c r="DY196" s="60"/>
      <c r="DZ196" s="60"/>
      <c r="EA196" s="60"/>
      <c r="EB196" s="60"/>
      <c r="EC196" s="60"/>
      <c r="ED196" s="60"/>
      <c r="EE196" s="60"/>
      <c r="EF196" s="60"/>
      <c r="EG196" s="60"/>
      <c r="EH196" s="60"/>
      <c r="EI196" s="60"/>
      <c r="EJ196" s="60"/>
      <c r="EK196" s="60"/>
      <c r="EL196" s="60"/>
      <c r="EM196" s="60"/>
      <c r="EN196" s="60"/>
      <c r="EO196" s="60"/>
      <c r="EP196" s="60"/>
      <c r="EQ196" s="60"/>
      <c r="ER196" s="60"/>
      <c r="ES196" s="60"/>
      <c r="ET196" s="60"/>
      <c r="EU196" s="60"/>
      <c r="EV196" s="60"/>
      <c r="EW196" s="60"/>
      <c r="EX196" s="60"/>
      <c r="EY196" s="60"/>
      <c r="EZ196" s="60"/>
      <c r="FA196" s="60"/>
      <c r="FB196" s="60"/>
      <c r="FC196" s="60"/>
      <c r="FD196" s="60"/>
      <c r="FE196" s="60"/>
      <c r="FF196" s="60"/>
      <c r="FG196" s="60"/>
      <c r="FH196" s="60"/>
      <c r="FI196" s="60"/>
      <c r="FJ196" s="60"/>
      <c r="FK196" s="60"/>
      <c r="FL196" s="60"/>
      <c r="FM196" s="60"/>
      <c r="FN196" s="60"/>
      <c r="FO196" s="60"/>
      <c r="FP196" s="60"/>
      <c r="FQ196" s="60"/>
      <c r="FR196" s="60"/>
      <c r="FS196" s="60"/>
      <c r="FT196" s="60"/>
      <c r="FU196" s="60"/>
      <c r="FV196" s="60"/>
      <c r="FW196" s="60"/>
      <c r="FX196" s="60"/>
      <c r="FY196" s="60"/>
      <c r="FZ196" s="60"/>
      <c r="GA196" s="60"/>
      <c r="GB196" s="60"/>
      <c r="GC196" s="60"/>
      <c r="GD196" s="60"/>
      <c r="GE196" s="60"/>
      <c r="GF196" s="60"/>
      <c r="GG196" s="60"/>
      <c r="GH196" s="60"/>
      <c r="GI196" s="60"/>
      <c r="GJ196" s="60"/>
      <c r="GK196" s="60"/>
      <c r="GL196" s="60"/>
      <c r="GM196" s="60"/>
      <c r="GN196" s="60"/>
      <c r="GO196" s="60"/>
      <c r="GP196" s="60"/>
      <c r="GQ196" s="60"/>
      <c r="GR196" s="60"/>
      <c r="GS196" s="60"/>
      <c r="GT196" s="60"/>
      <c r="GU196" s="60"/>
      <c r="GV196" s="60"/>
      <c r="GW196" s="60"/>
      <c r="GX196" s="60"/>
      <c r="GY196" s="60"/>
      <c r="GZ196" s="60"/>
      <c r="HA196" s="60"/>
      <c r="HB196" s="60"/>
      <c r="HC196" s="60"/>
      <c r="HD196" s="60"/>
      <c r="HE196" s="60"/>
      <c r="HF196" s="60"/>
      <c r="HG196" s="60"/>
      <c r="HH196" s="60"/>
      <c r="HI196" s="60"/>
      <c r="HJ196" s="60"/>
      <c r="HK196" s="60"/>
      <c r="HL196" s="60"/>
      <c r="HM196" s="60"/>
      <c r="HN196" s="60"/>
      <c r="HO196" s="60"/>
      <c r="HP196" s="60"/>
      <c r="HQ196" s="60"/>
      <c r="HR196" s="60"/>
      <c r="HS196" s="60"/>
      <c r="HT196" s="60"/>
      <c r="HU196" s="60"/>
      <c r="HV196" s="60"/>
      <c r="HW196" s="60"/>
      <c r="HX196" s="60"/>
      <c r="HY196" s="60"/>
      <c r="HZ196" s="60"/>
      <c r="IA196" s="60"/>
      <c r="IB196" s="60"/>
      <c r="IC196" s="60"/>
      <c r="ID196" s="60"/>
      <c r="IE196" s="60"/>
      <c r="IF196" s="60"/>
      <c r="IG196" s="60"/>
      <c r="IH196" s="60"/>
      <c r="II196" s="60"/>
      <c r="IJ196" s="60"/>
      <c r="IK196" s="60"/>
      <c r="IL196" s="60"/>
      <c r="IM196" s="60"/>
      <c r="IN196" s="60"/>
      <c r="IO196" s="60"/>
      <c r="IP196" s="60"/>
      <c r="IQ196" s="60"/>
      <c r="IR196" s="60"/>
      <c r="IS196" s="60"/>
      <c r="IT196" s="60"/>
      <c r="IU196" s="60"/>
      <c r="IV196" s="60"/>
      <c r="IW196" s="60"/>
      <c r="IX196" s="60"/>
      <c r="IY196" s="60"/>
      <c r="IZ196" s="60"/>
      <c r="JA196" s="60"/>
      <c r="JB196" s="60"/>
      <c r="JC196" s="60"/>
      <c r="JD196" s="60"/>
      <c r="JE196" s="60"/>
      <c r="JF196" s="60"/>
      <c r="JG196" s="60"/>
      <c r="JH196" s="60"/>
      <c r="JI196" s="60"/>
      <c r="JJ196" s="60"/>
      <c r="JK196" s="60"/>
      <c r="JL196" s="60"/>
      <c r="JM196" s="60"/>
      <c r="JN196" s="60"/>
      <c r="JO196" s="60"/>
      <c r="JP196" s="60"/>
      <c r="JQ196" s="60"/>
      <c r="JR196" s="60"/>
      <c r="JS196" s="60"/>
      <c r="JT196" s="60"/>
      <c r="JU196" s="60"/>
      <c r="JV196" s="60"/>
      <c r="JW196" s="60"/>
      <c r="JX196" s="60"/>
      <c r="JY196" s="60"/>
      <c r="JZ196" s="60"/>
      <c r="KA196" s="60"/>
      <c r="KB196" s="60"/>
      <c r="KC196" s="60"/>
      <c r="KD196" s="60"/>
      <c r="KE196" s="60"/>
      <c r="KF196" s="60"/>
      <c r="KG196" s="60"/>
      <c r="KH196" s="60"/>
      <c r="KI196" s="60"/>
      <c r="KJ196" s="60"/>
      <c r="KK196" s="60"/>
      <c r="KL196" s="60"/>
      <c r="KM196" s="60"/>
      <c r="KN196" s="60"/>
      <c r="KO196" s="60"/>
      <c r="KP196" s="60"/>
      <c r="KQ196" s="60"/>
      <c r="KR196" s="60"/>
      <c r="KS196" s="60"/>
      <c r="KT196" s="60"/>
      <c r="KU196" s="60"/>
      <c r="KV196" s="60"/>
      <c r="KW196" s="60"/>
      <c r="KX196" s="60"/>
      <c r="KY196" s="60"/>
      <c r="KZ196" s="60"/>
      <c r="LA196" s="60"/>
      <c r="LB196" s="60"/>
      <c r="LC196" s="60"/>
      <c r="LD196" s="60"/>
      <c r="LE196" s="60"/>
      <c r="LF196" s="60"/>
      <c r="LG196" s="60"/>
      <c r="LH196" s="60"/>
      <c r="LI196" s="60"/>
      <c r="LJ196" s="60"/>
      <c r="LK196" s="60"/>
      <c r="LL196" s="60"/>
      <c r="LM196" s="60"/>
      <c r="LN196" s="60"/>
      <c r="LO196" s="60"/>
      <c r="LP196" s="60"/>
      <c r="LQ196" s="60"/>
      <c r="LR196" s="60"/>
      <c r="LS196" s="60"/>
      <c r="LT196" s="60"/>
      <c r="LU196" s="60"/>
      <c r="LV196" s="60"/>
      <c r="LW196" s="60"/>
      <c r="LX196" s="60"/>
      <c r="LY196" s="60"/>
      <c r="LZ196" s="60"/>
      <c r="MA196" s="60"/>
      <c r="MB196" s="60"/>
      <c r="MC196" s="60"/>
      <c r="MD196" s="60"/>
      <c r="ME196" s="60"/>
      <c r="MF196" s="60"/>
      <c r="MG196" s="60"/>
      <c r="MH196" s="60"/>
      <c r="MI196" s="60"/>
      <c r="MJ196" s="60"/>
      <c r="MK196" s="60"/>
      <c r="ML196" s="60"/>
      <c r="MM196" s="60"/>
      <c r="MN196" s="60"/>
      <c r="MO196" s="60"/>
      <c r="MP196" s="60"/>
      <c r="MQ196" s="60"/>
      <c r="MR196" s="60"/>
      <c r="MS196" s="60"/>
      <c r="MT196" s="60"/>
      <c r="MU196" s="60"/>
      <c r="MV196" s="60"/>
      <c r="MW196" s="60"/>
      <c r="MX196" s="60"/>
      <c r="MY196" s="60"/>
      <c r="MZ196" s="60"/>
      <c r="NA196" s="60"/>
      <c r="NB196" s="60"/>
      <c r="NC196" s="60"/>
      <c r="ND196" s="60"/>
      <c r="NE196" s="60"/>
      <c r="NF196" s="60"/>
      <c r="NG196" s="60"/>
      <c r="NH196" s="60"/>
      <c r="NI196" s="60"/>
      <c r="NJ196" s="60"/>
      <c r="NK196" s="60"/>
      <c r="NL196" s="60"/>
      <c r="NM196" s="60"/>
      <c r="NN196" s="60"/>
      <c r="NO196" s="60"/>
      <c r="NP196" s="60"/>
      <c r="NQ196" s="60"/>
      <c r="NR196" s="60"/>
      <c r="NS196" s="60"/>
      <c r="NT196" s="60"/>
      <c r="NU196" s="60"/>
      <c r="NV196" s="60"/>
      <c r="NW196" s="60"/>
      <c r="NX196" s="60"/>
      <c r="NY196" s="60"/>
      <c r="NZ196" s="60"/>
      <c r="OA196" s="60"/>
      <c r="OB196" s="60"/>
      <c r="OC196" s="60"/>
      <c r="OD196" s="60"/>
      <c r="OE196" s="60"/>
      <c r="OF196" s="60"/>
      <c r="OG196" s="60"/>
      <c r="OH196" s="60"/>
      <c r="OI196" s="60"/>
      <c r="OJ196" s="60"/>
      <c r="OK196" s="60"/>
      <c r="OL196" s="60"/>
      <c r="OM196" s="60"/>
      <c r="ON196" s="60"/>
      <c r="OO196" s="60"/>
      <c r="OP196" s="60"/>
      <c r="OQ196" s="60"/>
      <c r="OR196" s="60"/>
      <c r="OS196" s="60"/>
      <c r="OT196" s="60"/>
      <c r="OU196" s="60"/>
      <c r="OV196" s="60"/>
      <c r="OW196" s="60"/>
      <c r="OX196" s="60"/>
      <c r="OY196" s="60"/>
      <c r="OZ196" s="60"/>
      <c r="PA196" s="60"/>
      <c r="PB196" s="60"/>
      <c r="PC196" s="60"/>
      <c r="PD196" s="60"/>
      <c r="PE196" s="60"/>
      <c r="PF196" s="60"/>
      <c r="PG196" s="60"/>
      <c r="PH196" s="60"/>
      <c r="PI196" s="60"/>
      <c r="PJ196" s="60"/>
      <c r="PK196" s="60"/>
      <c r="PL196" s="60"/>
      <c r="PM196" s="60"/>
      <c r="PN196" s="60"/>
      <c r="PO196" s="60"/>
      <c r="PP196" s="60"/>
      <c r="PQ196" s="60"/>
      <c r="PR196" s="60"/>
      <c r="PS196" s="60"/>
      <c r="PT196" s="60"/>
      <c r="PU196" s="60"/>
      <c r="PV196" s="60"/>
      <c r="PW196" s="60"/>
      <c r="PX196" s="60"/>
      <c r="PY196" s="60"/>
      <c r="PZ196" s="60"/>
      <c r="QA196" s="60"/>
      <c r="QB196" s="60"/>
      <c r="QC196" s="60"/>
      <c r="QD196" s="60"/>
      <c r="QE196" s="60"/>
      <c r="QF196" s="60"/>
      <c r="QG196" s="60"/>
      <c r="QH196" s="60"/>
      <c r="QI196" s="60"/>
      <c r="QJ196" s="60"/>
      <c r="QK196" s="60"/>
      <c r="QL196" s="60"/>
      <c r="QM196" s="60"/>
      <c r="QN196" s="60"/>
      <c r="QO196" s="60"/>
      <c r="QP196" s="60"/>
      <c r="QQ196" s="60"/>
      <c r="QR196" s="60"/>
      <c r="QS196" s="60"/>
      <c r="QT196" s="60"/>
      <c r="QU196" s="60"/>
      <c r="QV196" s="60"/>
      <c r="QW196" s="60"/>
      <c r="QX196" s="60"/>
      <c r="QY196" s="60"/>
      <c r="QZ196" s="60"/>
      <c r="RA196" s="60"/>
      <c r="RB196" s="60"/>
      <c r="RC196" s="60"/>
      <c r="RD196" s="60"/>
      <c r="RE196" s="60"/>
      <c r="RF196" s="60"/>
      <c r="RG196" s="60"/>
      <c r="RH196" s="60"/>
      <c r="RI196" s="60"/>
      <c r="RJ196" s="60"/>
      <c r="RK196" s="60"/>
      <c r="RL196" s="60"/>
      <c r="RM196" s="60"/>
      <c r="RN196" s="60"/>
      <c r="RO196" s="60"/>
      <c r="RP196" s="60"/>
      <c r="RQ196" s="60"/>
      <c r="RR196" s="60"/>
      <c r="RS196" s="60"/>
      <c r="RT196" s="60"/>
      <c r="RU196" s="60"/>
      <c r="RV196" s="60"/>
      <c r="RW196" s="60"/>
      <c r="RX196" s="60"/>
      <c r="RY196" s="60"/>
      <c r="RZ196" s="60"/>
      <c r="SA196" s="60"/>
      <c r="SB196" s="60"/>
      <c r="SC196" s="60"/>
      <c r="SD196" s="60"/>
      <c r="SE196" s="60"/>
      <c r="SF196" s="60"/>
      <c r="SG196" s="60"/>
      <c r="SH196" s="60"/>
      <c r="SI196" s="60"/>
      <c r="SJ196" s="60"/>
      <c r="SK196" s="60"/>
      <c r="SL196" s="60"/>
      <c r="SM196" s="60"/>
      <c r="SN196" s="60"/>
      <c r="SO196" s="60"/>
      <c r="SP196" s="60"/>
      <c r="SQ196" s="60"/>
      <c r="SR196" s="60"/>
      <c r="SS196" s="60"/>
      <c r="ST196" s="60"/>
      <c r="SU196" s="60"/>
      <c r="SV196" s="60"/>
      <c r="SW196" s="60"/>
      <c r="SX196" s="60"/>
      <c r="SY196" s="60"/>
      <c r="SZ196" s="60"/>
      <c r="TA196" s="60"/>
      <c r="TB196" s="60"/>
    </row>
    <row r="197" spans="1:522" s="38" customFormat="1" ht="45" customHeight="1">
      <c r="A197" s="75"/>
      <c r="B197" s="72"/>
      <c r="C197" s="75"/>
      <c r="D197" s="72"/>
      <c r="E197" s="75"/>
      <c r="F197" s="72"/>
      <c r="G197" s="75"/>
      <c r="H197" s="72"/>
      <c r="I197" s="75"/>
      <c r="J197" s="72"/>
      <c r="K197" s="75"/>
      <c r="L197" s="77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3"/>
      <c r="X197" s="72"/>
      <c r="Y197" s="72"/>
      <c r="Z197" s="84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60"/>
      <c r="CU197" s="60"/>
      <c r="CV197" s="60"/>
      <c r="CW197" s="60"/>
      <c r="CX197" s="60"/>
      <c r="CY197" s="60"/>
      <c r="CZ197" s="60"/>
      <c r="DA197" s="60"/>
      <c r="DB197" s="60"/>
      <c r="DC197" s="60"/>
      <c r="DD197" s="60"/>
      <c r="DE197" s="60"/>
      <c r="DF197" s="60"/>
      <c r="DG197" s="60"/>
      <c r="DH197" s="60"/>
      <c r="DI197" s="60"/>
      <c r="DJ197" s="60"/>
      <c r="DK197" s="60"/>
      <c r="DL197" s="60"/>
      <c r="DM197" s="60"/>
      <c r="DN197" s="60"/>
      <c r="DO197" s="60"/>
      <c r="DP197" s="60"/>
      <c r="DQ197" s="60"/>
      <c r="DR197" s="60"/>
      <c r="DS197" s="60"/>
      <c r="DT197" s="60"/>
      <c r="DU197" s="60"/>
      <c r="DV197" s="60"/>
      <c r="DW197" s="60"/>
      <c r="DX197" s="60"/>
      <c r="DY197" s="60"/>
      <c r="DZ197" s="60"/>
      <c r="EA197" s="60"/>
      <c r="EB197" s="60"/>
      <c r="EC197" s="60"/>
      <c r="ED197" s="60"/>
      <c r="EE197" s="60"/>
      <c r="EF197" s="60"/>
      <c r="EG197" s="60"/>
      <c r="EH197" s="60"/>
      <c r="EI197" s="60"/>
      <c r="EJ197" s="60"/>
      <c r="EK197" s="60"/>
      <c r="EL197" s="60"/>
      <c r="EM197" s="60"/>
      <c r="EN197" s="60"/>
      <c r="EO197" s="60"/>
      <c r="EP197" s="60"/>
      <c r="EQ197" s="60"/>
      <c r="ER197" s="60"/>
      <c r="ES197" s="60"/>
      <c r="ET197" s="60"/>
      <c r="EU197" s="60"/>
      <c r="EV197" s="60"/>
      <c r="EW197" s="60"/>
      <c r="EX197" s="60"/>
      <c r="EY197" s="60"/>
      <c r="EZ197" s="60"/>
      <c r="FA197" s="60"/>
      <c r="FB197" s="60"/>
      <c r="FC197" s="60"/>
      <c r="FD197" s="60"/>
      <c r="FE197" s="60"/>
      <c r="FF197" s="60"/>
      <c r="FG197" s="60"/>
      <c r="FH197" s="60"/>
      <c r="FI197" s="60"/>
      <c r="FJ197" s="60"/>
      <c r="FK197" s="60"/>
      <c r="FL197" s="60"/>
      <c r="FM197" s="60"/>
      <c r="FN197" s="60"/>
      <c r="FO197" s="60"/>
      <c r="FP197" s="60"/>
      <c r="FQ197" s="60"/>
      <c r="FR197" s="60"/>
      <c r="FS197" s="60"/>
      <c r="FT197" s="60"/>
      <c r="FU197" s="60"/>
      <c r="FV197" s="60"/>
      <c r="FW197" s="60"/>
      <c r="FX197" s="60"/>
      <c r="FY197" s="60"/>
      <c r="FZ197" s="60"/>
      <c r="GA197" s="60"/>
      <c r="GB197" s="60"/>
      <c r="GC197" s="60"/>
      <c r="GD197" s="60"/>
      <c r="GE197" s="60"/>
      <c r="GF197" s="60"/>
      <c r="GG197" s="60"/>
      <c r="GH197" s="60"/>
      <c r="GI197" s="60"/>
      <c r="GJ197" s="60"/>
      <c r="GK197" s="60"/>
      <c r="GL197" s="60"/>
      <c r="GM197" s="60"/>
      <c r="GN197" s="60"/>
      <c r="GO197" s="60"/>
      <c r="GP197" s="60"/>
      <c r="GQ197" s="60"/>
      <c r="GR197" s="60"/>
      <c r="GS197" s="60"/>
      <c r="GT197" s="60"/>
      <c r="GU197" s="60"/>
      <c r="GV197" s="60"/>
      <c r="GW197" s="60"/>
      <c r="GX197" s="60"/>
      <c r="GY197" s="60"/>
      <c r="GZ197" s="60"/>
      <c r="HA197" s="60"/>
      <c r="HB197" s="60"/>
      <c r="HC197" s="60"/>
      <c r="HD197" s="60"/>
      <c r="HE197" s="60"/>
      <c r="HF197" s="60"/>
      <c r="HG197" s="60"/>
      <c r="HH197" s="60"/>
      <c r="HI197" s="60"/>
      <c r="HJ197" s="60"/>
      <c r="HK197" s="60"/>
      <c r="HL197" s="60"/>
      <c r="HM197" s="60"/>
      <c r="HN197" s="60"/>
      <c r="HO197" s="60"/>
      <c r="HP197" s="60"/>
      <c r="HQ197" s="60"/>
      <c r="HR197" s="60"/>
      <c r="HS197" s="60"/>
      <c r="HT197" s="60"/>
      <c r="HU197" s="60"/>
      <c r="HV197" s="60"/>
      <c r="HW197" s="60"/>
      <c r="HX197" s="60"/>
      <c r="HY197" s="60"/>
      <c r="HZ197" s="60"/>
      <c r="IA197" s="60"/>
      <c r="IB197" s="60"/>
      <c r="IC197" s="60"/>
      <c r="ID197" s="60"/>
      <c r="IE197" s="60"/>
      <c r="IF197" s="60"/>
      <c r="IG197" s="60"/>
      <c r="IH197" s="60"/>
      <c r="II197" s="60"/>
      <c r="IJ197" s="60"/>
      <c r="IK197" s="60"/>
      <c r="IL197" s="60"/>
      <c r="IM197" s="60"/>
      <c r="IN197" s="60"/>
      <c r="IO197" s="60"/>
      <c r="IP197" s="60"/>
      <c r="IQ197" s="60"/>
      <c r="IR197" s="60"/>
      <c r="IS197" s="60"/>
      <c r="IT197" s="60"/>
      <c r="IU197" s="60"/>
      <c r="IV197" s="60"/>
      <c r="IW197" s="60"/>
      <c r="IX197" s="60"/>
      <c r="IY197" s="60"/>
      <c r="IZ197" s="60"/>
      <c r="JA197" s="60"/>
      <c r="JB197" s="60"/>
      <c r="JC197" s="60"/>
      <c r="JD197" s="60"/>
      <c r="JE197" s="60"/>
      <c r="JF197" s="60"/>
      <c r="JG197" s="60"/>
      <c r="JH197" s="60"/>
      <c r="JI197" s="60"/>
      <c r="JJ197" s="60"/>
      <c r="JK197" s="60"/>
      <c r="JL197" s="60"/>
      <c r="JM197" s="60"/>
      <c r="JN197" s="60"/>
      <c r="JO197" s="60"/>
      <c r="JP197" s="60"/>
      <c r="JQ197" s="60"/>
      <c r="JR197" s="60"/>
      <c r="JS197" s="60"/>
      <c r="JT197" s="60"/>
      <c r="JU197" s="60"/>
      <c r="JV197" s="60"/>
      <c r="JW197" s="60"/>
      <c r="JX197" s="60"/>
      <c r="JY197" s="60"/>
      <c r="JZ197" s="60"/>
      <c r="KA197" s="60"/>
      <c r="KB197" s="60"/>
      <c r="KC197" s="60"/>
      <c r="KD197" s="60"/>
      <c r="KE197" s="60"/>
      <c r="KF197" s="60"/>
      <c r="KG197" s="60"/>
      <c r="KH197" s="60"/>
      <c r="KI197" s="60"/>
      <c r="KJ197" s="60"/>
      <c r="KK197" s="60"/>
      <c r="KL197" s="60"/>
      <c r="KM197" s="60"/>
      <c r="KN197" s="60"/>
      <c r="KO197" s="60"/>
      <c r="KP197" s="60"/>
      <c r="KQ197" s="60"/>
      <c r="KR197" s="60"/>
      <c r="KS197" s="60"/>
      <c r="KT197" s="60"/>
      <c r="KU197" s="60"/>
      <c r="KV197" s="60"/>
      <c r="KW197" s="60"/>
      <c r="KX197" s="60"/>
      <c r="KY197" s="60"/>
      <c r="KZ197" s="60"/>
      <c r="LA197" s="60"/>
      <c r="LB197" s="60"/>
      <c r="LC197" s="60"/>
      <c r="LD197" s="60"/>
      <c r="LE197" s="60"/>
      <c r="LF197" s="60"/>
      <c r="LG197" s="60"/>
      <c r="LH197" s="60"/>
      <c r="LI197" s="60"/>
      <c r="LJ197" s="60"/>
      <c r="LK197" s="60"/>
      <c r="LL197" s="60"/>
      <c r="LM197" s="60"/>
      <c r="LN197" s="60"/>
      <c r="LO197" s="60"/>
      <c r="LP197" s="60"/>
      <c r="LQ197" s="60"/>
      <c r="LR197" s="60"/>
      <c r="LS197" s="60"/>
      <c r="LT197" s="60"/>
      <c r="LU197" s="60"/>
      <c r="LV197" s="60"/>
      <c r="LW197" s="60"/>
      <c r="LX197" s="60"/>
      <c r="LY197" s="60"/>
      <c r="LZ197" s="60"/>
      <c r="MA197" s="60"/>
      <c r="MB197" s="60"/>
      <c r="MC197" s="60"/>
      <c r="MD197" s="60"/>
      <c r="ME197" s="60"/>
      <c r="MF197" s="60"/>
      <c r="MG197" s="60"/>
      <c r="MH197" s="60"/>
      <c r="MI197" s="60"/>
      <c r="MJ197" s="60"/>
      <c r="MK197" s="60"/>
      <c r="ML197" s="60"/>
      <c r="MM197" s="60"/>
      <c r="MN197" s="60"/>
      <c r="MO197" s="60"/>
      <c r="MP197" s="60"/>
      <c r="MQ197" s="60"/>
      <c r="MR197" s="60"/>
      <c r="MS197" s="60"/>
      <c r="MT197" s="60"/>
      <c r="MU197" s="60"/>
      <c r="MV197" s="60"/>
      <c r="MW197" s="60"/>
      <c r="MX197" s="60"/>
      <c r="MY197" s="60"/>
      <c r="MZ197" s="60"/>
      <c r="NA197" s="60"/>
      <c r="NB197" s="60"/>
      <c r="NC197" s="60"/>
      <c r="ND197" s="60"/>
      <c r="NE197" s="60"/>
      <c r="NF197" s="60"/>
      <c r="NG197" s="60"/>
      <c r="NH197" s="60"/>
      <c r="NI197" s="60"/>
      <c r="NJ197" s="60"/>
      <c r="NK197" s="60"/>
      <c r="NL197" s="60"/>
      <c r="NM197" s="60"/>
      <c r="NN197" s="60"/>
      <c r="NO197" s="60"/>
      <c r="NP197" s="60"/>
      <c r="NQ197" s="60"/>
      <c r="NR197" s="60"/>
      <c r="NS197" s="60"/>
      <c r="NT197" s="60"/>
      <c r="NU197" s="60"/>
      <c r="NV197" s="60"/>
      <c r="NW197" s="60"/>
      <c r="NX197" s="60"/>
      <c r="NY197" s="60"/>
      <c r="NZ197" s="60"/>
      <c r="OA197" s="60"/>
      <c r="OB197" s="60"/>
      <c r="OC197" s="60"/>
      <c r="OD197" s="60"/>
      <c r="OE197" s="60"/>
      <c r="OF197" s="60"/>
      <c r="OG197" s="60"/>
      <c r="OH197" s="60"/>
      <c r="OI197" s="60"/>
      <c r="OJ197" s="60"/>
      <c r="OK197" s="60"/>
      <c r="OL197" s="60"/>
      <c r="OM197" s="60"/>
      <c r="ON197" s="60"/>
      <c r="OO197" s="60"/>
      <c r="OP197" s="60"/>
      <c r="OQ197" s="60"/>
      <c r="OR197" s="60"/>
      <c r="OS197" s="60"/>
      <c r="OT197" s="60"/>
      <c r="OU197" s="60"/>
      <c r="OV197" s="60"/>
      <c r="OW197" s="60"/>
      <c r="OX197" s="60"/>
      <c r="OY197" s="60"/>
      <c r="OZ197" s="60"/>
      <c r="PA197" s="60"/>
      <c r="PB197" s="60"/>
      <c r="PC197" s="60"/>
      <c r="PD197" s="60"/>
      <c r="PE197" s="60"/>
      <c r="PF197" s="60"/>
      <c r="PG197" s="60"/>
      <c r="PH197" s="60"/>
      <c r="PI197" s="60"/>
      <c r="PJ197" s="60"/>
      <c r="PK197" s="60"/>
      <c r="PL197" s="60"/>
      <c r="PM197" s="60"/>
      <c r="PN197" s="60"/>
      <c r="PO197" s="60"/>
      <c r="PP197" s="60"/>
      <c r="PQ197" s="60"/>
      <c r="PR197" s="60"/>
      <c r="PS197" s="60"/>
      <c r="PT197" s="60"/>
      <c r="PU197" s="60"/>
      <c r="PV197" s="60"/>
      <c r="PW197" s="60"/>
      <c r="PX197" s="60"/>
      <c r="PY197" s="60"/>
      <c r="PZ197" s="60"/>
      <c r="QA197" s="60"/>
      <c r="QB197" s="60"/>
      <c r="QC197" s="60"/>
      <c r="QD197" s="60"/>
      <c r="QE197" s="60"/>
      <c r="QF197" s="60"/>
      <c r="QG197" s="60"/>
      <c r="QH197" s="60"/>
      <c r="QI197" s="60"/>
      <c r="QJ197" s="60"/>
      <c r="QK197" s="60"/>
      <c r="QL197" s="60"/>
      <c r="QM197" s="60"/>
      <c r="QN197" s="60"/>
      <c r="QO197" s="60"/>
      <c r="QP197" s="60"/>
      <c r="QQ197" s="60"/>
      <c r="QR197" s="60"/>
      <c r="QS197" s="60"/>
      <c r="QT197" s="60"/>
      <c r="QU197" s="60"/>
      <c r="QV197" s="60"/>
      <c r="QW197" s="60"/>
      <c r="QX197" s="60"/>
      <c r="QY197" s="60"/>
      <c r="QZ197" s="60"/>
      <c r="RA197" s="60"/>
      <c r="RB197" s="60"/>
      <c r="RC197" s="60"/>
      <c r="RD197" s="60"/>
      <c r="RE197" s="60"/>
      <c r="RF197" s="60"/>
      <c r="RG197" s="60"/>
      <c r="RH197" s="60"/>
      <c r="RI197" s="60"/>
      <c r="RJ197" s="60"/>
      <c r="RK197" s="60"/>
      <c r="RL197" s="60"/>
      <c r="RM197" s="60"/>
      <c r="RN197" s="60"/>
      <c r="RO197" s="60"/>
      <c r="RP197" s="60"/>
      <c r="RQ197" s="60"/>
      <c r="RR197" s="60"/>
      <c r="RS197" s="60"/>
      <c r="RT197" s="60"/>
      <c r="RU197" s="60"/>
      <c r="RV197" s="60"/>
      <c r="RW197" s="60"/>
      <c r="RX197" s="60"/>
      <c r="RY197" s="60"/>
      <c r="RZ197" s="60"/>
      <c r="SA197" s="60"/>
      <c r="SB197" s="60"/>
      <c r="SC197" s="60"/>
      <c r="SD197" s="60"/>
      <c r="SE197" s="60"/>
      <c r="SF197" s="60"/>
      <c r="SG197" s="60"/>
      <c r="SH197" s="60"/>
      <c r="SI197" s="60"/>
      <c r="SJ197" s="60"/>
      <c r="SK197" s="60"/>
      <c r="SL197" s="60"/>
      <c r="SM197" s="60"/>
      <c r="SN197" s="60"/>
      <c r="SO197" s="60"/>
      <c r="SP197" s="60"/>
      <c r="SQ197" s="60"/>
      <c r="SR197" s="60"/>
      <c r="SS197" s="60"/>
      <c r="ST197" s="60"/>
      <c r="SU197" s="60"/>
      <c r="SV197" s="60"/>
      <c r="SW197" s="60"/>
      <c r="SX197" s="60"/>
      <c r="SY197" s="60"/>
      <c r="SZ197" s="60"/>
      <c r="TA197" s="60"/>
      <c r="TB197" s="60"/>
    </row>
    <row r="198" spans="1:522" s="38" customFormat="1" ht="45" customHeight="1">
      <c r="A198" s="75"/>
      <c r="B198" s="72"/>
      <c r="C198" s="75"/>
      <c r="D198" s="72"/>
      <c r="E198" s="75"/>
      <c r="F198" s="72"/>
      <c r="G198" s="75"/>
      <c r="H198" s="72"/>
      <c r="I198" s="75"/>
      <c r="J198" s="72"/>
      <c r="K198" s="75"/>
      <c r="L198" s="77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3"/>
      <c r="X198" s="72"/>
      <c r="Y198" s="72"/>
      <c r="Z198" s="84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60"/>
      <c r="CW198" s="60"/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60"/>
      <c r="DI198" s="60"/>
      <c r="DJ198" s="60"/>
      <c r="DK198" s="60"/>
      <c r="DL198" s="60"/>
      <c r="DM198" s="60"/>
      <c r="DN198" s="60"/>
      <c r="DO198" s="60"/>
      <c r="DP198" s="60"/>
      <c r="DQ198" s="60"/>
      <c r="DR198" s="60"/>
      <c r="DS198" s="60"/>
      <c r="DT198" s="60"/>
      <c r="DU198" s="60"/>
      <c r="DV198" s="60"/>
      <c r="DW198" s="60"/>
      <c r="DX198" s="60"/>
      <c r="DY198" s="60"/>
      <c r="DZ198" s="60"/>
      <c r="EA198" s="60"/>
      <c r="EB198" s="60"/>
      <c r="EC198" s="60"/>
      <c r="ED198" s="60"/>
      <c r="EE198" s="60"/>
      <c r="EF198" s="60"/>
      <c r="EG198" s="60"/>
      <c r="EH198" s="60"/>
      <c r="EI198" s="60"/>
      <c r="EJ198" s="60"/>
      <c r="EK198" s="60"/>
      <c r="EL198" s="60"/>
      <c r="EM198" s="60"/>
      <c r="EN198" s="60"/>
      <c r="EO198" s="60"/>
      <c r="EP198" s="60"/>
      <c r="EQ198" s="60"/>
      <c r="ER198" s="60"/>
      <c r="ES198" s="60"/>
      <c r="ET198" s="60"/>
      <c r="EU198" s="60"/>
      <c r="EV198" s="60"/>
      <c r="EW198" s="60"/>
      <c r="EX198" s="60"/>
      <c r="EY198" s="60"/>
      <c r="EZ198" s="60"/>
      <c r="FA198" s="60"/>
      <c r="FB198" s="60"/>
      <c r="FC198" s="60"/>
      <c r="FD198" s="60"/>
      <c r="FE198" s="60"/>
      <c r="FF198" s="60"/>
      <c r="FG198" s="60"/>
      <c r="FH198" s="60"/>
      <c r="FI198" s="60"/>
      <c r="FJ198" s="60"/>
      <c r="FK198" s="60"/>
      <c r="FL198" s="60"/>
      <c r="FM198" s="60"/>
      <c r="FN198" s="60"/>
      <c r="FO198" s="60"/>
      <c r="FP198" s="60"/>
      <c r="FQ198" s="60"/>
      <c r="FR198" s="60"/>
      <c r="FS198" s="60"/>
      <c r="FT198" s="60"/>
      <c r="FU198" s="60"/>
      <c r="FV198" s="60"/>
      <c r="FW198" s="60"/>
      <c r="FX198" s="60"/>
      <c r="FY198" s="60"/>
      <c r="FZ198" s="60"/>
      <c r="GA198" s="60"/>
      <c r="GB198" s="60"/>
      <c r="GC198" s="60"/>
      <c r="GD198" s="60"/>
      <c r="GE198" s="60"/>
      <c r="GF198" s="60"/>
      <c r="GG198" s="60"/>
      <c r="GH198" s="60"/>
      <c r="GI198" s="60"/>
      <c r="GJ198" s="60"/>
      <c r="GK198" s="60"/>
      <c r="GL198" s="60"/>
      <c r="GM198" s="60"/>
      <c r="GN198" s="60"/>
      <c r="GO198" s="60"/>
      <c r="GP198" s="60"/>
      <c r="GQ198" s="60"/>
      <c r="GR198" s="60"/>
      <c r="GS198" s="60"/>
      <c r="GT198" s="60"/>
      <c r="GU198" s="60"/>
      <c r="GV198" s="60"/>
      <c r="GW198" s="60"/>
      <c r="GX198" s="60"/>
      <c r="GY198" s="60"/>
      <c r="GZ198" s="60"/>
      <c r="HA198" s="60"/>
      <c r="HB198" s="60"/>
      <c r="HC198" s="60"/>
      <c r="HD198" s="60"/>
      <c r="HE198" s="60"/>
      <c r="HF198" s="60"/>
      <c r="HG198" s="60"/>
      <c r="HH198" s="60"/>
      <c r="HI198" s="60"/>
      <c r="HJ198" s="60"/>
      <c r="HK198" s="60"/>
      <c r="HL198" s="60"/>
      <c r="HM198" s="60"/>
      <c r="HN198" s="60"/>
      <c r="HO198" s="60"/>
      <c r="HP198" s="60"/>
      <c r="HQ198" s="60"/>
      <c r="HR198" s="60"/>
      <c r="HS198" s="60"/>
      <c r="HT198" s="60"/>
      <c r="HU198" s="60"/>
      <c r="HV198" s="60"/>
      <c r="HW198" s="60"/>
      <c r="HX198" s="60"/>
      <c r="HY198" s="60"/>
      <c r="HZ198" s="60"/>
      <c r="IA198" s="60"/>
      <c r="IB198" s="60"/>
      <c r="IC198" s="60"/>
      <c r="ID198" s="60"/>
      <c r="IE198" s="60"/>
      <c r="IF198" s="60"/>
      <c r="IG198" s="60"/>
      <c r="IH198" s="60"/>
      <c r="II198" s="60"/>
      <c r="IJ198" s="60"/>
      <c r="IK198" s="60"/>
      <c r="IL198" s="60"/>
      <c r="IM198" s="60"/>
      <c r="IN198" s="60"/>
      <c r="IO198" s="60"/>
      <c r="IP198" s="60"/>
      <c r="IQ198" s="60"/>
      <c r="IR198" s="60"/>
      <c r="IS198" s="60"/>
      <c r="IT198" s="60"/>
      <c r="IU198" s="60"/>
      <c r="IV198" s="60"/>
      <c r="IW198" s="60"/>
      <c r="IX198" s="60"/>
      <c r="IY198" s="60"/>
      <c r="IZ198" s="60"/>
      <c r="JA198" s="60"/>
      <c r="JB198" s="60"/>
      <c r="JC198" s="60"/>
      <c r="JD198" s="60"/>
      <c r="JE198" s="60"/>
      <c r="JF198" s="60"/>
      <c r="JG198" s="60"/>
      <c r="JH198" s="60"/>
      <c r="JI198" s="60"/>
      <c r="JJ198" s="60"/>
      <c r="JK198" s="60"/>
      <c r="JL198" s="60"/>
      <c r="JM198" s="60"/>
      <c r="JN198" s="60"/>
      <c r="JO198" s="60"/>
      <c r="JP198" s="60"/>
      <c r="JQ198" s="60"/>
      <c r="JR198" s="60"/>
      <c r="JS198" s="60"/>
      <c r="JT198" s="60"/>
      <c r="JU198" s="60"/>
      <c r="JV198" s="60"/>
      <c r="JW198" s="60"/>
      <c r="JX198" s="60"/>
      <c r="JY198" s="60"/>
      <c r="JZ198" s="60"/>
      <c r="KA198" s="60"/>
      <c r="KB198" s="60"/>
      <c r="KC198" s="60"/>
      <c r="KD198" s="60"/>
      <c r="KE198" s="60"/>
      <c r="KF198" s="60"/>
      <c r="KG198" s="60"/>
      <c r="KH198" s="60"/>
      <c r="KI198" s="60"/>
      <c r="KJ198" s="60"/>
      <c r="KK198" s="60"/>
      <c r="KL198" s="60"/>
      <c r="KM198" s="60"/>
      <c r="KN198" s="60"/>
      <c r="KO198" s="60"/>
      <c r="KP198" s="60"/>
      <c r="KQ198" s="60"/>
      <c r="KR198" s="60"/>
      <c r="KS198" s="60"/>
      <c r="KT198" s="60"/>
      <c r="KU198" s="60"/>
      <c r="KV198" s="60"/>
      <c r="KW198" s="60"/>
      <c r="KX198" s="60"/>
      <c r="KY198" s="60"/>
      <c r="KZ198" s="60"/>
      <c r="LA198" s="60"/>
      <c r="LB198" s="60"/>
      <c r="LC198" s="60"/>
      <c r="LD198" s="60"/>
      <c r="LE198" s="60"/>
      <c r="LF198" s="60"/>
      <c r="LG198" s="60"/>
      <c r="LH198" s="60"/>
      <c r="LI198" s="60"/>
      <c r="LJ198" s="60"/>
      <c r="LK198" s="60"/>
      <c r="LL198" s="60"/>
      <c r="LM198" s="60"/>
      <c r="LN198" s="60"/>
      <c r="LO198" s="60"/>
      <c r="LP198" s="60"/>
      <c r="LQ198" s="60"/>
      <c r="LR198" s="60"/>
      <c r="LS198" s="60"/>
      <c r="LT198" s="60"/>
      <c r="LU198" s="60"/>
      <c r="LV198" s="60"/>
      <c r="LW198" s="60"/>
      <c r="LX198" s="60"/>
      <c r="LY198" s="60"/>
      <c r="LZ198" s="60"/>
      <c r="MA198" s="60"/>
      <c r="MB198" s="60"/>
      <c r="MC198" s="60"/>
      <c r="MD198" s="60"/>
      <c r="ME198" s="60"/>
      <c r="MF198" s="60"/>
      <c r="MG198" s="60"/>
      <c r="MH198" s="60"/>
      <c r="MI198" s="60"/>
      <c r="MJ198" s="60"/>
      <c r="MK198" s="60"/>
      <c r="ML198" s="60"/>
      <c r="MM198" s="60"/>
      <c r="MN198" s="60"/>
      <c r="MO198" s="60"/>
      <c r="MP198" s="60"/>
      <c r="MQ198" s="60"/>
      <c r="MR198" s="60"/>
      <c r="MS198" s="60"/>
      <c r="MT198" s="60"/>
      <c r="MU198" s="60"/>
      <c r="MV198" s="60"/>
      <c r="MW198" s="60"/>
      <c r="MX198" s="60"/>
      <c r="MY198" s="60"/>
      <c r="MZ198" s="60"/>
      <c r="NA198" s="60"/>
      <c r="NB198" s="60"/>
      <c r="NC198" s="60"/>
      <c r="ND198" s="60"/>
      <c r="NE198" s="60"/>
      <c r="NF198" s="60"/>
      <c r="NG198" s="60"/>
      <c r="NH198" s="60"/>
      <c r="NI198" s="60"/>
      <c r="NJ198" s="60"/>
      <c r="NK198" s="60"/>
      <c r="NL198" s="60"/>
      <c r="NM198" s="60"/>
      <c r="NN198" s="60"/>
      <c r="NO198" s="60"/>
      <c r="NP198" s="60"/>
      <c r="NQ198" s="60"/>
      <c r="NR198" s="60"/>
      <c r="NS198" s="60"/>
      <c r="NT198" s="60"/>
      <c r="NU198" s="60"/>
      <c r="NV198" s="60"/>
      <c r="NW198" s="60"/>
      <c r="NX198" s="60"/>
      <c r="NY198" s="60"/>
      <c r="NZ198" s="60"/>
      <c r="OA198" s="60"/>
      <c r="OB198" s="60"/>
      <c r="OC198" s="60"/>
      <c r="OD198" s="60"/>
      <c r="OE198" s="60"/>
      <c r="OF198" s="60"/>
      <c r="OG198" s="60"/>
      <c r="OH198" s="60"/>
      <c r="OI198" s="60"/>
      <c r="OJ198" s="60"/>
      <c r="OK198" s="60"/>
      <c r="OL198" s="60"/>
      <c r="OM198" s="60"/>
      <c r="ON198" s="60"/>
      <c r="OO198" s="60"/>
      <c r="OP198" s="60"/>
      <c r="OQ198" s="60"/>
      <c r="OR198" s="60"/>
      <c r="OS198" s="60"/>
      <c r="OT198" s="60"/>
      <c r="OU198" s="60"/>
      <c r="OV198" s="60"/>
      <c r="OW198" s="60"/>
      <c r="OX198" s="60"/>
      <c r="OY198" s="60"/>
      <c r="OZ198" s="60"/>
      <c r="PA198" s="60"/>
      <c r="PB198" s="60"/>
      <c r="PC198" s="60"/>
      <c r="PD198" s="60"/>
      <c r="PE198" s="60"/>
      <c r="PF198" s="60"/>
      <c r="PG198" s="60"/>
      <c r="PH198" s="60"/>
      <c r="PI198" s="60"/>
      <c r="PJ198" s="60"/>
      <c r="PK198" s="60"/>
      <c r="PL198" s="60"/>
      <c r="PM198" s="60"/>
      <c r="PN198" s="60"/>
      <c r="PO198" s="60"/>
      <c r="PP198" s="60"/>
      <c r="PQ198" s="60"/>
      <c r="PR198" s="60"/>
      <c r="PS198" s="60"/>
      <c r="PT198" s="60"/>
      <c r="PU198" s="60"/>
      <c r="PV198" s="60"/>
      <c r="PW198" s="60"/>
      <c r="PX198" s="60"/>
      <c r="PY198" s="60"/>
      <c r="PZ198" s="60"/>
      <c r="QA198" s="60"/>
      <c r="QB198" s="60"/>
      <c r="QC198" s="60"/>
      <c r="QD198" s="60"/>
      <c r="QE198" s="60"/>
      <c r="QF198" s="60"/>
      <c r="QG198" s="60"/>
      <c r="QH198" s="60"/>
      <c r="QI198" s="60"/>
      <c r="QJ198" s="60"/>
      <c r="QK198" s="60"/>
      <c r="QL198" s="60"/>
      <c r="QM198" s="60"/>
      <c r="QN198" s="60"/>
      <c r="QO198" s="60"/>
      <c r="QP198" s="60"/>
      <c r="QQ198" s="60"/>
      <c r="QR198" s="60"/>
      <c r="QS198" s="60"/>
      <c r="QT198" s="60"/>
      <c r="QU198" s="60"/>
      <c r="QV198" s="60"/>
      <c r="QW198" s="60"/>
      <c r="QX198" s="60"/>
      <c r="QY198" s="60"/>
      <c r="QZ198" s="60"/>
      <c r="RA198" s="60"/>
      <c r="RB198" s="60"/>
      <c r="RC198" s="60"/>
      <c r="RD198" s="60"/>
      <c r="RE198" s="60"/>
      <c r="RF198" s="60"/>
      <c r="RG198" s="60"/>
      <c r="RH198" s="60"/>
      <c r="RI198" s="60"/>
      <c r="RJ198" s="60"/>
      <c r="RK198" s="60"/>
      <c r="RL198" s="60"/>
      <c r="RM198" s="60"/>
      <c r="RN198" s="60"/>
      <c r="RO198" s="60"/>
      <c r="RP198" s="60"/>
      <c r="RQ198" s="60"/>
      <c r="RR198" s="60"/>
      <c r="RS198" s="60"/>
      <c r="RT198" s="60"/>
      <c r="RU198" s="60"/>
      <c r="RV198" s="60"/>
      <c r="RW198" s="60"/>
      <c r="RX198" s="60"/>
      <c r="RY198" s="60"/>
      <c r="RZ198" s="60"/>
      <c r="SA198" s="60"/>
      <c r="SB198" s="60"/>
      <c r="SC198" s="60"/>
      <c r="SD198" s="60"/>
      <c r="SE198" s="60"/>
      <c r="SF198" s="60"/>
      <c r="SG198" s="60"/>
      <c r="SH198" s="60"/>
      <c r="SI198" s="60"/>
      <c r="SJ198" s="60"/>
      <c r="SK198" s="60"/>
      <c r="SL198" s="60"/>
      <c r="SM198" s="60"/>
      <c r="SN198" s="60"/>
      <c r="SO198" s="60"/>
      <c r="SP198" s="60"/>
      <c r="SQ198" s="60"/>
      <c r="SR198" s="60"/>
      <c r="SS198" s="60"/>
      <c r="ST198" s="60"/>
      <c r="SU198" s="60"/>
      <c r="SV198" s="60"/>
      <c r="SW198" s="60"/>
      <c r="SX198" s="60"/>
      <c r="SY198" s="60"/>
      <c r="SZ198" s="60"/>
      <c r="TA198" s="60"/>
      <c r="TB198" s="60"/>
    </row>
    <row r="199" spans="1:522" s="38" customFormat="1" ht="45" customHeight="1">
      <c r="A199" s="75"/>
      <c r="B199" s="72"/>
      <c r="C199" s="75"/>
      <c r="D199" s="72"/>
      <c r="E199" s="75"/>
      <c r="F199" s="72"/>
      <c r="G199" s="75"/>
      <c r="H199" s="72"/>
      <c r="I199" s="75"/>
      <c r="J199" s="72"/>
      <c r="K199" s="75"/>
      <c r="L199" s="77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3"/>
      <c r="X199" s="72"/>
      <c r="Y199" s="72"/>
      <c r="Z199" s="84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60"/>
      <c r="CW199" s="60"/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60"/>
      <c r="DI199" s="60"/>
      <c r="DJ199" s="60"/>
      <c r="DK199" s="60"/>
      <c r="DL199" s="60"/>
      <c r="DM199" s="60"/>
      <c r="DN199" s="60"/>
      <c r="DO199" s="60"/>
      <c r="DP199" s="60"/>
      <c r="DQ199" s="60"/>
      <c r="DR199" s="60"/>
      <c r="DS199" s="60"/>
      <c r="DT199" s="60"/>
      <c r="DU199" s="60"/>
      <c r="DV199" s="60"/>
      <c r="DW199" s="60"/>
      <c r="DX199" s="60"/>
      <c r="DY199" s="60"/>
      <c r="DZ199" s="60"/>
      <c r="EA199" s="60"/>
      <c r="EB199" s="60"/>
      <c r="EC199" s="60"/>
      <c r="ED199" s="60"/>
      <c r="EE199" s="60"/>
      <c r="EF199" s="60"/>
      <c r="EG199" s="60"/>
      <c r="EH199" s="60"/>
      <c r="EI199" s="60"/>
      <c r="EJ199" s="60"/>
      <c r="EK199" s="60"/>
      <c r="EL199" s="60"/>
      <c r="EM199" s="60"/>
      <c r="EN199" s="60"/>
      <c r="EO199" s="60"/>
      <c r="EP199" s="60"/>
      <c r="EQ199" s="60"/>
      <c r="ER199" s="60"/>
      <c r="ES199" s="60"/>
      <c r="ET199" s="60"/>
      <c r="EU199" s="60"/>
      <c r="EV199" s="60"/>
      <c r="EW199" s="60"/>
      <c r="EX199" s="60"/>
      <c r="EY199" s="60"/>
      <c r="EZ199" s="60"/>
      <c r="FA199" s="60"/>
      <c r="FB199" s="60"/>
      <c r="FC199" s="60"/>
      <c r="FD199" s="60"/>
      <c r="FE199" s="60"/>
      <c r="FF199" s="60"/>
      <c r="FG199" s="60"/>
      <c r="FH199" s="60"/>
      <c r="FI199" s="60"/>
      <c r="FJ199" s="60"/>
      <c r="FK199" s="60"/>
      <c r="FL199" s="60"/>
      <c r="FM199" s="60"/>
      <c r="FN199" s="60"/>
      <c r="FO199" s="60"/>
      <c r="FP199" s="60"/>
      <c r="FQ199" s="60"/>
      <c r="FR199" s="60"/>
      <c r="FS199" s="60"/>
      <c r="FT199" s="60"/>
      <c r="FU199" s="60"/>
      <c r="FV199" s="60"/>
      <c r="FW199" s="60"/>
      <c r="FX199" s="60"/>
      <c r="FY199" s="60"/>
      <c r="FZ199" s="60"/>
      <c r="GA199" s="60"/>
      <c r="GB199" s="60"/>
      <c r="GC199" s="60"/>
      <c r="GD199" s="60"/>
      <c r="GE199" s="60"/>
      <c r="GF199" s="60"/>
      <c r="GG199" s="60"/>
      <c r="GH199" s="60"/>
      <c r="GI199" s="60"/>
      <c r="GJ199" s="60"/>
      <c r="GK199" s="60"/>
      <c r="GL199" s="60"/>
      <c r="GM199" s="60"/>
      <c r="GN199" s="60"/>
      <c r="GO199" s="60"/>
      <c r="GP199" s="60"/>
      <c r="GQ199" s="60"/>
      <c r="GR199" s="60"/>
      <c r="GS199" s="60"/>
      <c r="GT199" s="60"/>
      <c r="GU199" s="60"/>
      <c r="GV199" s="60"/>
      <c r="GW199" s="60"/>
      <c r="GX199" s="60"/>
      <c r="GY199" s="60"/>
      <c r="GZ199" s="60"/>
      <c r="HA199" s="60"/>
      <c r="HB199" s="60"/>
      <c r="HC199" s="60"/>
      <c r="HD199" s="60"/>
      <c r="HE199" s="60"/>
      <c r="HF199" s="60"/>
      <c r="HG199" s="60"/>
      <c r="HH199" s="60"/>
      <c r="HI199" s="60"/>
      <c r="HJ199" s="60"/>
      <c r="HK199" s="60"/>
      <c r="HL199" s="60"/>
      <c r="HM199" s="60"/>
      <c r="HN199" s="60"/>
      <c r="HO199" s="60"/>
      <c r="HP199" s="60"/>
      <c r="HQ199" s="60"/>
      <c r="HR199" s="60"/>
      <c r="HS199" s="60"/>
      <c r="HT199" s="60"/>
      <c r="HU199" s="60"/>
      <c r="HV199" s="60"/>
      <c r="HW199" s="60"/>
      <c r="HX199" s="60"/>
      <c r="HY199" s="60"/>
      <c r="HZ199" s="60"/>
      <c r="IA199" s="60"/>
      <c r="IB199" s="60"/>
      <c r="IC199" s="60"/>
      <c r="ID199" s="60"/>
      <c r="IE199" s="60"/>
      <c r="IF199" s="60"/>
      <c r="IG199" s="60"/>
      <c r="IH199" s="60"/>
      <c r="II199" s="60"/>
      <c r="IJ199" s="60"/>
      <c r="IK199" s="60"/>
      <c r="IL199" s="60"/>
      <c r="IM199" s="60"/>
      <c r="IN199" s="60"/>
      <c r="IO199" s="60"/>
      <c r="IP199" s="60"/>
      <c r="IQ199" s="60"/>
      <c r="IR199" s="60"/>
      <c r="IS199" s="60"/>
      <c r="IT199" s="60"/>
      <c r="IU199" s="60"/>
      <c r="IV199" s="60"/>
      <c r="IW199" s="60"/>
      <c r="IX199" s="60"/>
      <c r="IY199" s="60"/>
      <c r="IZ199" s="60"/>
      <c r="JA199" s="60"/>
      <c r="JB199" s="60"/>
      <c r="JC199" s="60"/>
      <c r="JD199" s="60"/>
      <c r="JE199" s="60"/>
      <c r="JF199" s="60"/>
      <c r="JG199" s="60"/>
      <c r="JH199" s="60"/>
      <c r="JI199" s="60"/>
      <c r="JJ199" s="60"/>
      <c r="JK199" s="60"/>
      <c r="JL199" s="60"/>
      <c r="JM199" s="60"/>
      <c r="JN199" s="60"/>
      <c r="JO199" s="60"/>
      <c r="JP199" s="60"/>
      <c r="JQ199" s="60"/>
      <c r="JR199" s="60"/>
      <c r="JS199" s="60"/>
      <c r="JT199" s="60"/>
      <c r="JU199" s="60"/>
      <c r="JV199" s="60"/>
      <c r="JW199" s="60"/>
      <c r="JX199" s="60"/>
      <c r="JY199" s="60"/>
      <c r="JZ199" s="60"/>
      <c r="KA199" s="60"/>
      <c r="KB199" s="60"/>
      <c r="KC199" s="60"/>
      <c r="KD199" s="60"/>
      <c r="KE199" s="60"/>
      <c r="KF199" s="60"/>
      <c r="KG199" s="60"/>
      <c r="KH199" s="60"/>
      <c r="KI199" s="60"/>
      <c r="KJ199" s="60"/>
      <c r="KK199" s="60"/>
      <c r="KL199" s="60"/>
      <c r="KM199" s="60"/>
      <c r="KN199" s="60"/>
      <c r="KO199" s="60"/>
      <c r="KP199" s="60"/>
      <c r="KQ199" s="60"/>
      <c r="KR199" s="60"/>
      <c r="KS199" s="60"/>
      <c r="KT199" s="60"/>
      <c r="KU199" s="60"/>
      <c r="KV199" s="60"/>
      <c r="KW199" s="60"/>
      <c r="KX199" s="60"/>
      <c r="KY199" s="60"/>
      <c r="KZ199" s="60"/>
      <c r="LA199" s="60"/>
      <c r="LB199" s="60"/>
      <c r="LC199" s="60"/>
      <c r="LD199" s="60"/>
      <c r="LE199" s="60"/>
      <c r="LF199" s="60"/>
      <c r="LG199" s="60"/>
      <c r="LH199" s="60"/>
      <c r="LI199" s="60"/>
      <c r="LJ199" s="60"/>
      <c r="LK199" s="60"/>
      <c r="LL199" s="60"/>
      <c r="LM199" s="60"/>
      <c r="LN199" s="60"/>
      <c r="LO199" s="60"/>
      <c r="LP199" s="60"/>
      <c r="LQ199" s="60"/>
      <c r="LR199" s="60"/>
      <c r="LS199" s="60"/>
      <c r="LT199" s="60"/>
      <c r="LU199" s="60"/>
      <c r="LV199" s="60"/>
      <c r="LW199" s="60"/>
      <c r="LX199" s="60"/>
      <c r="LY199" s="60"/>
      <c r="LZ199" s="60"/>
      <c r="MA199" s="60"/>
      <c r="MB199" s="60"/>
      <c r="MC199" s="60"/>
      <c r="MD199" s="60"/>
      <c r="ME199" s="60"/>
      <c r="MF199" s="60"/>
      <c r="MG199" s="60"/>
      <c r="MH199" s="60"/>
      <c r="MI199" s="60"/>
      <c r="MJ199" s="60"/>
      <c r="MK199" s="60"/>
      <c r="ML199" s="60"/>
      <c r="MM199" s="60"/>
      <c r="MN199" s="60"/>
      <c r="MO199" s="60"/>
      <c r="MP199" s="60"/>
      <c r="MQ199" s="60"/>
      <c r="MR199" s="60"/>
      <c r="MS199" s="60"/>
      <c r="MT199" s="60"/>
      <c r="MU199" s="60"/>
      <c r="MV199" s="60"/>
      <c r="MW199" s="60"/>
      <c r="MX199" s="60"/>
      <c r="MY199" s="60"/>
      <c r="MZ199" s="60"/>
      <c r="NA199" s="60"/>
      <c r="NB199" s="60"/>
      <c r="NC199" s="60"/>
      <c r="ND199" s="60"/>
      <c r="NE199" s="60"/>
      <c r="NF199" s="60"/>
      <c r="NG199" s="60"/>
      <c r="NH199" s="60"/>
      <c r="NI199" s="60"/>
      <c r="NJ199" s="60"/>
      <c r="NK199" s="60"/>
      <c r="NL199" s="60"/>
      <c r="NM199" s="60"/>
      <c r="NN199" s="60"/>
      <c r="NO199" s="60"/>
      <c r="NP199" s="60"/>
      <c r="NQ199" s="60"/>
      <c r="NR199" s="60"/>
      <c r="NS199" s="60"/>
      <c r="NT199" s="60"/>
      <c r="NU199" s="60"/>
      <c r="NV199" s="60"/>
      <c r="NW199" s="60"/>
      <c r="NX199" s="60"/>
      <c r="NY199" s="60"/>
      <c r="NZ199" s="60"/>
      <c r="OA199" s="60"/>
      <c r="OB199" s="60"/>
      <c r="OC199" s="60"/>
      <c r="OD199" s="60"/>
      <c r="OE199" s="60"/>
      <c r="OF199" s="60"/>
      <c r="OG199" s="60"/>
      <c r="OH199" s="60"/>
      <c r="OI199" s="60"/>
      <c r="OJ199" s="60"/>
      <c r="OK199" s="60"/>
      <c r="OL199" s="60"/>
      <c r="OM199" s="60"/>
      <c r="ON199" s="60"/>
      <c r="OO199" s="60"/>
      <c r="OP199" s="60"/>
      <c r="OQ199" s="60"/>
      <c r="OR199" s="60"/>
      <c r="OS199" s="60"/>
      <c r="OT199" s="60"/>
      <c r="OU199" s="60"/>
      <c r="OV199" s="60"/>
      <c r="OW199" s="60"/>
      <c r="OX199" s="60"/>
      <c r="OY199" s="60"/>
      <c r="OZ199" s="60"/>
      <c r="PA199" s="60"/>
      <c r="PB199" s="60"/>
      <c r="PC199" s="60"/>
      <c r="PD199" s="60"/>
      <c r="PE199" s="60"/>
      <c r="PF199" s="60"/>
      <c r="PG199" s="60"/>
      <c r="PH199" s="60"/>
      <c r="PI199" s="60"/>
      <c r="PJ199" s="60"/>
      <c r="PK199" s="60"/>
      <c r="PL199" s="60"/>
      <c r="PM199" s="60"/>
      <c r="PN199" s="60"/>
      <c r="PO199" s="60"/>
      <c r="PP199" s="60"/>
      <c r="PQ199" s="60"/>
      <c r="PR199" s="60"/>
      <c r="PS199" s="60"/>
      <c r="PT199" s="60"/>
      <c r="PU199" s="60"/>
      <c r="PV199" s="60"/>
      <c r="PW199" s="60"/>
      <c r="PX199" s="60"/>
      <c r="PY199" s="60"/>
      <c r="PZ199" s="60"/>
      <c r="QA199" s="60"/>
      <c r="QB199" s="60"/>
      <c r="QC199" s="60"/>
      <c r="QD199" s="60"/>
      <c r="QE199" s="60"/>
      <c r="QF199" s="60"/>
      <c r="QG199" s="60"/>
      <c r="QH199" s="60"/>
      <c r="QI199" s="60"/>
      <c r="QJ199" s="60"/>
      <c r="QK199" s="60"/>
      <c r="QL199" s="60"/>
      <c r="QM199" s="60"/>
      <c r="QN199" s="60"/>
      <c r="QO199" s="60"/>
      <c r="QP199" s="60"/>
      <c r="QQ199" s="60"/>
      <c r="QR199" s="60"/>
      <c r="QS199" s="60"/>
      <c r="QT199" s="60"/>
      <c r="QU199" s="60"/>
      <c r="QV199" s="60"/>
      <c r="QW199" s="60"/>
      <c r="QX199" s="60"/>
      <c r="QY199" s="60"/>
      <c r="QZ199" s="60"/>
      <c r="RA199" s="60"/>
      <c r="RB199" s="60"/>
      <c r="RC199" s="60"/>
      <c r="RD199" s="60"/>
      <c r="RE199" s="60"/>
      <c r="RF199" s="60"/>
      <c r="RG199" s="60"/>
      <c r="RH199" s="60"/>
      <c r="RI199" s="60"/>
      <c r="RJ199" s="60"/>
      <c r="RK199" s="60"/>
      <c r="RL199" s="60"/>
      <c r="RM199" s="60"/>
      <c r="RN199" s="60"/>
      <c r="RO199" s="60"/>
      <c r="RP199" s="60"/>
      <c r="RQ199" s="60"/>
      <c r="RR199" s="60"/>
      <c r="RS199" s="60"/>
      <c r="RT199" s="60"/>
      <c r="RU199" s="60"/>
      <c r="RV199" s="60"/>
      <c r="RW199" s="60"/>
      <c r="RX199" s="60"/>
      <c r="RY199" s="60"/>
      <c r="RZ199" s="60"/>
      <c r="SA199" s="60"/>
      <c r="SB199" s="60"/>
      <c r="SC199" s="60"/>
      <c r="SD199" s="60"/>
      <c r="SE199" s="60"/>
      <c r="SF199" s="60"/>
      <c r="SG199" s="60"/>
      <c r="SH199" s="60"/>
      <c r="SI199" s="60"/>
      <c r="SJ199" s="60"/>
      <c r="SK199" s="60"/>
      <c r="SL199" s="60"/>
      <c r="SM199" s="60"/>
      <c r="SN199" s="60"/>
      <c r="SO199" s="60"/>
      <c r="SP199" s="60"/>
      <c r="SQ199" s="60"/>
      <c r="SR199" s="60"/>
      <c r="SS199" s="60"/>
      <c r="ST199" s="60"/>
      <c r="SU199" s="60"/>
      <c r="SV199" s="60"/>
      <c r="SW199" s="60"/>
      <c r="SX199" s="60"/>
      <c r="SY199" s="60"/>
      <c r="SZ199" s="60"/>
      <c r="TA199" s="60"/>
      <c r="TB199" s="60"/>
    </row>
    <row r="200" spans="1:522" s="38" customFormat="1" ht="45" customHeight="1">
      <c r="A200" s="75"/>
      <c r="B200" s="72"/>
      <c r="C200" s="75"/>
      <c r="D200" s="72"/>
      <c r="E200" s="75"/>
      <c r="F200" s="72"/>
      <c r="G200" s="75"/>
      <c r="H200" s="72"/>
      <c r="I200" s="75"/>
      <c r="J200" s="72"/>
      <c r="K200" s="75"/>
      <c r="L200" s="77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3"/>
      <c r="X200" s="72"/>
      <c r="Y200" s="72"/>
      <c r="Z200" s="84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60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60"/>
      <c r="CW200" s="60"/>
      <c r="CX200" s="60"/>
      <c r="CY200" s="60"/>
      <c r="CZ200" s="60"/>
      <c r="DA200" s="60"/>
      <c r="DB200" s="60"/>
      <c r="DC200" s="60"/>
      <c r="DD200" s="60"/>
      <c r="DE200" s="60"/>
      <c r="DF200" s="60"/>
      <c r="DG200" s="60"/>
      <c r="DH200" s="60"/>
      <c r="DI200" s="60"/>
      <c r="DJ200" s="60"/>
      <c r="DK200" s="60"/>
      <c r="DL200" s="60"/>
      <c r="DM200" s="60"/>
      <c r="DN200" s="60"/>
      <c r="DO200" s="60"/>
      <c r="DP200" s="60"/>
      <c r="DQ200" s="60"/>
      <c r="DR200" s="60"/>
      <c r="DS200" s="60"/>
      <c r="DT200" s="60"/>
      <c r="DU200" s="60"/>
      <c r="DV200" s="60"/>
      <c r="DW200" s="60"/>
      <c r="DX200" s="60"/>
      <c r="DY200" s="60"/>
      <c r="DZ200" s="60"/>
      <c r="EA200" s="60"/>
      <c r="EB200" s="60"/>
      <c r="EC200" s="60"/>
      <c r="ED200" s="60"/>
      <c r="EE200" s="60"/>
      <c r="EF200" s="60"/>
      <c r="EG200" s="60"/>
      <c r="EH200" s="60"/>
      <c r="EI200" s="60"/>
      <c r="EJ200" s="60"/>
      <c r="EK200" s="60"/>
      <c r="EL200" s="60"/>
      <c r="EM200" s="60"/>
      <c r="EN200" s="60"/>
      <c r="EO200" s="60"/>
      <c r="EP200" s="60"/>
      <c r="EQ200" s="60"/>
      <c r="ER200" s="60"/>
      <c r="ES200" s="60"/>
      <c r="ET200" s="60"/>
      <c r="EU200" s="60"/>
      <c r="EV200" s="60"/>
      <c r="EW200" s="60"/>
      <c r="EX200" s="60"/>
      <c r="EY200" s="60"/>
      <c r="EZ200" s="60"/>
      <c r="FA200" s="60"/>
      <c r="FB200" s="60"/>
      <c r="FC200" s="60"/>
      <c r="FD200" s="60"/>
      <c r="FE200" s="60"/>
      <c r="FF200" s="60"/>
      <c r="FG200" s="60"/>
      <c r="FH200" s="60"/>
      <c r="FI200" s="60"/>
      <c r="FJ200" s="60"/>
      <c r="FK200" s="60"/>
      <c r="FL200" s="60"/>
      <c r="FM200" s="60"/>
      <c r="FN200" s="60"/>
      <c r="FO200" s="60"/>
      <c r="FP200" s="60"/>
      <c r="FQ200" s="60"/>
      <c r="FR200" s="60"/>
      <c r="FS200" s="60"/>
      <c r="FT200" s="60"/>
      <c r="FU200" s="60"/>
      <c r="FV200" s="60"/>
      <c r="FW200" s="60"/>
      <c r="FX200" s="60"/>
      <c r="FY200" s="60"/>
      <c r="FZ200" s="60"/>
      <c r="GA200" s="60"/>
      <c r="GB200" s="60"/>
      <c r="GC200" s="60"/>
      <c r="GD200" s="60"/>
      <c r="GE200" s="60"/>
      <c r="GF200" s="60"/>
      <c r="GG200" s="60"/>
      <c r="GH200" s="60"/>
      <c r="GI200" s="60"/>
      <c r="GJ200" s="60"/>
      <c r="GK200" s="60"/>
      <c r="GL200" s="60"/>
      <c r="GM200" s="60"/>
      <c r="GN200" s="60"/>
      <c r="GO200" s="60"/>
      <c r="GP200" s="60"/>
      <c r="GQ200" s="60"/>
      <c r="GR200" s="60"/>
      <c r="GS200" s="60"/>
      <c r="GT200" s="60"/>
      <c r="GU200" s="60"/>
      <c r="GV200" s="60"/>
      <c r="GW200" s="60"/>
      <c r="GX200" s="60"/>
      <c r="GY200" s="60"/>
      <c r="GZ200" s="60"/>
      <c r="HA200" s="60"/>
      <c r="HB200" s="60"/>
      <c r="HC200" s="60"/>
      <c r="HD200" s="60"/>
      <c r="HE200" s="60"/>
      <c r="HF200" s="60"/>
      <c r="HG200" s="60"/>
      <c r="HH200" s="60"/>
      <c r="HI200" s="60"/>
      <c r="HJ200" s="60"/>
      <c r="HK200" s="60"/>
      <c r="HL200" s="60"/>
      <c r="HM200" s="60"/>
      <c r="HN200" s="60"/>
      <c r="HO200" s="60"/>
      <c r="HP200" s="60"/>
      <c r="HQ200" s="60"/>
      <c r="HR200" s="60"/>
      <c r="HS200" s="60"/>
      <c r="HT200" s="60"/>
      <c r="HU200" s="60"/>
      <c r="HV200" s="60"/>
      <c r="HW200" s="60"/>
      <c r="HX200" s="60"/>
      <c r="HY200" s="60"/>
      <c r="HZ200" s="60"/>
      <c r="IA200" s="60"/>
      <c r="IB200" s="60"/>
      <c r="IC200" s="60"/>
      <c r="ID200" s="60"/>
      <c r="IE200" s="60"/>
      <c r="IF200" s="60"/>
      <c r="IG200" s="60"/>
      <c r="IH200" s="60"/>
      <c r="II200" s="60"/>
      <c r="IJ200" s="60"/>
      <c r="IK200" s="60"/>
      <c r="IL200" s="60"/>
      <c r="IM200" s="60"/>
      <c r="IN200" s="60"/>
      <c r="IO200" s="60"/>
      <c r="IP200" s="60"/>
      <c r="IQ200" s="60"/>
      <c r="IR200" s="60"/>
      <c r="IS200" s="60"/>
      <c r="IT200" s="60"/>
      <c r="IU200" s="60"/>
      <c r="IV200" s="60"/>
      <c r="IW200" s="60"/>
      <c r="IX200" s="60"/>
      <c r="IY200" s="60"/>
      <c r="IZ200" s="60"/>
      <c r="JA200" s="60"/>
      <c r="JB200" s="60"/>
      <c r="JC200" s="60"/>
      <c r="JD200" s="60"/>
      <c r="JE200" s="60"/>
      <c r="JF200" s="60"/>
      <c r="JG200" s="60"/>
      <c r="JH200" s="60"/>
      <c r="JI200" s="60"/>
      <c r="JJ200" s="60"/>
      <c r="JK200" s="60"/>
      <c r="JL200" s="60"/>
      <c r="JM200" s="60"/>
      <c r="JN200" s="60"/>
      <c r="JO200" s="60"/>
      <c r="JP200" s="60"/>
      <c r="JQ200" s="60"/>
      <c r="JR200" s="60"/>
      <c r="JS200" s="60"/>
      <c r="JT200" s="60"/>
      <c r="JU200" s="60"/>
      <c r="JV200" s="60"/>
      <c r="JW200" s="60"/>
      <c r="JX200" s="60"/>
      <c r="JY200" s="60"/>
      <c r="JZ200" s="60"/>
      <c r="KA200" s="60"/>
      <c r="KB200" s="60"/>
      <c r="KC200" s="60"/>
      <c r="KD200" s="60"/>
      <c r="KE200" s="60"/>
      <c r="KF200" s="60"/>
      <c r="KG200" s="60"/>
      <c r="KH200" s="60"/>
      <c r="KI200" s="60"/>
      <c r="KJ200" s="60"/>
      <c r="KK200" s="60"/>
      <c r="KL200" s="60"/>
      <c r="KM200" s="60"/>
      <c r="KN200" s="60"/>
      <c r="KO200" s="60"/>
      <c r="KP200" s="60"/>
      <c r="KQ200" s="60"/>
      <c r="KR200" s="60"/>
      <c r="KS200" s="60"/>
      <c r="KT200" s="60"/>
      <c r="KU200" s="60"/>
      <c r="KV200" s="60"/>
      <c r="KW200" s="60"/>
      <c r="KX200" s="60"/>
      <c r="KY200" s="60"/>
      <c r="KZ200" s="60"/>
      <c r="LA200" s="60"/>
      <c r="LB200" s="60"/>
      <c r="LC200" s="60"/>
      <c r="LD200" s="60"/>
      <c r="LE200" s="60"/>
      <c r="LF200" s="60"/>
      <c r="LG200" s="60"/>
      <c r="LH200" s="60"/>
      <c r="LI200" s="60"/>
      <c r="LJ200" s="60"/>
      <c r="LK200" s="60"/>
      <c r="LL200" s="60"/>
      <c r="LM200" s="60"/>
      <c r="LN200" s="60"/>
      <c r="LO200" s="60"/>
      <c r="LP200" s="60"/>
      <c r="LQ200" s="60"/>
      <c r="LR200" s="60"/>
      <c r="LS200" s="60"/>
      <c r="LT200" s="60"/>
      <c r="LU200" s="60"/>
      <c r="LV200" s="60"/>
      <c r="LW200" s="60"/>
      <c r="LX200" s="60"/>
      <c r="LY200" s="60"/>
      <c r="LZ200" s="60"/>
      <c r="MA200" s="60"/>
      <c r="MB200" s="60"/>
      <c r="MC200" s="60"/>
      <c r="MD200" s="60"/>
      <c r="ME200" s="60"/>
      <c r="MF200" s="60"/>
      <c r="MG200" s="60"/>
      <c r="MH200" s="60"/>
      <c r="MI200" s="60"/>
      <c r="MJ200" s="60"/>
      <c r="MK200" s="60"/>
      <c r="ML200" s="60"/>
      <c r="MM200" s="60"/>
      <c r="MN200" s="60"/>
      <c r="MO200" s="60"/>
      <c r="MP200" s="60"/>
      <c r="MQ200" s="60"/>
      <c r="MR200" s="60"/>
      <c r="MS200" s="60"/>
      <c r="MT200" s="60"/>
      <c r="MU200" s="60"/>
      <c r="MV200" s="60"/>
      <c r="MW200" s="60"/>
      <c r="MX200" s="60"/>
      <c r="MY200" s="60"/>
      <c r="MZ200" s="60"/>
      <c r="NA200" s="60"/>
      <c r="NB200" s="60"/>
      <c r="NC200" s="60"/>
      <c r="ND200" s="60"/>
      <c r="NE200" s="60"/>
      <c r="NF200" s="60"/>
      <c r="NG200" s="60"/>
      <c r="NH200" s="60"/>
      <c r="NI200" s="60"/>
      <c r="NJ200" s="60"/>
      <c r="NK200" s="60"/>
      <c r="NL200" s="60"/>
      <c r="NM200" s="60"/>
      <c r="NN200" s="60"/>
      <c r="NO200" s="60"/>
      <c r="NP200" s="60"/>
      <c r="NQ200" s="60"/>
      <c r="NR200" s="60"/>
      <c r="NS200" s="60"/>
      <c r="NT200" s="60"/>
      <c r="NU200" s="60"/>
      <c r="NV200" s="60"/>
      <c r="NW200" s="60"/>
      <c r="NX200" s="60"/>
      <c r="NY200" s="60"/>
      <c r="NZ200" s="60"/>
      <c r="OA200" s="60"/>
      <c r="OB200" s="60"/>
      <c r="OC200" s="60"/>
      <c r="OD200" s="60"/>
      <c r="OE200" s="60"/>
      <c r="OF200" s="60"/>
      <c r="OG200" s="60"/>
      <c r="OH200" s="60"/>
      <c r="OI200" s="60"/>
      <c r="OJ200" s="60"/>
      <c r="OK200" s="60"/>
      <c r="OL200" s="60"/>
      <c r="OM200" s="60"/>
      <c r="ON200" s="60"/>
      <c r="OO200" s="60"/>
      <c r="OP200" s="60"/>
      <c r="OQ200" s="60"/>
      <c r="OR200" s="60"/>
      <c r="OS200" s="60"/>
      <c r="OT200" s="60"/>
      <c r="OU200" s="60"/>
      <c r="OV200" s="60"/>
      <c r="OW200" s="60"/>
      <c r="OX200" s="60"/>
      <c r="OY200" s="60"/>
      <c r="OZ200" s="60"/>
      <c r="PA200" s="60"/>
      <c r="PB200" s="60"/>
      <c r="PC200" s="60"/>
      <c r="PD200" s="60"/>
      <c r="PE200" s="60"/>
      <c r="PF200" s="60"/>
      <c r="PG200" s="60"/>
      <c r="PH200" s="60"/>
      <c r="PI200" s="60"/>
      <c r="PJ200" s="60"/>
      <c r="PK200" s="60"/>
      <c r="PL200" s="60"/>
      <c r="PM200" s="60"/>
      <c r="PN200" s="60"/>
      <c r="PO200" s="60"/>
      <c r="PP200" s="60"/>
      <c r="PQ200" s="60"/>
      <c r="PR200" s="60"/>
      <c r="PS200" s="60"/>
      <c r="PT200" s="60"/>
      <c r="PU200" s="60"/>
      <c r="PV200" s="60"/>
      <c r="PW200" s="60"/>
      <c r="PX200" s="60"/>
      <c r="PY200" s="60"/>
      <c r="PZ200" s="60"/>
      <c r="QA200" s="60"/>
      <c r="QB200" s="60"/>
      <c r="QC200" s="60"/>
      <c r="QD200" s="60"/>
      <c r="QE200" s="60"/>
      <c r="QF200" s="60"/>
      <c r="QG200" s="60"/>
      <c r="QH200" s="60"/>
      <c r="QI200" s="60"/>
      <c r="QJ200" s="60"/>
      <c r="QK200" s="60"/>
      <c r="QL200" s="60"/>
      <c r="QM200" s="60"/>
      <c r="QN200" s="60"/>
      <c r="QO200" s="60"/>
      <c r="QP200" s="60"/>
      <c r="QQ200" s="60"/>
      <c r="QR200" s="60"/>
      <c r="QS200" s="60"/>
      <c r="QT200" s="60"/>
      <c r="QU200" s="60"/>
      <c r="QV200" s="60"/>
      <c r="QW200" s="60"/>
      <c r="QX200" s="60"/>
      <c r="QY200" s="60"/>
      <c r="QZ200" s="60"/>
      <c r="RA200" s="60"/>
      <c r="RB200" s="60"/>
      <c r="RC200" s="60"/>
      <c r="RD200" s="60"/>
      <c r="RE200" s="60"/>
      <c r="RF200" s="60"/>
      <c r="RG200" s="60"/>
      <c r="RH200" s="60"/>
      <c r="RI200" s="60"/>
      <c r="RJ200" s="60"/>
      <c r="RK200" s="60"/>
      <c r="RL200" s="60"/>
      <c r="RM200" s="60"/>
      <c r="RN200" s="60"/>
      <c r="RO200" s="60"/>
      <c r="RP200" s="60"/>
      <c r="RQ200" s="60"/>
      <c r="RR200" s="60"/>
      <c r="RS200" s="60"/>
      <c r="RT200" s="60"/>
      <c r="RU200" s="60"/>
      <c r="RV200" s="60"/>
      <c r="RW200" s="60"/>
      <c r="RX200" s="60"/>
      <c r="RY200" s="60"/>
      <c r="RZ200" s="60"/>
      <c r="SA200" s="60"/>
      <c r="SB200" s="60"/>
      <c r="SC200" s="60"/>
      <c r="SD200" s="60"/>
      <c r="SE200" s="60"/>
      <c r="SF200" s="60"/>
      <c r="SG200" s="60"/>
      <c r="SH200" s="60"/>
      <c r="SI200" s="60"/>
      <c r="SJ200" s="60"/>
      <c r="SK200" s="60"/>
      <c r="SL200" s="60"/>
      <c r="SM200" s="60"/>
      <c r="SN200" s="60"/>
      <c r="SO200" s="60"/>
      <c r="SP200" s="60"/>
      <c r="SQ200" s="60"/>
      <c r="SR200" s="60"/>
      <c r="SS200" s="60"/>
      <c r="ST200" s="60"/>
      <c r="SU200" s="60"/>
      <c r="SV200" s="60"/>
      <c r="SW200" s="60"/>
      <c r="SX200" s="60"/>
      <c r="SY200" s="60"/>
      <c r="SZ200" s="60"/>
      <c r="TA200" s="60"/>
      <c r="TB200" s="60"/>
    </row>
    <row r="201" spans="1:522" s="38" customFormat="1" ht="45" customHeight="1">
      <c r="A201" s="75"/>
      <c r="B201" s="72"/>
      <c r="C201" s="75"/>
      <c r="D201" s="72"/>
      <c r="E201" s="75"/>
      <c r="F201" s="72"/>
      <c r="G201" s="75"/>
      <c r="H201" s="72"/>
      <c r="I201" s="75"/>
      <c r="J201" s="72"/>
      <c r="K201" s="75"/>
      <c r="L201" s="77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3"/>
      <c r="X201" s="72"/>
      <c r="Y201" s="72"/>
      <c r="Z201" s="84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60"/>
      <c r="BK201" s="60"/>
      <c r="BL201" s="60"/>
      <c r="BM201" s="60"/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  <c r="CM201" s="60"/>
      <c r="CN201" s="60"/>
      <c r="CO201" s="60"/>
      <c r="CP201" s="60"/>
      <c r="CQ201" s="60"/>
      <c r="CR201" s="60"/>
      <c r="CS201" s="60"/>
      <c r="CT201" s="60"/>
      <c r="CU201" s="60"/>
      <c r="CV201" s="60"/>
      <c r="CW201" s="60"/>
      <c r="CX201" s="60"/>
      <c r="CY201" s="60"/>
      <c r="CZ201" s="60"/>
      <c r="DA201" s="60"/>
      <c r="DB201" s="60"/>
      <c r="DC201" s="60"/>
      <c r="DD201" s="60"/>
      <c r="DE201" s="60"/>
      <c r="DF201" s="60"/>
      <c r="DG201" s="60"/>
      <c r="DH201" s="60"/>
      <c r="DI201" s="60"/>
      <c r="DJ201" s="60"/>
      <c r="DK201" s="60"/>
      <c r="DL201" s="60"/>
      <c r="DM201" s="60"/>
      <c r="DN201" s="60"/>
      <c r="DO201" s="60"/>
      <c r="DP201" s="60"/>
      <c r="DQ201" s="60"/>
      <c r="DR201" s="60"/>
      <c r="DS201" s="60"/>
      <c r="DT201" s="60"/>
      <c r="DU201" s="60"/>
      <c r="DV201" s="60"/>
      <c r="DW201" s="60"/>
      <c r="DX201" s="60"/>
      <c r="DY201" s="60"/>
      <c r="DZ201" s="60"/>
      <c r="EA201" s="60"/>
      <c r="EB201" s="60"/>
      <c r="EC201" s="60"/>
      <c r="ED201" s="60"/>
      <c r="EE201" s="60"/>
      <c r="EF201" s="60"/>
      <c r="EG201" s="60"/>
      <c r="EH201" s="60"/>
      <c r="EI201" s="60"/>
      <c r="EJ201" s="60"/>
      <c r="EK201" s="60"/>
      <c r="EL201" s="60"/>
      <c r="EM201" s="60"/>
      <c r="EN201" s="60"/>
      <c r="EO201" s="60"/>
      <c r="EP201" s="60"/>
      <c r="EQ201" s="60"/>
      <c r="ER201" s="60"/>
      <c r="ES201" s="60"/>
      <c r="ET201" s="60"/>
      <c r="EU201" s="60"/>
      <c r="EV201" s="60"/>
      <c r="EW201" s="60"/>
      <c r="EX201" s="60"/>
      <c r="EY201" s="60"/>
      <c r="EZ201" s="60"/>
      <c r="FA201" s="60"/>
      <c r="FB201" s="60"/>
      <c r="FC201" s="60"/>
      <c r="FD201" s="60"/>
      <c r="FE201" s="60"/>
      <c r="FF201" s="60"/>
      <c r="FG201" s="60"/>
      <c r="FH201" s="60"/>
      <c r="FI201" s="60"/>
      <c r="FJ201" s="60"/>
      <c r="FK201" s="60"/>
      <c r="FL201" s="60"/>
      <c r="FM201" s="60"/>
      <c r="FN201" s="60"/>
      <c r="FO201" s="60"/>
      <c r="FP201" s="60"/>
      <c r="FQ201" s="60"/>
      <c r="FR201" s="60"/>
      <c r="FS201" s="60"/>
      <c r="FT201" s="60"/>
      <c r="FU201" s="60"/>
      <c r="FV201" s="60"/>
      <c r="FW201" s="60"/>
      <c r="FX201" s="60"/>
      <c r="FY201" s="60"/>
      <c r="FZ201" s="60"/>
      <c r="GA201" s="60"/>
      <c r="GB201" s="60"/>
      <c r="GC201" s="60"/>
      <c r="GD201" s="60"/>
      <c r="GE201" s="60"/>
      <c r="GF201" s="60"/>
      <c r="GG201" s="60"/>
      <c r="GH201" s="60"/>
      <c r="GI201" s="60"/>
      <c r="GJ201" s="60"/>
      <c r="GK201" s="60"/>
      <c r="GL201" s="60"/>
      <c r="GM201" s="60"/>
      <c r="GN201" s="60"/>
      <c r="GO201" s="60"/>
      <c r="GP201" s="60"/>
      <c r="GQ201" s="60"/>
      <c r="GR201" s="60"/>
      <c r="GS201" s="60"/>
      <c r="GT201" s="60"/>
      <c r="GU201" s="60"/>
      <c r="GV201" s="60"/>
      <c r="GW201" s="60"/>
      <c r="GX201" s="60"/>
      <c r="GY201" s="60"/>
      <c r="GZ201" s="60"/>
      <c r="HA201" s="60"/>
      <c r="HB201" s="60"/>
      <c r="HC201" s="60"/>
      <c r="HD201" s="60"/>
      <c r="HE201" s="60"/>
      <c r="HF201" s="60"/>
      <c r="HG201" s="60"/>
      <c r="HH201" s="60"/>
      <c r="HI201" s="60"/>
      <c r="HJ201" s="60"/>
      <c r="HK201" s="60"/>
      <c r="HL201" s="60"/>
      <c r="HM201" s="60"/>
      <c r="HN201" s="60"/>
      <c r="HO201" s="60"/>
      <c r="HP201" s="60"/>
      <c r="HQ201" s="60"/>
      <c r="HR201" s="60"/>
      <c r="HS201" s="60"/>
      <c r="HT201" s="60"/>
      <c r="HU201" s="60"/>
      <c r="HV201" s="60"/>
      <c r="HW201" s="60"/>
      <c r="HX201" s="60"/>
      <c r="HY201" s="60"/>
      <c r="HZ201" s="60"/>
      <c r="IA201" s="60"/>
      <c r="IB201" s="60"/>
      <c r="IC201" s="60"/>
      <c r="ID201" s="60"/>
      <c r="IE201" s="60"/>
      <c r="IF201" s="60"/>
      <c r="IG201" s="60"/>
      <c r="IH201" s="60"/>
      <c r="II201" s="60"/>
      <c r="IJ201" s="60"/>
      <c r="IK201" s="60"/>
      <c r="IL201" s="60"/>
      <c r="IM201" s="60"/>
      <c r="IN201" s="60"/>
      <c r="IO201" s="60"/>
      <c r="IP201" s="60"/>
      <c r="IQ201" s="60"/>
      <c r="IR201" s="60"/>
      <c r="IS201" s="60"/>
      <c r="IT201" s="60"/>
      <c r="IU201" s="60"/>
      <c r="IV201" s="60"/>
      <c r="IW201" s="60"/>
      <c r="IX201" s="60"/>
      <c r="IY201" s="60"/>
      <c r="IZ201" s="60"/>
      <c r="JA201" s="60"/>
      <c r="JB201" s="60"/>
      <c r="JC201" s="60"/>
      <c r="JD201" s="60"/>
      <c r="JE201" s="60"/>
      <c r="JF201" s="60"/>
      <c r="JG201" s="60"/>
      <c r="JH201" s="60"/>
      <c r="JI201" s="60"/>
      <c r="JJ201" s="60"/>
      <c r="JK201" s="60"/>
      <c r="JL201" s="60"/>
      <c r="JM201" s="60"/>
      <c r="JN201" s="60"/>
      <c r="JO201" s="60"/>
      <c r="JP201" s="60"/>
      <c r="JQ201" s="60"/>
      <c r="JR201" s="60"/>
      <c r="JS201" s="60"/>
      <c r="JT201" s="60"/>
      <c r="JU201" s="60"/>
      <c r="JV201" s="60"/>
      <c r="JW201" s="60"/>
      <c r="JX201" s="60"/>
      <c r="JY201" s="60"/>
      <c r="JZ201" s="60"/>
      <c r="KA201" s="60"/>
      <c r="KB201" s="60"/>
      <c r="KC201" s="60"/>
      <c r="KD201" s="60"/>
      <c r="KE201" s="60"/>
      <c r="KF201" s="60"/>
      <c r="KG201" s="60"/>
      <c r="KH201" s="60"/>
      <c r="KI201" s="60"/>
      <c r="KJ201" s="60"/>
      <c r="KK201" s="60"/>
      <c r="KL201" s="60"/>
      <c r="KM201" s="60"/>
      <c r="KN201" s="60"/>
      <c r="KO201" s="60"/>
      <c r="KP201" s="60"/>
      <c r="KQ201" s="60"/>
      <c r="KR201" s="60"/>
      <c r="KS201" s="60"/>
      <c r="KT201" s="60"/>
      <c r="KU201" s="60"/>
      <c r="KV201" s="60"/>
      <c r="KW201" s="60"/>
      <c r="KX201" s="60"/>
      <c r="KY201" s="60"/>
      <c r="KZ201" s="60"/>
      <c r="LA201" s="60"/>
      <c r="LB201" s="60"/>
      <c r="LC201" s="60"/>
      <c r="LD201" s="60"/>
      <c r="LE201" s="60"/>
      <c r="LF201" s="60"/>
      <c r="LG201" s="60"/>
      <c r="LH201" s="60"/>
      <c r="LI201" s="60"/>
      <c r="LJ201" s="60"/>
      <c r="LK201" s="60"/>
      <c r="LL201" s="60"/>
      <c r="LM201" s="60"/>
      <c r="LN201" s="60"/>
      <c r="LO201" s="60"/>
      <c r="LP201" s="60"/>
      <c r="LQ201" s="60"/>
      <c r="LR201" s="60"/>
      <c r="LS201" s="60"/>
      <c r="LT201" s="60"/>
      <c r="LU201" s="60"/>
      <c r="LV201" s="60"/>
      <c r="LW201" s="60"/>
      <c r="LX201" s="60"/>
      <c r="LY201" s="60"/>
      <c r="LZ201" s="60"/>
      <c r="MA201" s="60"/>
      <c r="MB201" s="60"/>
      <c r="MC201" s="60"/>
      <c r="MD201" s="60"/>
      <c r="ME201" s="60"/>
      <c r="MF201" s="60"/>
      <c r="MG201" s="60"/>
      <c r="MH201" s="60"/>
      <c r="MI201" s="60"/>
      <c r="MJ201" s="60"/>
      <c r="MK201" s="60"/>
      <c r="ML201" s="60"/>
      <c r="MM201" s="60"/>
      <c r="MN201" s="60"/>
      <c r="MO201" s="60"/>
      <c r="MP201" s="60"/>
      <c r="MQ201" s="60"/>
      <c r="MR201" s="60"/>
      <c r="MS201" s="60"/>
      <c r="MT201" s="60"/>
      <c r="MU201" s="60"/>
      <c r="MV201" s="60"/>
      <c r="MW201" s="60"/>
      <c r="MX201" s="60"/>
      <c r="MY201" s="60"/>
      <c r="MZ201" s="60"/>
      <c r="NA201" s="60"/>
      <c r="NB201" s="60"/>
      <c r="NC201" s="60"/>
      <c r="ND201" s="60"/>
      <c r="NE201" s="60"/>
      <c r="NF201" s="60"/>
      <c r="NG201" s="60"/>
      <c r="NH201" s="60"/>
      <c r="NI201" s="60"/>
      <c r="NJ201" s="60"/>
      <c r="NK201" s="60"/>
      <c r="NL201" s="60"/>
      <c r="NM201" s="60"/>
      <c r="NN201" s="60"/>
      <c r="NO201" s="60"/>
      <c r="NP201" s="60"/>
      <c r="NQ201" s="60"/>
      <c r="NR201" s="60"/>
      <c r="NS201" s="60"/>
      <c r="NT201" s="60"/>
      <c r="NU201" s="60"/>
      <c r="NV201" s="60"/>
      <c r="NW201" s="60"/>
      <c r="NX201" s="60"/>
      <c r="NY201" s="60"/>
      <c r="NZ201" s="60"/>
      <c r="OA201" s="60"/>
      <c r="OB201" s="60"/>
      <c r="OC201" s="60"/>
      <c r="OD201" s="60"/>
      <c r="OE201" s="60"/>
      <c r="OF201" s="60"/>
      <c r="OG201" s="60"/>
      <c r="OH201" s="60"/>
      <c r="OI201" s="60"/>
      <c r="OJ201" s="60"/>
      <c r="OK201" s="60"/>
      <c r="OL201" s="60"/>
      <c r="OM201" s="60"/>
      <c r="ON201" s="60"/>
      <c r="OO201" s="60"/>
      <c r="OP201" s="60"/>
      <c r="OQ201" s="60"/>
      <c r="OR201" s="60"/>
      <c r="OS201" s="60"/>
      <c r="OT201" s="60"/>
      <c r="OU201" s="60"/>
      <c r="OV201" s="60"/>
      <c r="OW201" s="60"/>
      <c r="OX201" s="60"/>
      <c r="OY201" s="60"/>
      <c r="OZ201" s="60"/>
      <c r="PA201" s="60"/>
      <c r="PB201" s="60"/>
      <c r="PC201" s="60"/>
      <c r="PD201" s="60"/>
      <c r="PE201" s="60"/>
      <c r="PF201" s="60"/>
      <c r="PG201" s="60"/>
      <c r="PH201" s="60"/>
      <c r="PI201" s="60"/>
      <c r="PJ201" s="60"/>
      <c r="PK201" s="60"/>
      <c r="PL201" s="60"/>
      <c r="PM201" s="60"/>
      <c r="PN201" s="60"/>
      <c r="PO201" s="60"/>
      <c r="PP201" s="60"/>
      <c r="PQ201" s="60"/>
      <c r="PR201" s="60"/>
      <c r="PS201" s="60"/>
      <c r="PT201" s="60"/>
      <c r="PU201" s="60"/>
      <c r="PV201" s="60"/>
      <c r="PW201" s="60"/>
      <c r="PX201" s="60"/>
      <c r="PY201" s="60"/>
      <c r="PZ201" s="60"/>
      <c r="QA201" s="60"/>
      <c r="QB201" s="60"/>
      <c r="QC201" s="60"/>
      <c r="QD201" s="60"/>
      <c r="QE201" s="60"/>
      <c r="QF201" s="60"/>
      <c r="QG201" s="60"/>
      <c r="QH201" s="60"/>
      <c r="QI201" s="60"/>
      <c r="QJ201" s="60"/>
      <c r="QK201" s="60"/>
      <c r="QL201" s="60"/>
      <c r="QM201" s="60"/>
      <c r="QN201" s="60"/>
      <c r="QO201" s="60"/>
      <c r="QP201" s="60"/>
      <c r="QQ201" s="60"/>
      <c r="QR201" s="60"/>
      <c r="QS201" s="60"/>
      <c r="QT201" s="60"/>
      <c r="QU201" s="60"/>
      <c r="QV201" s="60"/>
      <c r="QW201" s="60"/>
      <c r="QX201" s="60"/>
      <c r="QY201" s="60"/>
      <c r="QZ201" s="60"/>
      <c r="RA201" s="60"/>
      <c r="RB201" s="60"/>
      <c r="RC201" s="60"/>
      <c r="RD201" s="60"/>
      <c r="RE201" s="60"/>
      <c r="RF201" s="60"/>
      <c r="RG201" s="60"/>
      <c r="RH201" s="60"/>
      <c r="RI201" s="60"/>
      <c r="RJ201" s="60"/>
      <c r="RK201" s="60"/>
      <c r="RL201" s="60"/>
      <c r="RM201" s="60"/>
      <c r="RN201" s="60"/>
      <c r="RO201" s="60"/>
      <c r="RP201" s="60"/>
      <c r="RQ201" s="60"/>
      <c r="RR201" s="60"/>
      <c r="RS201" s="60"/>
      <c r="RT201" s="60"/>
      <c r="RU201" s="60"/>
      <c r="RV201" s="60"/>
      <c r="RW201" s="60"/>
      <c r="RX201" s="60"/>
      <c r="RY201" s="60"/>
      <c r="RZ201" s="60"/>
      <c r="SA201" s="60"/>
      <c r="SB201" s="60"/>
      <c r="SC201" s="60"/>
      <c r="SD201" s="60"/>
      <c r="SE201" s="60"/>
      <c r="SF201" s="60"/>
      <c r="SG201" s="60"/>
      <c r="SH201" s="60"/>
      <c r="SI201" s="60"/>
      <c r="SJ201" s="60"/>
      <c r="SK201" s="60"/>
      <c r="SL201" s="60"/>
      <c r="SM201" s="60"/>
      <c r="SN201" s="60"/>
      <c r="SO201" s="60"/>
      <c r="SP201" s="60"/>
      <c r="SQ201" s="60"/>
      <c r="SR201" s="60"/>
      <c r="SS201" s="60"/>
      <c r="ST201" s="60"/>
      <c r="SU201" s="60"/>
      <c r="SV201" s="60"/>
      <c r="SW201" s="60"/>
      <c r="SX201" s="60"/>
      <c r="SY201" s="60"/>
      <c r="SZ201" s="60"/>
      <c r="TA201" s="60"/>
      <c r="TB201" s="60"/>
    </row>
    <row r="202" spans="1:522" s="38" customFormat="1" ht="45" customHeight="1">
      <c r="A202" s="75"/>
      <c r="B202" s="72"/>
      <c r="C202" s="75"/>
      <c r="D202" s="72"/>
      <c r="E202" s="75"/>
      <c r="F202" s="72"/>
      <c r="G202" s="75"/>
      <c r="H202" s="72"/>
      <c r="I202" s="75"/>
      <c r="J202" s="72"/>
      <c r="K202" s="75"/>
      <c r="L202" s="77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3"/>
      <c r="X202" s="72"/>
      <c r="Y202" s="72"/>
      <c r="Z202" s="84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60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60"/>
      <c r="BK202" s="60"/>
      <c r="BL202" s="60"/>
      <c r="BM202" s="60"/>
      <c r="BN202" s="60"/>
      <c r="BO202" s="60"/>
      <c r="BP202" s="60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  <c r="CP202" s="60"/>
      <c r="CQ202" s="60"/>
      <c r="CR202" s="60"/>
      <c r="CS202" s="60"/>
      <c r="CT202" s="60"/>
      <c r="CU202" s="60"/>
      <c r="CV202" s="60"/>
      <c r="CW202" s="60"/>
      <c r="CX202" s="60"/>
      <c r="CY202" s="60"/>
      <c r="CZ202" s="60"/>
      <c r="DA202" s="60"/>
      <c r="DB202" s="60"/>
      <c r="DC202" s="60"/>
      <c r="DD202" s="60"/>
      <c r="DE202" s="60"/>
      <c r="DF202" s="60"/>
      <c r="DG202" s="60"/>
      <c r="DH202" s="60"/>
      <c r="DI202" s="60"/>
      <c r="DJ202" s="60"/>
      <c r="DK202" s="60"/>
      <c r="DL202" s="60"/>
      <c r="DM202" s="60"/>
      <c r="DN202" s="60"/>
      <c r="DO202" s="60"/>
      <c r="DP202" s="60"/>
      <c r="DQ202" s="60"/>
      <c r="DR202" s="60"/>
      <c r="DS202" s="60"/>
      <c r="DT202" s="60"/>
      <c r="DU202" s="60"/>
      <c r="DV202" s="60"/>
      <c r="DW202" s="60"/>
      <c r="DX202" s="60"/>
      <c r="DY202" s="60"/>
      <c r="DZ202" s="60"/>
      <c r="EA202" s="60"/>
      <c r="EB202" s="60"/>
      <c r="EC202" s="60"/>
      <c r="ED202" s="60"/>
      <c r="EE202" s="60"/>
      <c r="EF202" s="60"/>
      <c r="EG202" s="60"/>
      <c r="EH202" s="60"/>
      <c r="EI202" s="60"/>
      <c r="EJ202" s="60"/>
      <c r="EK202" s="60"/>
      <c r="EL202" s="60"/>
      <c r="EM202" s="60"/>
      <c r="EN202" s="60"/>
      <c r="EO202" s="60"/>
      <c r="EP202" s="60"/>
      <c r="EQ202" s="60"/>
      <c r="ER202" s="60"/>
      <c r="ES202" s="60"/>
      <c r="ET202" s="60"/>
      <c r="EU202" s="60"/>
      <c r="EV202" s="60"/>
      <c r="EW202" s="60"/>
      <c r="EX202" s="60"/>
      <c r="EY202" s="60"/>
      <c r="EZ202" s="60"/>
      <c r="FA202" s="60"/>
      <c r="FB202" s="60"/>
      <c r="FC202" s="60"/>
      <c r="FD202" s="60"/>
      <c r="FE202" s="60"/>
      <c r="FF202" s="60"/>
      <c r="FG202" s="60"/>
      <c r="FH202" s="60"/>
      <c r="FI202" s="60"/>
      <c r="FJ202" s="60"/>
      <c r="FK202" s="60"/>
      <c r="FL202" s="60"/>
      <c r="FM202" s="60"/>
      <c r="FN202" s="60"/>
      <c r="FO202" s="60"/>
      <c r="FP202" s="60"/>
      <c r="FQ202" s="60"/>
      <c r="FR202" s="60"/>
      <c r="FS202" s="60"/>
      <c r="FT202" s="60"/>
      <c r="FU202" s="60"/>
      <c r="FV202" s="60"/>
      <c r="FW202" s="60"/>
      <c r="FX202" s="60"/>
      <c r="FY202" s="60"/>
      <c r="FZ202" s="60"/>
      <c r="GA202" s="60"/>
      <c r="GB202" s="60"/>
      <c r="GC202" s="60"/>
      <c r="GD202" s="60"/>
      <c r="GE202" s="60"/>
      <c r="GF202" s="60"/>
      <c r="GG202" s="60"/>
      <c r="GH202" s="60"/>
      <c r="GI202" s="60"/>
      <c r="GJ202" s="60"/>
      <c r="GK202" s="60"/>
      <c r="GL202" s="60"/>
      <c r="GM202" s="60"/>
      <c r="GN202" s="60"/>
      <c r="GO202" s="60"/>
      <c r="GP202" s="60"/>
      <c r="GQ202" s="60"/>
      <c r="GR202" s="60"/>
      <c r="GS202" s="60"/>
      <c r="GT202" s="60"/>
      <c r="GU202" s="60"/>
      <c r="GV202" s="60"/>
      <c r="GW202" s="60"/>
      <c r="GX202" s="60"/>
      <c r="GY202" s="60"/>
      <c r="GZ202" s="60"/>
      <c r="HA202" s="60"/>
      <c r="HB202" s="60"/>
      <c r="HC202" s="60"/>
      <c r="HD202" s="60"/>
      <c r="HE202" s="60"/>
      <c r="HF202" s="60"/>
      <c r="HG202" s="60"/>
      <c r="HH202" s="60"/>
      <c r="HI202" s="60"/>
      <c r="HJ202" s="60"/>
      <c r="HK202" s="60"/>
      <c r="HL202" s="60"/>
      <c r="HM202" s="60"/>
      <c r="HN202" s="60"/>
      <c r="HO202" s="60"/>
      <c r="HP202" s="60"/>
      <c r="HQ202" s="60"/>
      <c r="HR202" s="60"/>
      <c r="HS202" s="60"/>
      <c r="HT202" s="60"/>
      <c r="HU202" s="60"/>
      <c r="HV202" s="60"/>
      <c r="HW202" s="60"/>
      <c r="HX202" s="60"/>
      <c r="HY202" s="60"/>
      <c r="HZ202" s="60"/>
      <c r="IA202" s="60"/>
      <c r="IB202" s="60"/>
      <c r="IC202" s="60"/>
      <c r="ID202" s="60"/>
      <c r="IE202" s="60"/>
      <c r="IF202" s="60"/>
      <c r="IG202" s="60"/>
      <c r="IH202" s="60"/>
      <c r="II202" s="60"/>
      <c r="IJ202" s="60"/>
      <c r="IK202" s="60"/>
      <c r="IL202" s="60"/>
      <c r="IM202" s="60"/>
      <c r="IN202" s="60"/>
      <c r="IO202" s="60"/>
      <c r="IP202" s="60"/>
      <c r="IQ202" s="60"/>
      <c r="IR202" s="60"/>
      <c r="IS202" s="60"/>
      <c r="IT202" s="60"/>
      <c r="IU202" s="60"/>
      <c r="IV202" s="60"/>
      <c r="IW202" s="60"/>
      <c r="IX202" s="60"/>
      <c r="IY202" s="60"/>
      <c r="IZ202" s="60"/>
      <c r="JA202" s="60"/>
      <c r="JB202" s="60"/>
      <c r="JC202" s="60"/>
      <c r="JD202" s="60"/>
      <c r="JE202" s="60"/>
      <c r="JF202" s="60"/>
      <c r="JG202" s="60"/>
      <c r="JH202" s="60"/>
      <c r="JI202" s="60"/>
      <c r="JJ202" s="60"/>
      <c r="JK202" s="60"/>
      <c r="JL202" s="60"/>
      <c r="JM202" s="60"/>
      <c r="JN202" s="60"/>
      <c r="JO202" s="60"/>
      <c r="JP202" s="60"/>
      <c r="JQ202" s="60"/>
      <c r="JR202" s="60"/>
      <c r="JS202" s="60"/>
      <c r="JT202" s="60"/>
      <c r="JU202" s="60"/>
      <c r="JV202" s="60"/>
      <c r="JW202" s="60"/>
      <c r="JX202" s="60"/>
      <c r="JY202" s="60"/>
      <c r="JZ202" s="60"/>
      <c r="KA202" s="60"/>
      <c r="KB202" s="60"/>
      <c r="KC202" s="60"/>
      <c r="KD202" s="60"/>
      <c r="KE202" s="60"/>
      <c r="KF202" s="60"/>
      <c r="KG202" s="60"/>
      <c r="KH202" s="60"/>
      <c r="KI202" s="60"/>
      <c r="KJ202" s="60"/>
      <c r="KK202" s="60"/>
      <c r="KL202" s="60"/>
      <c r="KM202" s="60"/>
      <c r="KN202" s="60"/>
      <c r="KO202" s="60"/>
      <c r="KP202" s="60"/>
      <c r="KQ202" s="60"/>
      <c r="KR202" s="60"/>
      <c r="KS202" s="60"/>
      <c r="KT202" s="60"/>
      <c r="KU202" s="60"/>
      <c r="KV202" s="60"/>
      <c r="KW202" s="60"/>
      <c r="KX202" s="60"/>
      <c r="KY202" s="60"/>
      <c r="KZ202" s="60"/>
      <c r="LA202" s="60"/>
      <c r="LB202" s="60"/>
      <c r="LC202" s="60"/>
      <c r="LD202" s="60"/>
      <c r="LE202" s="60"/>
      <c r="LF202" s="60"/>
      <c r="LG202" s="60"/>
      <c r="LH202" s="60"/>
      <c r="LI202" s="60"/>
      <c r="LJ202" s="60"/>
      <c r="LK202" s="60"/>
      <c r="LL202" s="60"/>
      <c r="LM202" s="60"/>
      <c r="LN202" s="60"/>
      <c r="LO202" s="60"/>
      <c r="LP202" s="60"/>
      <c r="LQ202" s="60"/>
      <c r="LR202" s="60"/>
      <c r="LS202" s="60"/>
      <c r="LT202" s="60"/>
      <c r="LU202" s="60"/>
      <c r="LV202" s="60"/>
      <c r="LW202" s="60"/>
      <c r="LX202" s="60"/>
      <c r="LY202" s="60"/>
      <c r="LZ202" s="60"/>
      <c r="MA202" s="60"/>
      <c r="MB202" s="60"/>
      <c r="MC202" s="60"/>
      <c r="MD202" s="60"/>
      <c r="ME202" s="60"/>
      <c r="MF202" s="60"/>
      <c r="MG202" s="60"/>
      <c r="MH202" s="60"/>
      <c r="MI202" s="60"/>
      <c r="MJ202" s="60"/>
      <c r="MK202" s="60"/>
      <c r="ML202" s="60"/>
      <c r="MM202" s="60"/>
      <c r="MN202" s="60"/>
      <c r="MO202" s="60"/>
      <c r="MP202" s="60"/>
      <c r="MQ202" s="60"/>
      <c r="MR202" s="60"/>
      <c r="MS202" s="60"/>
      <c r="MT202" s="60"/>
      <c r="MU202" s="60"/>
      <c r="MV202" s="60"/>
      <c r="MW202" s="60"/>
      <c r="MX202" s="60"/>
      <c r="MY202" s="60"/>
      <c r="MZ202" s="60"/>
      <c r="NA202" s="60"/>
      <c r="NB202" s="60"/>
      <c r="NC202" s="60"/>
      <c r="ND202" s="60"/>
      <c r="NE202" s="60"/>
      <c r="NF202" s="60"/>
      <c r="NG202" s="60"/>
      <c r="NH202" s="60"/>
      <c r="NI202" s="60"/>
      <c r="NJ202" s="60"/>
      <c r="NK202" s="60"/>
      <c r="NL202" s="60"/>
      <c r="NM202" s="60"/>
      <c r="NN202" s="60"/>
      <c r="NO202" s="60"/>
      <c r="NP202" s="60"/>
      <c r="NQ202" s="60"/>
      <c r="NR202" s="60"/>
      <c r="NS202" s="60"/>
      <c r="NT202" s="60"/>
      <c r="NU202" s="60"/>
      <c r="NV202" s="60"/>
      <c r="NW202" s="60"/>
      <c r="NX202" s="60"/>
      <c r="NY202" s="60"/>
      <c r="NZ202" s="60"/>
      <c r="OA202" s="60"/>
      <c r="OB202" s="60"/>
      <c r="OC202" s="60"/>
      <c r="OD202" s="60"/>
      <c r="OE202" s="60"/>
      <c r="OF202" s="60"/>
      <c r="OG202" s="60"/>
      <c r="OH202" s="60"/>
      <c r="OI202" s="60"/>
      <c r="OJ202" s="60"/>
      <c r="OK202" s="60"/>
      <c r="OL202" s="60"/>
      <c r="OM202" s="60"/>
      <c r="ON202" s="60"/>
      <c r="OO202" s="60"/>
      <c r="OP202" s="60"/>
      <c r="OQ202" s="60"/>
      <c r="OR202" s="60"/>
      <c r="OS202" s="60"/>
      <c r="OT202" s="60"/>
      <c r="OU202" s="60"/>
      <c r="OV202" s="60"/>
      <c r="OW202" s="60"/>
      <c r="OX202" s="60"/>
      <c r="OY202" s="60"/>
      <c r="OZ202" s="60"/>
      <c r="PA202" s="60"/>
      <c r="PB202" s="60"/>
      <c r="PC202" s="60"/>
      <c r="PD202" s="60"/>
      <c r="PE202" s="60"/>
      <c r="PF202" s="60"/>
      <c r="PG202" s="60"/>
      <c r="PH202" s="60"/>
      <c r="PI202" s="60"/>
      <c r="PJ202" s="60"/>
      <c r="PK202" s="60"/>
      <c r="PL202" s="60"/>
      <c r="PM202" s="60"/>
      <c r="PN202" s="60"/>
      <c r="PO202" s="60"/>
      <c r="PP202" s="60"/>
      <c r="PQ202" s="60"/>
      <c r="PR202" s="60"/>
      <c r="PS202" s="60"/>
      <c r="PT202" s="60"/>
      <c r="PU202" s="60"/>
      <c r="PV202" s="60"/>
      <c r="PW202" s="60"/>
      <c r="PX202" s="60"/>
      <c r="PY202" s="60"/>
      <c r="PZ202" s="60"/>
      <c r="QA202" s="60"/>
      <c r="QB202" s="60"/>
      <c r="QC202" s="60"/>
      <c r="QD202" s="60"/>
      <c r="QE202" s="60"/>
      <c r="QF202" s="60"/>
      <c r="QG202" s="60"/>
      <c r="QH202" s="60"/>
      <c r="QI202" s="60"/>
      <c r="QJ202" s="60"/>
      <c r="QK202" s="60"/>
      <c r="QL202" s="60"/>
      <c r="QM202" s="60"/>
      <c r="QN202" s="60"/>
      <c r="QO202" s="60"/>
      <c r="QP202" s="60"/>
      <c r="QQ202" s="60"/>
      <c r="QR202" s="60"/>
      <c r="QS202" s="60"/>
      <c r="QT202" s="60"/>
      <c r="QU202" s="60"/>
      <c r="QV202" s="60"/>
      <c r="QW202" s="60"/>
      <c r="QX202" s="60"/>
      <c r="QY202" s="60"/>
      <c r="QZ202" s="60"/>
      <c r="RA202" s="60"/>
      <c r="RB202" s="60"/>
      <c r="RC202" s="60"/>
      <c r="RD202" s="60"/>
      <c r="RE202" s="60"/>
      <c r="RF202" s="60"/>
      <c r="RG202" s="60"/>
      <c r="RH202" s="60"/>
      <c r="RI202" s="60"/>
      <c r="RJ202" s="60"/>
      <c r="RK202" s="60"/>
      <c r="RL202" s="60"/>
      <c r="RM202" s="60"/>
      <c r="RN202" s="60"/>
      <c r="RO202" s="60"/>
      <c r="RP202" s="60"/>
      <c r="RQ202" s="60"/>
      <c r="RR202" s="60"/>
      <c r="RS202" s="60"/>
      <c r="RT202" s="60"/>
      <c r="RU202" s="60"/>
      <c r="RV202" s="60"/>
      <c r="RW202" s="60"/>
      <c r="RX202" s="60"/>
      <c r="RY202" s="60"/>
      <c r="RZ202" s="60"/>
      <c r="SA202" s="60"/>
      <c r="SB202" s="60"/>
      <c r="SC202" s="60"/>
      <c r="SD202" s="60"/>
      <c r="SE202" s="60"/>
      <c r="SF202" s="60"/>
      <c r="SG202" s="60"/>
      <c r="SH202" s="60"/>
      <c r="SI202" s="60"/>
      <c r="SJ202" s="60"/>
      <c r="SK202" s="60"/>
      <c r="SL202" s="60"/>
      <c r="SM202" s="60"/>
      <c r="SN202" s="60"/>
      <c r="SO202" s="60"/>
      <c r="SP202" s="60"/>
      <c r="SQ202" s="60"/>
      <c r="SR202" s="60"/>
      <c r="SS202" s="60"/>
      <c r="ST202" s="60"/>
      <c r="SU202" s="60"/>
      <c r="SV202" s="60"/>
      <c r="SW202" s="60"/>
      <c r="SX202" s="60"/>
      <c r="SY202" s="60"/>
      <c r="SZ202" s="60"/>
      <c r="TA202" s="60"/>
      <c r="TB202" s="60"/>
    </row>
    <row r="203" spans="1:522">
      <c r="A203" s="75"/>
      <c r="B203" s="72"/>
      <c r="C203" s="75"/>
      <c r="D203" s="72"/>
      <c r="E203" s="75"/>
      <c r="F203" s="72"/>
      <c r="G203" s="75"/>
      <c r="H203" s="72"/>
      <c r="I203" s="75"/>
      <c r="J203" s="72"/>
      <c r="K203" s="75"/>
      <c r="L203" s="77"/>
      <c r="M203" s="77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85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60"/>
      <c r="CU203" s="60"/>
      <c r="CV203" s="60"/>
      <c r="CW203" s="60"/>
      <c r="CX203" s="60"/>
      <c r="CY203" s="60"/>
      <c r="CZ203" s="60"/>
      <c r="DA203" s="60"/>
      <c r="DB203" s="60"/>
      <c r="DC203" s="60"/>
      <c r="DD203" s="60"/>
      <c r="DE203" s="60"/>
      <c r="DF203" s="60"/>
      <c r="DG203" s="60"/>
      <c r="DH203" s="60"/>
      <c r="DI203" s="60"/>
      <c r="DJ203" s="60"/>
      <c r="DK203" s="60"/>
      <c r="DL203" s="60"/>
      <c r="DM203" s="60"/>
      <c r="DN203" s="60"/>
      <c r="DO203" s="60"/>
      <c r="DP203" s="60"/>
      <c r="DQ203" s="60"/>
      <c r="DR203" s="60"/>
      <c r="DS203" s="60"/>
      <c r="DT203" s="60"/>
      <c r="DU203" s="60"/>
      <c r="DV203" s="60"/>
      <c r="DW203" s="60"/>
      <c r="DX203" s="60"/>
      <c r="DY203" s="60"/>
      <c r="DZ203" s="60"/>
      <c r="EA203" s="60"/>
      <c r="EB203" s="60"/>
      <c r="EC203" s="60"/>
      <c r="ED203" s="60"/>
      <c r="EE203" s="60"/>
      <c r="EF203" s="60"/>
      <c r="EG203" s="60"/>
      <c r="EH203" s="60"/>
      <c r="EI203" s="60"/>
      <c r="EJ203" s="60"/>
      <c r="EK203" s="60"/>
      <c r="EL203" s="60"/>
      <c r="EM203" s="60"/>
      <c r="EN203" s="60"/>
      <c r="EO203" s="60"/>
      <c r="EP203" s="60"/>
      <c r="EQ203" s="60"/>
      <c r="ER203" s="60"/>
      <c r="ES203" s="60"/>
      <c r="ET203" s="60"/>
      <c r="EU203" s="60"/>
      <c r="EV203" s="60"/>
      <c r="EW203" s="60"/>
      <c r="EX203" s="60"/>
      <c r="EY203" s="60"/>
      <c r="EZ203" s="60"/>
      <c r="FA203" s="60"/>
      <c r="FB203" s="60"/>
      <c r="FC203" s="60"/>
      <c r="FD203" s="60"/>
      <c r="FE203" s="60"/>
      <c r="FF203" s="60"/>
      <c r="FG203" s="60"/>
      <c r="FH203" s="60"/>
      <c r="FI203" s="60"/>
      <c r="FJ203" s="60"/>
      <c r="FK203" s="60"/>
      <c r="FL203" s="60"/>
      <c r="FM203" s="60"/>
      <c r="FN203" s="60"/>
      <c r="FO203" s="60"/>
      <c r="FP203" s="60"/>
      <c r="FQ203" s="60"/>
      <c r="FR203" s="60"/>
      <c r="FS203" s="60"/>
      <c r="FT203" s="60"/>
      <c r="FU203" s="60"/>
      <c r="FV203" s="60"/>
      <c r="FW203" s="60"/>
      <c r="FX203" s="60"/>
      <c r="FY203" s="60"/>
      <c r="FZ203" s="60"/>
      <c r="GA203" s="60"/>
      <c r="GB203" s="60"/>
      <c r="GC203" s="60"/>
      <c r="GD203" s="60"/>
      <c r="GE203" s="60"/>
      <c r="GF203" s="60"/>
      <c r="GG203" s="60"/>
      <c r="GH203" s="60"/>
      <c r="GI203" s="60"/>
      <c r="GJ203" s="60"/>
      <c r="GK203" s="60"/>
      <c r="GL203" s="60"/>
      <c r="GM203" s="60"/>
      <c r="GN203" s="60"/>
      <c r="GO203" s="60"/>
      <c r="GP203" s="60"/>
      <c r="GQ203" s="60"/>
      <c r="GR203" s="60"/>
      <c r="GS203" s="60"/>
      <c r="GT203" s="60"/>
      <c r="GU203" s="60"/>
      <c r="GV203" s="60"/>
      <c r="GW203" s="60"/>
      <c r="GX203" s="60"/>
      <c r="GY203" s="60"/>
      <c r="GZ203" s="60"/>
      <c r="HA203" s="60"/>
      <c r="HB203" s="60"/>
      <c r="HC203" s="60"/>
      <c r="HD203" s="60"/>
      <c r="HE203" s="60"/>
      <c r="HF203" s="60"/>
      <c r="HG203" s="60"/>
      <c r="HH203" s="60"/>
      <c r="HI203" s="60"/>
      <c r="HJ203" s="60"/>
      <c r="HK203" s="60"/>
      <c r="HL203" s="60"/>
      <c r="HM203" s="60"/>
      <c r="HN203" s="60"/>
      <c r="HO203" s="60"/>
      <c r="HP203" s="60"/>
      <c r="HQ203" s="60"/>
      <c r="HR203" s="60"/>
      <c r="HS203" s="60"/>
      <c r="HT203" s="60"/>
      <c r="HU203" s="60"/>
      <c r="HV203" s="60"/>
      <c r="HW203" s="60"/>
      <c r="HX203" s="60"/>
      <c r="HY203" s="60"/>
      <c r="HZ203" s="60"/>
      <c r="IA203" s="60"/>
      <c r="IB203" s="60"/>
      <c r="IC203" s="60"/>
      <c r="ID203" s="60"/>
      <c r="IE203" s="60"/>
      <c r="IF203" s="60"/>
      <c r="IG203" s="60"/>
      <c r="IH203" s="60"/>
      <c r="II203" s="60"/>
      <c r="IJ203" s="60"/>
      <c r="IK203" s="60"/>
      <c r="IL203" s="60"/>
      <c r="IM203" s="60"/>
      <c r="IN203" s="60"/>
      <c r="IO203" s="60"/>
      <c r="IP203" s="60"/>
      <c r="IQ203" s="60"/>
      <c r="IR203" s="60"/>
      <c r="IS203" s="60"/>
      <c r="IT203" s="60"/>
      <c r="IU203" s="60"/>
      <c r="IV203" s="60"/>
      <c r="IW203" s="60"/>
      <c r="IX203" s="60"/>
      <c r="IY203" s="60"/>
      <c r="IZ203" s="60"/>
      <c r="JA203" s="60"/>
      <c r="JB203" s="60"/>
      <c r="JC203" s="60"/>
      <c r="JD203" s="60"/>
      <c r="JE203" s="60"/>
      <c r="JF203" s="60"/>
      <c r="JG203" s="60"/>
      <c r="JH203" s="60"/>
      <c r="JI203" s="60"/>
      <c r="JJ203" s="60"/>
      <c r="JK203" s="60"/>
      <c r="JL203" s="60"/>
      <c r="JM203" s="60"/>
      <c r="JN203" s="60"/>
      <c r="JO203" s="60"/>
      <c r="JP203" s="60"/>
      <c r="JQ203" s="60"/>
      <c r="JR203" s="60"/>
      <c r="JS203" s="60"/>
      <c r="JT203" s="60"/>
      <c r="JU203" s="60"/>
      <c r="JV203" s="60"/>
      <c r="JW203" s="60"/>
      <c r="JX203" s="60"/>
      <c r="JY203" s="60"/>
      <c r="JZ203" s="60"/>
      <c r="KA203" s="60"/>
      <c r="KB203" s="60"/>
      <c r="KC203" s="60"/>
      <c r="KD203" s="60"/>
      <c r="KE203" s="60"/>
      <c r="KF203" s="60"/>
      <c r="KG203" s="60"/>
      <c r="KH203" s="60"/>
      <c r="KI203" s="60"/>
      <c r="KJ203" s="60"/>
      <c r="KK203" s="60"/>
      <c r="KL203" s="60"/>
      <c r="KM203" s="60"/>
      <c r="KN203" s="60"/>
      <c r="KO203" s="60"/>
      <c r="KP203" s="60"/>
      <c r="KQ203" s="60"/>
      <c r="KR203" s="60"/>
      <c r="KS203" s="60"/>
      <c r="KT203" s="60"/>
      <c r="KU203" s="60"/>
      <c r="KV203" s="60"/>
      <c r="KW203" s="60"/>
      <c r="KX203" s="60"/>
      <c r="KY203" s="60"/>
      <c r="KZ203" s="60"/>
      <c r="LA203" s="60"/>
      <c r="LB203" s="60"/>
      <c r="LC203" s="60"/>
      <c r="LD203" s="60"/>
      <c r="LE203" s="60"/>
      <c r="LF203" s="60"/>
      <c r="LG203" s="60"/>
      <c r="LH203" s="60"/>
      <c r="LI203" s="60"/>
      <c r="LJ203" s="60"/>
      <c r="LK203" s="60"/>
      <c r="LL203" s="60"/>
      <c r="LM203" s="60"/>
      <c r="LN203" s="60"/>
      <c r="LO203" s="60"/>
      <c r="LP203" s="60"/>
      <c r="LQ203" s="60"/>
      <c r="LR203" s="60"/>
      <c r="LS203" s="60"/>
      <c r="LT203" s="60"/>
      <c r="LU203" s="60"/>
      <c r="LV203" s="60"/>
      <c r="LW203" s="60"/>
      <c r="LX203" s="60"/>
      <c r="LY203" s="60"/>
      <c r="LZ203" s="60"/>
      <c r="MA203" s="60"/>
      <c r="MB203" s="60"/>
      <c r="MC203" s="60"/>
      <c r="MD203" s="60"/>
      <c r="ME203" s="60"/>
      <c r="MF203" s="60"/>
      <c r="MG203" s="60"/>
      <c r="MH203" s="60"/>
      <c r="MI203" s="60"/>
      <c r="MJ203" s="60"/>
      <c r="MK203" s="60"/>
      <c r="ML203" s="60"/>
      <c r="MM203" s="60"/>
      <c r="MN203" s="60"/>
      <c r="MO203" s="60"/>
      <c r="MP203" s="60"/>
      <c r="MQ203" s="60"/>
      <c r="MR203" s="60"/>
      <c r="MS203" s="60"/>
      <c r="MT203" s="60"/>
      <c r="MU203" s="60"/>
      <c r="MV203" s="60"/>
      <c r="MW203" s="60"/>
      <c r="MX203" s="60"/>
      <c r="MY203" s="60"/>
      <c r="MZ203" s="60"/>
      <c r="NA203" s="60"/>
      <c r="NB203" s="60"/>
      <c r="NC203" s="60"/>
      <c r="ND203" s="60"/>
      <c r="NE203" s="60"/>
      <c r="NF203" s="60"/>
      <c r="NG203" s="60"/>
      <c r="NH203" s="60"/>
      <c r="NI203" s="60"/>
      <c r="NJ203" s="60"/>
      <c r="NK203" s="60"/>
      <c r="NL203" s="60"/>
      <c r="NM203" s="60"/>
      <c r="NN203" s="60"/>
      <c r="NO203" s="60"/>
      <c r="NP203" s="60"/>
      <c r="NQ203" s="60"/>
      <c r="NR203" s="60"/>
      <c r="NS203" s="60"/>
      <c r="NT203" s="60"/>
      <c r="NU203" s="60"/>
      <c r="NV203" s="60"/>
      <c r="NW203" s="60"/>
      <c r="NX203" s="60"/>
      <c r="NY203" s="60"/>
      <c r="NZ203" s="60"/>
      <c r="OA203" s="60"/>
      <c r="OB203" s="60"/>
      <c r="OC203" s="60"/>
      <c r="OD203" s="60"/>
      <c r="OE203" s="60"/>
      <c r="OF203" s="60"/>
      <c r="OG203" s="60"/>
      <c r="OH203" s="60"/>
      <c r="OI203" s="60"/>
      <c r="OJ203" s="60"/>
      <c r="OK203" s="60"/>
      <c r="OL203" s="60"/>
      <c r="OM203" s="60"/>
      <c r="ON203" s="60"/>
      <c r="OO203" s="60"/>
      <c r="OP203" s="60"/>
      <c r="OQ203" s="60"/>
      <c r="OR203" s="60"/>
      <c r="OS203" s="60"/>
      <c r="OT203" s="60"/>
      <c r="OU203" s="60"/>
      <c r="OV203" s="60"/>
      <c r="OW203" s="60"/>
      <c r="OX203" s="60"/>
      <c r="OY203" s="60"/>
      <c r="OZ203" s="60"/>
      <c r="PA203" s="60"/>
      <c r="PB203" s="60"/>
      <c r="PC203" s="60"/>
      <c r="PD203" s="60"/>
      <c r="PE203" s="60"/>
      <c r="PF203" s="60"/>
      <c r="PG203" s="60"/>
      <c r="PH203" s="60"/>
      <c r="PI203" s="60"/>
      <c r="PJ203" s="60"/>
      <c r="PK203" s="60"/>
      <c r="PL203" s="60"/>
      <c r="PM203" s="60"/>
      <c r="PN203" s="60"/>
      <c r="PO203" s="60"/>
      <c r="PP203" s="60"/>
      <c r="PQ203" s="60"/>
      <c r="PR203" s="60"/>
      <c r="PS203" s="60"/>
      <c r="PT203" s="60"/>
      <c r="PU203" s="60"/>
      <c r="PV203" s="60"/>
      <c r="PW203" s="60"/>
      <c r="PX203" s="60"/>
      <c r="PY203" s="60"/>
      <c r="PZ203" s="60"/>
      <c r="QA203" s="60"/>
      <c r="QB203" s="60"/>
      <c r="QC203" s="60"/>
      <c r="QD203" s="60"/>
      <c r="QE203" s="60"/>
      <c r="QF203" s="60"/>
      <c r="QG203" s="60"/>
      <c r="QH203" s="60"/>
      <c r="QI203" s="60"/>
      <c r="QJ203" s="60"/>
      <c r="QK203" s="60"/>
      <c r="QL203" s="60"/>
      <c r="QM203" s="60"/>
      <c r="QN203" s="60"/>
      <c r="QO203" s="60"/>
      <c r="QP203" s="60"/>
      <c r="QQ203" s="60"/>
      <c r="QR203" s="60"/>
      <c r="QS203" s="60"/>
      <c r="QT203" s="60"/>
      <c r="QU203" s="60"/>
      <c r="QV203" s="60"/>
      <c r="QW203" s="60"/>
      <c r="QX203" s="60"/>
      <c r="QY203" s="60"/>
      <c r="QZ203" s="60"/>
      <c r="RA203" s="60"/>
      <c r="RB203" s="60"/>
      <c r="RC203" s="60"/>
      <c r="RD203" s="60"/>
      <c r="RE203" s="60"/>
      <c r="RF203" s="60"/>
      <c r="RG203" s="60"/>
      <c r="RH203" s="60"/>
      <c r="RI203" s="60"/>
      <c r="RJ203" s="60"/>
      <c r="RK203" s="60"/>
      <c r="RL203" s="60"/>
      <c r="RM203" s="60"/>
      <c r="RN203" s="60"/>
      <c r="RO203" s="60"/>
      <c r="RP203" s="60"/>
      <c r="RQ203" s="60"/>
      <c r="RR203" s="60"/>
      <c r="RS203" s="60"/>
      <c r="RT203" s="60"/>
      <c r="RU203" s="60"/>
      <c r="RV203" s="60"/>
      <c r="RW203" s="60"/>
      <c r="RX203" s="60"/>
      <c r="RY203" s="60"/>
      <c r="RZ203" s="60"/>
      <c r="SA203" s="60"/>
      <c r="SB203" s="60"/>
      <c r="SC203" s="60"/>
      <c r="SD203" s="60"/>
      <c r="SE203" s="60"/>
      <c r="SF203" s="60"/>
      <c r="SG203" s="60"/>
      <c r="SH203" s="60"/>
      <c r="SI203" s="60"/>
      <c r="SJ203" s="60"/>
      <c r="SK203" s="60"/>
      <c r="SL203" s="60"/>
      <c r="SM203" s="60"/>
      <c r="SN203" s="60"/>
      <c r="SO203" s="60"/>
      <c r="SP203" s="60"/>
      <c r="SQ203" s="60"/>
      <c r="SR203" s="60"/>
      <c r="SS203" s="60"/>
      <c r="ST203" s="60"/>
      <c r="SU203" s="60"/>
      <c r="SV203" s="60"/>
      <c r="SW203" s="60"/>
      <c r="SX203" s="60"/>
      <c r="SY203" s="60"/>
      <c r="SZ203" s="60"/>
      <c r="TA203" s="60"/>
      <c r="TB203" s="60"/>
    </row>
    <row r="204" spans="1:522">
      <c r="A204" s="77"/>
      <c r="B204" s="77"/>
      <c r="C204" s="77"/>
      <c r="D204" s="77"/>
      <c r="E204" s="77"/>
      <c r="F204" s="77"/>
      <c r="G204" s="77"/>
      <c r="H204" s="77"/>
      <c r="I204" s="78"/>
      <c r="J204" s="77"/>
      <c r="K204" s="77"/>
      <c r="L204" s="77"/>
      <c r="M204" s="77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85"/>
    </row>
    <row r="205" spans="1:522">
      <c r="A205" s="77"/>
      <c r="B205" s="77"/>
      <c r="C205" s="77"/>
      <c r="D205" s="77"/>
      <c r="E205" s="77"/>
      <c r="F205" s="77"/>
      <c r="G205" s="77"/>
      <c r="H205" s="77"/>
      <c r="I205" s="78"/>
      <c r="J205" s="77"/>
      <c r="K205" s="77"/>
      <c r="L205" s="77"/>
      <c r="M205" s="77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85"/>
    </row>
    <row r="206" spans="1:522">
      <c r="A206" s="77"/>
      <c r="B206" s="77"/>
      <c r="C206" s="77"/>
      <c r="D206" s="77"/>
      <c r="E206" s="77"/>
      <c r="F206" s="77"/>
      <c r="G206" s="77"/>
      <c r="H206" s="77"/>
      <c r="I206" s="78"/>
      <c r="J206" s="77"/>
      <c r="K206" s="77"/>
      <c r="L206" s="77"/>
      <c r="M206" s="77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85"/>
    </row>
    <row r="207" spans="1:522">
      <c r="A207" s="77"/>
      <c r="B207" s="77"/>
      <c r="C207" s="77"/>
      <c r="D207" s="77"/>
      <c r="E207" s="77"/>
      <c r="F207" s="77"/>
      <c r="G207" s="77"/>
      <c r="H207" s="77"/>
      <c r="I207" s="78"/>
      <c r="J207" s="77"/>
      <c r="K207" s="77"/>
      <c r="L207" s="77"/>
      <c r="M207" s="77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85"/>
    </row>
    <row r="208" spans="1:522">
      <c r="A208" s="77"/>
      <c r="B208" s="77"/>
      <c r="C208" s="77"/>
      <c r="D208" s="77"/>
      <c r="E208" s="77"/>
      <c r="F208" s="77"/>
      <c r="G208" s="77"/>
      <c r="H208" s="77"/>
      <c r="I208" s="78"/>
      <c r="J208" s="77"/>
      <c r="K208" s="77"/>
      <c r="L208" s="77"/>
      <c r="M208" s="77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85"/>
    </row>
    <row r="209" spans="1:26">
      <c r="A209" s="77"/>
      <c r="B209" s="77"/>
      <c r="C209" s="77"/>
      <c r="D209" s="77"/>
      <c r="E209" s="77"/>
      <c r="F209" s="77"/>
      <c r="G209" s="77"/>
      <c r="H209" s="77"/>
      <c r="I209" s="78"/>
      <c r="J209" s="77"/>
      <c r="K209" s="77"/>
      <c r="L209" s="77"/>
      <c r="M209" s="77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85"/>
    </row>
    <row r="210" spans="1:26">
      <c r="A210" s="77"/>
      <c r="B210" s="77"/>
      <c r="C210" s="77"/>
      <c r="D210" s="77"/>
      <c r="E210" s="77"/>
      <c r="F210" s="77"/>
      <c r="G210" s="77"/>
      <c r="H210" s="77"/>
      <c r="I210" s="78"/>
      <c r="J210" s="77"/>
      <c r="K210" s="77"/>
      <c r="L210" s="77"/>
      <c r="M210" s="77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85"/>
    </row>
    <row r="211" spans="1:26">
      <c r="A211" s="77"/>
      <c r="B211" s="77"/>
      <c r="C211" s="77"/>
      <c r="D211" s="77"/>
      <c r="E211" s="77"/>
      <c r="F211" s="77"/>
      <c r="G211" s="77"/>
      <c r="H211" s="77"/>
      <c r="I211" s="78"/>
      <c r="J211" s="77"/>
      <c r="K211" s="77"/>
      <c r="L211" s="77"/>
      <c r="M211" s="77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85"/>
    </row>
    <row r="212" spans="1:26">
      <c r="A212" s="77"/>
      <c r="B212" s="77"/>
      <c r="C212" s="77"/>
      <c r="D212" s="77"/>
      <c r="E212" s="77"/>
      <c r="F212" s="77"/>
      <c r="G212" s="77"/>
      <c r="H212" s="77"/>
      <c r="I212" s="78"/>
      <c r="J212" s="77"/>
      <c r="K212" s="77"/>
      <c r="L212" s="77"/>
      <c r="M212" s="77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85"/>
    </row>
    <row r="213" spans="1:26">
      <c r="A213" s="61"/>
      <c r="B213" s="61"/>
      <c r="C213" s="61"/>
      <c r="D213" s="61"/>
      <c r="E213" s="61"/>
      <c r="F213" s="61"/>
      <c r="G213" s="61"/>
      <c r="H213" s="61"/>
      <c r="I213" s="62"/>
      <c r="J213" s="61"/>
      <c r="K213" s="61"/>
      <c r="L213" s="61"/>
      <c r="M213" s="61"/>
    </row>
    <row r="214" spans="1:26">
      <c r="A214" s="61"/>
      <c r="B214" s="61"/>
      <c r="C214" s="61"/>
      <c r="D214" s="61"/>
      <c r="E214" s="61"/>
      <c r="F214" s="61"/>
      <c r="G214" s="61"/>
      <c r="H214" s="61"/>
      <c r="I214" s="62"/>
      <c r="J214" s="61"/>
      <c r="K214" s="61"/>
      <c r="L214" s="61"/>
      <c r="M214" s="61"/>
    </row>
    <row r="215" spans="1:26">
      <c r="A215" s="61"/>
      <c r="B215" s="61"/>
      <c r="C215" s="61"/>
      <c r="D215" s="61"/>
      <c r="E215" s="61"/>
      <c r="F215" s="61"/>
      <c r="G215" s="61"/>
      <c r="H215" s="61"/>
      <c r="I215" s="62"/>
      <c r="J215" s="61"/>
      <c r="K215" s="61"/>
      <c r="L215" s="61"/>
      <c r="M215" s="61"/>
    </row>
    <row r="216" spans="1:26">
      <c r="A216" s="61"/>
      <c r="B216" s="61"/>
      <c r="C216" s="61"/>
      <c r="D216" s="61"/>
      <c r="E216" s="61"/>
      <c r="F216" s="61"/>
      <c r="G216" s="61"/>
      <c r="H216" s="61"/>
      <c r="I216" s="62"/>
      <c r="J216" s="61"/>
      <c r="K216" s="61"/>
      <c r="L216" s="61"/>
      <c r="M216" s="61"/>
    </row>
    <row r="217" spans="1:26">
      <c r="A217" s="61"/>
      <c r="B217" s="61"/>
      <c r="C217" s="61"/>
      <c r="D217" s="61"/>
      <c r="E217" s="61"/>
      <c r="F217" s="61"/>
      <c r="G217" s="61"/>
      <c r="H217" s="61"/>
      <c r="I217" s="62"/>
      <c r="J217" s="61"/>
      <c r="K217" s="61"/>
      <c r="L217" s="61"/>
      <c r="M217" s="61"/>
    </row>
    <row r="218" spans="1:26">
      <c r="A218" s="61"/>
      <c r="B218" s="61"/>
      <c r="C218" s="61"/>
      <c r="D218" s="61"/>
      <c r="E218" s="61"/>
      <c r="F218" s="61"/>
      <c r="G218" s="61"/>
      <c r="H218" s="61"/>
      <c r="I218" s="62"/>
      <c r="J218" s="61"/>
      <c r="K218" s="61"/>
      <c r="L218" s="61"/>
      <c r="M218" s="61"/>
    </row>
    <row r="219" spans="1:26">
      <c r="A219" s="61"/>
      <c r="B219" s="61"/>
      <c r="C219" s="61"/>
      <c r="D219" s="61"/>
      <c r="E219" s="61"/>
      <c r="F219" s="61"/>
      <c r="G219" s="61"/>
      <c r="H219" s="61"/>
      <c r="I219" s="62"/>
      <c r="J219" s="61"/>
      <c r="K219" s="61"/>
      <c r="L219" s="61"/>
      <c r="M219" s="61"/>
    </row>
    <row r="220" spans="1:26">
      <c r="A220" s="61"/>
      <c r="B220" s="61"/>
      <c r="C220" s="61"/>
      <c r="D220" s="61"/>
      <c r="E220" s="61"/>
      <c r="F220" s="61"/>
      <c r="G220" s="61"/>
      <c r="H220" s="61"/>
      <c r="I220" s="62"/>
      <c r="J220" s="61"/>
      <c r="K220" s="61"/>
      <c r="L220" s="61"/>
      <c r="M220" s="61"/>
    </row>
    <row r="221" spans="1:26">
      <c r="A221" s="61"/>
      <c r="B221" s="61"/>
      <c r="C221" s="61"/>
      <c r="D221" s="61"/>
      <c r="E221" s="61"/>
      <c r="F221" s="61"/>
      <c r="G221" s="61"/>
      <c r="H221" s="61"/>
      <c r="I221" s="62"/>
      <c r="J221" s="61"/>
      <c r="K221" s="61"/>
      <c r="L221" s="61"/>
      <c r="M221" s="61"/>
    </row>
    <row r="222" spans="1:26">
      <c r="A222" s="61"/>
      <c r="B222" s="61"/>
      <c r="C222" s="61"/>
      <c r="D222" s="61"/>
      <c r="E222" s="61"/>
      <c r="F222" s="61"/>
      <c r="G222" s="61"/>
      <c r="H222" s="61"/>
      <c r="I222" s="62"/>
      <c r="J222" s="61"/>
      <c r="K222" s="61"/>
      <c r="L222" s="61"/>
      <c r="M222" s="61"/>
    </row>
    <row r="223" spans="1:26">
      <c r="A223" s="61"/>
      <c r="B223" s="61"/>
      <c r="C223" s="61"/>
      <c r="D223" s="61"/>
      <c r="E223" s="61"/>
      <c r="F223" s="61"/>
      <c r="G223" s="61"/>
      <c r="H223" s="61"/>
      <c r="I223" s="62"/>
      <c r="J223" s="61"/>
      <c r="K223" s="61"/>
      <c r="L223" s="61"/>
      <c r="M223" s="61"/>
    </row>
    <row r="224" spans="1:26">
      <c r="A224" s="61"/>
      <c r="B224" s="61"/>
      <c r="C224" s="61"/>
      <c r="D224" s="61"/>
      <c r="E224" s="61"/>
      <c r="F224" s="61"/>
      <c r="G224" s="61"/>
      <c r="H224" s="61"/>
      <c r="I224" s="62"/>
      <c r="J224" s="61"/>
      <c r="K224" s="61"/>
      <c r="L224" s="61"/>
      <c r="M224" s="61"/>
    </row>
    <row r="225" spans="1:13">
      <c r="A225" s="61"/>
      <c r="B225" s="61"/>
      <c r="C225" s="61"/>
      <c r="D225" s="61"/>
      <c r="E225" s="61"/>
      <c r="F225" s="61"/>
      <c r="G225" s="61"/>
      <c r="H225" s="61"/>
      <c r="I225" s="62"/>
      <c r="J225" s="61"/>
      <c r="K225" s="61"/>
      <c r="L225" s="61"/>
      <c r="M225" s="61"/>
    </row>
    <row r="226" spans="1:13">
      <c r="A226" s="61"/>
      <c r="B226" s="61"/>
      <c r="C226" s="61"/>
      <c r="D226" s="61"/>
      <c r="E226" s="61"/>
      <c r="F226" s="61"/>
      <c r="G226" s="61"/>
      <c r="H226" s="61"/>
      <c r="I226" s="62"/>
      <c r="J226" s="61"/>
      <c r="K226" s="61"/>
      <c r="L226" s="61"/>
      <c r="M226" s="61"/>
    </row>
    <row r="227" spans="1:13">
      <c r="A227" s="61"/>
      <c r="B227" s="61"/>
      <c r="C227" s="61"/>
      <c r="D227" s="61"/>
      <c r="E227" s="61"/>
      <c r="F227" s="61"/>
      <c r="G227" s="61"/>
      <c r="H227" s="61"/>
      <c r="I227" s="62"/>
      <c r="J227" s="61"/>
      <c r="K227" s="61"/>
      <c r="L227" s="61"/>
      <c r="M227" s="61"/>
    </row>
    <row r="228" spans="1:13">
      <c r="A228" s="61"/>
      <c r="B228" s="61"/>
      <c r="C228" s="61"/>
      <c r="D228" s="61"/>
      <c r="E228" s="61"/>
      <c r="F228" s="61"/>
      <c r="G228" s="61"/>
      <c r="H228" s="61"/>
      <c r="I228" s="62"/>
      <c r="J228" s="61"/>
      <c r="K228" s="61"/>
      <c r="L228" s="61"/>
      <c r="M228" s="61"/>
    </row>
    <row r="229" spans="1:13">
      <c r="A229" s="61"/>
      <c r="B229" s="61"/>
      <c r="C229" s="61"/>
      <c r="D229" s="61"/>
      <c r="E229" s="61"/>
      <c r="F229" s="61"/>
      <c r="G229" s="61"/>
      <c r="H229" s="61"/>
      <c r="I229" s="62"/>
      <c r="J229" s="61"/>
      <c r="K229" s="61"/>
      <c r="L229" s="61"/>
      <c r="M229" s="61"/>
    </row>
    <row r="230" spans="1:13">
      <c r="A230" s="61"/>
      <c r="B230" s="61"/>
      <c r="C230" s="61"/>
      <c r="D230" s="61"/>
      <c r="E230" s="61"/>
      <c r="F230" s="61"/>
      <c r="G230" s="61"/>
      <c r="H230" s="61"/>
      <c r="I230" s="62"/>
      <c r="J230" s="61"/>
      <c r="K230" s="61"/>
      <c r="L230" s="61"/>
      <c r="M230" s="61"/>
    </row>
    <row r="231" spans="1:13">
      <c r="A231" s="61"/>
      <c r="B231" s="61"/>
      <c r="C231" s="61"/>
      <c r="D231" s="61"/>
      <c r="E231" s="61"/>
      <c r="F231" s="61"/>
      <c r="G231" s="61"/>
      <c r="H231" s="61"/>
      <c r="I231" s="62"/>
      <c r="J231" s="61"/>
      <c r="K231" s="61"/>
      <c r="L231" s="61"/>
      <c r="M231" s="61"/>
    </row>
    <row r="232" spans="1:13">
      <c r="A232" s="61"/>
      <c r="B232" s="61"/>
      <c r="C232" s="61"/>
      <c r="D232" s="61"/>
      <c r="E232" s="61"/>
      <c r="F232" s="61"/>
      <c r="G232" s="61"/>
      <c r="H232" s="61"/>
      <c r="I232" s="62"/>
      <c r="J232" s="61"/>
      <c r="K232" s="61"/>
      <c r="L232" s="61"/>
      <c r="M232" s="61"/>
    </row>
    <row r="233" spans="1:13">
      <c r="A233" s="61"/>
      <c r="B233" s="61"/>
      <c r="C233" s="61"/>
      <c r="D233" s="61"/>
      <c r="E233" s="61"/>
      <c r="F233" s="61"/>
      <c r="G233" s="61"/>
      <c r="H233" s="61"/>
      <c r="I233" s="62"/>
      <c r="J233" s="61"/>
      <c r="K233" s="61"/>
      <c r="L233" s="61"/>
      <c r="M233" s="61"/>
    </row>
    <row r="234" spans="1:13">
      <c r="A234" s="61"/>
      <c r="B234" s="61"/>
      <c r="C234" s="61"/>
      <c r="D234" s="61"/>
      <c r="E234" s="61"/>
      <c r="F234" s="61"/>
      <c r="G234" s="61"/>
      <c r="H234" s="61"/>
      <c r="I234" s="62"/>
      <c r="J234" s="61"/>
      <c r="K234" s="61"/>
      <c r="L234" s="61"/>
      <c r="M234" s="61"/>
    </row>
    <row r="235" spans="1:13">
      <c r="A235" s="61"/>
      <c r="B235" s="61"/>
      <c r="C235" s="61"/>
      <c r="D235" s="61"/>
      <c r="E235" s="61"/>
      <c r="F235" s="61"/>
      <c r="G235" s="61"/>
      <c r="H235" s="61"/>
      <c r="I235" s="62"/>
      <c r="J235" s="61"/>
      <c r="K235" s="61"/>
      <c r="L235" s="61"/>
      <c r="M235" s="61"/>
    </row>
    <row r="236" spans="1:13">
      <c r="A236" s="61"/>
      <c r="B236" s="61"/>
      <c r="C236" s="61"/>
      <c r="D236" s="61"/>
      <c r="E236" s="61"/>
      <c r="F236" s="61"/>
      <c r="G236" s="61"/>
      <c r="H236" s="61"/>
      <c r="I236" s="62"/>
      <c r="J236" s="61"/>
      <c r="K236" s="61"/>
      <c r="L236" s="61"/>
      <c r="M236" s="61"/>
    </row>
    <row r="237" spans="1:13">
      <c r="A237" s="61"/>
      <c r="B237" s="61"/>
      <c r="C237" s="61"/>
      <c r="D237" s="61"/>
      <c r="E237" s="61"/>
      <c r="F237" s="61"/>
      <c r="G237" s="61"/>
      <c r="H237" s="61"/>
      <c r="I237" s="62"/>
      <c r="J237" s="61"/>
      <c r="K237" s="61"/>
      <c r="L237" s="61"/>
      <c r="M237" s="61"/>
    </row>
    <row r="238" spans="1:13">
      <c r="A238" s="61"/>
      <c r="B238" s="61"/>
      <c r="C238" s="61"/>
      <c r="D238" s="61"/>
      <c r="E238" s="61"/>
      <c r="F238" s="61"/>
      <c r="G238" s="61"/>
      <c r="H238" s="61"/>
      <c r="I238" s="62"/>
      <c r="J238" s="61"/>
      <c r="K238" s="61"/>
      <c r="L238" s="61"/>
      <c r="M238" s="61"/>
    </row>
    <row r="239" spans="1:13">
      <c r="A239" s="61"/>
      <c r="B239" s="61"/>
      <c r="C239" s="61"/>
      <c r="D239" s="61"/>
      <c r="E239" s="61"/>
      <c r="F239" s="61"/>
      <c r="G239" s="61"/>
      <c r="H239" s="61"/>
      <c r="I239" s="62"/>
      <c r="J239" s="61"/>
      <c r="K239" s="61"/>
      <c r="L239" s="61"/>
      <c r="M239" s="61"/>
    </row>
    <row r="240" spans="1:13">
      <c r="A240" s="61"/>
      <c r="B240" s="61"/>
      <c r="C240" s="61"/>
      <c r="D240" s="61"/>
      <c r="E240" s="61"/>
      <c r="F240" s="61"/>
      <c r="G240" s="61"/>
      <c r="H240" s="61"/>
      <c r="I240" s="62"/>
      <c r="J240" s="61"/>
      <c r="K240" s="61"/>
      <c r="L240" s="61"/>
      <c r="M240" s="61"/>
    </row>
    <row r="241" spans="1:13">
      <c r="A241" s="61"/>
      <c r="B241" s="61"/>
      <c r="C241" s="61"/>
      <c r="D241" s="61"/>
      <c r="E241" s="61"/>
      <c r="F241" s="61"/>
      <c r="G241" s="61"/>
      <c r="H241" s="61"/>
      <c r="I241" s="62"/>
      <c r="J241" s="61"/>
      <c r="K241" s="61"/>
      <c r="L241" s="61"/>
      <c r="M241" s="61"/>
    </row>
    <row r="242" spans="1:13">
      <c r="A242" s="61"/>
      <c r="B242" s="61"/>
      <c r="C242" s="61"/>
      <c r="D242" s="61"/>
      <c r="E242" s="61"/>
      <c r="F242" s="61"/>
      <c r="G242" s="61"/>
      <c r="H242" s="61"/>
      <c r="I242" s="62"/>
      <c r="J242" s="61"/>
      <c r="K242" s="61"/>
      <c r="L242" s="61"/>
      <c r="M242" s="61"/>
    </row>
    <row r="243" spans="1:13">
      <c r="A243" s="61"/>
      <c r="B243" s="61"/>
      <c r="C243" s="61"/>
      <c r="D243" s="61"/>
      <c r="E243" s="61"/>
      <c r="F243" s="61"/>
      <c r="G243" s="61"/>
      <c r="H243" s="61"/>
      <c r="I243" s="62"/>
      <c r="J243" s="61"/>
      <c r="K243" s="61"/>
      <c r="L243" s="61"/>
      <c r="M243" s="61"/>
    </row>
    <row r="244" spans="1:13">
      <c r="A244" s="61"/>
      <c r="B244" s="61"/>
      <c r="C244" s="61"/>
      <c r="D244" s="61"/>
      <c r="E244" s="61"/>
      <c r="F244" s="61"/>
      <c r="G244" s="61"/>
      <c r="H244" s="61"/>
      <c r="I244" s="62"/>
      <c r="J244" s="61"/>
      <c r="K244" s="61"/>
      <c r="L244" s="61"/>
      <c r="M244" s="61"/>
    </row>
    <row r="245" spans="1:13">
      <c r="A245" s="61"/>
      <c r="B245" s="61"/>
      <c r="C245" s="61"/>
      <c r="D245" s="61"/>
      <c r="E245" s="61"/>
      <c r="F245" s="61"/>
      <c r="G245" s="61"/>
      <c r="H245" s="61"/>
      <c r="I245" s="62"/>
      <c r="J245" s="61"/>
      <c r="K245" s="61"/>
      <c r="L245" s="61"/>
      <c r="M245" s="61"/>
    </row>
    <row r="246" spans="1:13">
      <c r="A246" s="61"/>
      <c r="B246" s="61"/>
      <c r="C246" s="61"/>
      <c r="D246" s="61"/>
      <c r="E246" s="61"/>
      <c r="F246" s="61"/>
      <c r="G246" s="61"/>
      <c r="H246" s="61"/>
      <c r="I246" s="62"/>
      <c r="J246" s="61"/>
      <c r="K246" s="61"/>
      <c r="L246" s="61"/>
      <c r="M246" s="61"/>
    </row>
    <row r="247" spans="1:13">
      <c r="A247" s="61"/>
      <c r="B247" s="61"/>
      <c r="C247" s="61"/>
      <c r="D247" s="61"/>
      <c r="E247" s="61"/>
      <c r="F247" s="61"/>
      <c r="G247" s="61"/>
      <c r="H247" s="61"/>
      <c r="I247" s="62"/>
      <c r="J247" s="61"/>
      <c r="K247" s="61"/>
      <c r="L247" s="61"/>
      <c r="M247" s="61"/>
    </row>
    <row r="248" spans="1:13">
      <c r="A248" s="61"/>
      <c r="B248" s="61"/>
      <c r="C248" s="61"/>
      <c r="D248" s="61"/>
      <c r="E248" s="61"/>
      <c r="F248" s="61"/>
      <c r="G248" s="61"/>
      <c r="H248" s="61"/>
      <c r="I248" s="62"/>
      <c r="J248" s="61"/>
      <c r="K248" s="61"/>
      <c r="L248" s="61"/>
      <c r="M248" s="61"/>
    </row>
    <row r="249" spans="1:13">
      <c r="A249" s="61"/>
      <c r="B249" s="61"/>
      <c r="C249" s="61"/>
      <c r="D249" s="61"/>
      <c r="E249" s="61"/>
      <c r="F249" s="61"/>
      <c r="G249" s="61"/>
      <c r="H249" s="61"/>
      <c r="I249" s="62"/>
      <c r="J249" s="61"/>
      <c r="K249" s="61"/>
      <c r="L249" s="61"/>
      <c r="M249" s="61"/>
    </row>
    <row r="250" spans="1:13">
      <c r="A250" s="61"/>
      <c r="B250" s="61"/>
      <c r="C250" s="61"/>
      <c r="D250" s="61"/>
      <c r="E250" s="61"/>
      <c r="F250" s="61"/>
      <c r="G250" s="61"/>
      <c r="H250" s="61"/>
      <c r="I250" s="62"/>
      <c r="J250" s="61"/>
      <c r="K250" s="61"/>
      <c r="L250" s="61"/>
      <c r="M250" s="61"/>
    </row>
    <row r="251" spans="1:13">
      <c r="A251" s="61"/>
      <c r="B251" s="61"/>
      <c r="C251" s="61"/>
      <c r="D251" s="61"/>
      <c r="E251" s="61"/>
      <c r="F251" s="61"/>
      <c r="G251" s="61"/>
      <c r="H251" s="61"/>
      <c r="I251" s="62"/>
      <c r="J251" s="61"/>
      <c r="K251" s="61"/>
      <c r="L251" s="61"/>
      <c r="M251" s="61"/>
    </row>
    <row r="252" spans="1:13">
      <c r="A252" s="61"/>
      <c r="B252" s="61"/>
      <c r="C252" s="61"/>
      <c r="D252" s="61"/>
      <c r="E252" s="61"/>
      <c r="F252" s="61"/>
      <c r="G252" s="61"/>
      <c r="H252" s="61"/>
      <c r="I252" s="62"/>
      <c r="J252" s="61"/>
      <c r="K252" s="61"/>
      <c r="L252" s="61"/>
      <c r="M252" s="61"/>
    </row>
    <row r="253" spans="1:13">
      <c r="A253" s="61"/>
      <c r="B253" s="61"/>
      <c r="C253" s="61"/>
      <c r="D253" s="61"/>
      <c r="E253" s="61"/>
      <c r="F253" s="61"/>
      <c r="G253" s="61"/>
      <c r="H253" s="61"/>
      <c r="I253" s="62"/>
      <c r="J253" s="61"/>
      <c r="K253" s="61"/>
      <c r="L253" s="61"/>
      <c r="M253" s="61"/>
    </row>
    <row r="254" spans="1:13">
      <c r="A254" s="61"/>
      <c r="B254" s="61"/>
      <c r="C254" s="61"/>
      <c r="D254" s="61"/>
      <c r="E254" s="61"/>
      <c r="F254" s="61"/>
      <c r="G254" s="61"/>
      <c r="H254" s="61"/>
      <c r="I254" s="62"/>
      <c r="J254" s="61"/>
      <c r="K254" s="61"/>
      <c r="L254" s="61"/>
      <c r="M254" s="61"/>
    </row>
    <row r="255" spans="1:13">
      <c r="A255" s="61"/>
      <c r="B255" s="61"/>
      <c r="C255" s="61"/>
      <c r="D255" s="61"/>
      <c r="E255" s="61"/>
      <c r="F255" s="61"/>
      <c r="G255" s="61"/>
      <c r="H255" s="61"/>
      <c r="I255" s="62"/>
      <c r="J255" s="61"/>
      <c r="K255" s="61"/>
      <c r="L255" s="61"/>
      <c r="M255" s="61"/>
    </row>
    <row r="256" spans="1:13">
      <c r="A256" s="61"/>
      <c r="B256" s="61"/>
      <c r="C256" s="61"/>
      <c r="D256" s="61"/>
      <c r="E256" s="61"/>
      <c r="F256" s="61"/>
      <c r="G256" s="61"/>
      <c r="H256" s="61"/>
      <c r="I256" s="62"/>
      <c r="J256" s="61"/>
      <c r="K256" s="61"/>
      <c r="L256" s="61"/>
      <c r="M256" s="61"/>
    </row>
    <row r="257" spans="1:13">
      <c r="A257" s="61"/>
      <c r="B257" s="61"/>
      <c r="C257" s="61"/>
      <c r="D257" s="61"/>
      <c r="E257" s="61"/>
      <c r="F257" s="61"/>
      <c r="G257" s="61"/>
      <c r="H257" s="61"/>
      <c r="I257" s="62"/>
      <c r="J257" s="61"/>
      <c r="K257" s="61"/>
      <c r="L257" s="61"/>
      <c r="M257" s="61"/>
    </row>
    <row r="258" spans="1:13">
      <c r="A258" s="61"/>
      <c r="B258" s="61"/>
      <c r="C258" s="61"/>
      <c r="D258" s="61"/>
      <c r="E258" s="61"/>
      <c r="F258" s="61"/>
      <c r="G258" s="61"/>
      <c r="H258" s="61"/>
      <c r="I258" s="62"/>
      <c r="J258" s="61"/>
      <c r="K258" s="61"/>
      <c r="L258" s="61"/>
      <c r="M258" s="61"/>
    </row>
    <row r="259" spans="1:13">
      <c r="A259" s="61"/>
      <c r="B259" s="61"/>
      <c r="C259" s="61"/>
      <c r="D259" s="61"/>
      <c r="E259" s="61"/>
      <c r="F259" s="61"/>
      <c r="G259" s="61"/>
      <c r="H259" s="61"/>
      <c r="I259" s="62"/>
      <c r="J259" s="61"/>
      <c r="K259" s="61"/>
      <c r="L259" s="61"/>
      <c r="M259" s="61"/>
    </row>
    <row r="260" spans="1:13">
      <c r="A260" s="61"/>
      <c r="B260" s="61"/>
      <c r="C260" s="61"/>
      <c r="D260" s="61"/>
      <c r="E260" s="61"/>
      <c r="F260" s="61"/>
      <c r="G260" s="61"/>
      <c r="H260" s="61"/>
      <c r="I260" s="62"/>
      <c r="J260" s="61"/>
      <c r="K260" s="61"/>
      <c r="L260" s="61"/>
      <c r="M260" s="61"/>
    </row>
    <row r="261" spans="1:13">
      <c r="A261" s="61"/>
      <c r="B261" s="61"/>
      <c r="C261" s="61"/>
      <c r="D261" s="61"/>
      <c r="E261" s="61"/>
      <c r="F261" s="61"/>
      <c r="G261" s="61"/>
      <c r="H261" s="61"/>
      <c r="I261" s="62"/>
      <c r="J261" s="61"/>
      <c r="K261" s="61"/>
      <c r="L261" s="61"/>
      <c r="M261" s="61"/>
    </row>
    <row r="262" spans="1:13">
      <c r="A262" s="61"/>
      <c r="B262" s="61"/>
      <c r="C262" s="61"/>
      <c r="D262" s="61"/>
      <c r="E262" s="61"/>
      <c r="F262" s="61"/>
      <c r="G262" s="61"/>
      <c r="H262" s="61"/>
      <c r="I262" s="62"/>
      <c r="J262" s="61"/>
      <c r="K262" s="61"/>
      <c r="L262" s="61"/>
      <c r="M262" s="61"/>
    </row>
    <row r="263" spans="1:13">
      <c r="A263" s="61"/>
      <c r="B263" s="61"/>
      <c r="C263" s="61"/>
      <c r="D263" s="61"/>
      <c r="E263" s="61"/>
      <c r="F263" s="61"/>
      <c r="G263" s="61"/>
      <c r="H263" s="61"/>
      <c r="I263" s="62"/>
      <c r="J263" s="61"/>
      <c r="K263" s="61"/>
      <c r="L263" s="61"/>
      <c r="M263" s="61"/>
    </row>
    <row r="264" spans="1:13">
      <c r="A264" s="61"/>
      <c r="B264" s="61"/>
      <c r="C264" s="61"/>
      <c r="D264" s="61"/>
      <c r="E264" s="61"/>
      <c r="F264" s="61"/>
      <c r="G264" s="61"/>
      <c r="H264" s="61"/>
      <c r="I264" s="62"/>
      <c r="J264" s="61"/>
      <c r="K264" s="61"/>
      <c r="L264" s="61"/>
      <c r="M264" s="61"/>
    </row>
    <row r="265" spans="1:13">
      <c r="A265" s="61"/>
      <c r="B265" s="61"/>
      <c r="C265" s="61"/>
      <c r="D265" s="61"/>
      <c r="E265" s="61"/>
      <c r="F265" s="61"/>
      <c r="G265" s="61"/>
      <c r="H265" s="61"/>
      <c r="I265" s="62"/>
      <c r="J265" s="61"/>
      <c r="K265" s="61"/>
      <c r="L265" s="61"/>
      <c r="M265" s="61"/>
    </row>
    <row r="266" spans="1:13">
      <c r="A266" s="61"/>
      <c r="B266" s="61"/>
      <c r="C266" s="61"/>
      <c r="D266" s="61"/>
      <c r="E266" s="61"/>
      <c r="F266" s="61"/>
      <c r="G266" s="61"/>
      <c r="H266" s="61"/>
      <c r="I266" s="62"/>
      <c r="J266" s="61"/>
      <c r="K266" s="61"/>
      <c r="L266" s="61"/>
      <c r="M266" s="61"/>
    </row>
    <row r="267" spans="1:13">
      <c r="A267" s="61"/>
      <c r="B267" s="61"/>
      <c r="C267" s="61"/>
      <c r="D267" s="61"/>
      <c r="E267" s="61"/>
      <c r="F267" s="61"/>
      <c r="G267" s="61"/>
      <c r="H267" s="61"/>
      <c r="I267" s="62"/>
      <c r="J267" s="61"/>
      <c r="K267" s="61"/>
      <c r="L267" s="61"/>
      <c r="M267" s="61"/>
    </row>
    <row r="268" spans="1:13">
      <c r="A268" s="61"/>
      <c r="B268" s="61"/>
      <c r="C268" s="61"/>
      <c r="D268" s="61"/>
      <c r="E268" s="61"/>
      <c r="F268" s="61"/>
      <c r="G268" s="61"/>
      <c r="H268" s="61"/>
      <c r="I268" s="62"/>
      <c r="J268" s="61"/>
      <c r="K268" s="61"/>
      <c r="L268" s="61"/>
      <c r="M268" s="61"/>
    </row>
    <row r="269" spans="1:13">
      <c r="A269" s="61"/>
      <c r="B269" s="61"/>
      <c r="C269" s="61"/>
      <c r="D269" s="61"/>
      <c r="E269" s="61"/>
      <c r="F269" s="61"/>
      <c r="G269" s="61"/>
      <c r="H269" s="61"/>
      <c r="I269" s="62"/>
      <c r="J269" s="61"/>
      <c r="K269" s="61"/>
      <c r="L269" s="61"/>
      <c r="M269" s="61"/>
    </row>
    <row r="270" spans="1:13">
      <c r="A270" s="61"/>
      <c r="B270" s="61"/>
      <c r="C270" s="61"/>
      <c r="D270" s="61"/>
      <c r="E270" s="61"/>
      <c r="F270" s="61"/>
      <c r="G270" s="61"/>
      <c r="H270" s="61"/>
      <c r="I270" s="62"/>
      <c r="J270" s="61"/>
      <c r="K270" s="61"/>
      <c r="L270" s="61"/>
      <c r="M270" s="61"/>
    </row>
    <row r="271" spans="1:13">
      <c r="A271" s="61"/>
      <c r="B271" s="61"/>
      <c r="C271" s="61"/>
      <c r="D271" s="61"/>
      <c r="E271" s="61"/>
      <c r="F271" s="61"/>
      <c r="G271" s="61"/>
      <c r="H271" s="61"/>
      <c r="I271" s="62"/>
      <c r="J271" s="61"/>
      <c r="K271" s="61"/>
      <c r="L271" s="61"/>
      <c r="M271" s="61"/>
    </row>
    <row r="272" spans="1:13">
      <c r="A272" s="61"/>
      <c r="B272" s="61"/>
      <c r="C272" s="61"/>
      <c r="D272" s="61"/>
      <c r="E272" s="61"/>
      <c r="F272" s="61"/>
      <c r="G272" s="61"/>
      <c r="H272" s="61"/>
      <c r="I272" s="62"/>
      <c r="J272" s="61"/>
      <c r="K272" s="61"/>
      <c r="L272" s="61"/>
      <c r="M272" s="61"/>
    </row>
    <row r="273" spans="1:13">
      <c r="A273" s="61"/>
      <c r="B273" s="61"/>
      <c r="C273" s="61"/>
      <c r="D273" s="61"/>
      <c r="E273" s="61"/>
      <c r="F273" s="61"/>
      <c r="G273" s="61"/>
      <c r="H273" s="61"/>
      <c r="I273" s="62"/>
      <c r="J273" s="61"/>
      <c r="K273" s="61"/>
      <c r="L273" s="61"/>
      <c r="M273" s="61"/>
    </row>
    <row r="274" spans="1:13">
      <c r="A274" s="61"/>
      <c r="B274" s="61"/>
      <c r="C274" s="61"/>
      <c r="D274" s="61"/>
      <c r="E274" s="61"/>
      <c r="F274" s="61"/>
      <c r="G274" s="61"/>
      <c r="H274" s="61"/>
      <c r="I274" s="62"/>
      <c r="J274" s="61"/>
      <c r="K274" s="61"/>
      <c r="L274" s="61"/>
      <c r="M274" s="61"/>
    </row>
    <row r="275" spans="1:13">
      <c r="A275" s="61"/>
      <c r="B275" s="61"/>
      <c r="C275" s="61"/>
      <c r="D275" s="61"/>
      <c r="E275" s="61"/>
      <c r="F275" s="61"/>
      <c r="G275" s="61"/>
      <c r="H275" s="61"/>
      <c r="I275" s="62"/>
      <c r="J275" s="61"/>
      <c r="K275" s="61"/>
      <c r="L275" s="61"/>
      <c r="M275" s="61"/>
    </row>
    <row r="276" spans="1:13">
      <c r="A276" s="61"/>
      <c r="B276" s="61"/>
      <c r="C276" s="61"/>
      <c r="D276" s="61"/>
      <c r="E276" s="61"/>
      <c r="F276" s="61"/>
      <c r="G276" s="61"/>
      <c r="H276" s="61"/>
      <c r="I276" s="62"/>
      <c r="J276" s="61"/>
      <c r="K276" s="61"/>
      <c r="L276" s="61"/>
      <c r="M276" s="61"/>
    </row>
    <row r="277" spans="1:13">
      <c r="A277" s="61"/>
      <c r="B277" s="61"/>
      <c r="C277" s="61"/>
      <c r="D277" s="61"/>
      <c r="E277" s="61"/>
      <c r="F277" s="61"/>
      <c r="G277" s="61"/>
      <c r="H277" s="61"/>
      <c r="I277" s="62"/>
      <c r="J277" s="61"/>
      <c r="K277" s="61"/>
      <c r="L277" s="61"/>
      <c r="M277" s="61"/>
    </row>
    <row r="278" spans="1:13">
      <c r="A278" s="61"/>
      <c r="B278" s="61"/>
      <c r="C278" s="61"/>
      <c r="D278" s="61"/>
      <c r="E278" s="61"/>
      <c r="F278" s="61"/>
      <c r="G278" s="61"/>
      <c r="H278" s="61"/>
      <c r="I278" s="62"/>
      <c r="J278" s="61"/>
      <c r="K278" s="61"/>
      <c r="L278" s="61"/>
      <c r="M278" s="61"/>
    </row>
    <row r="279" spans="1:13">
      <c r="A279" s="61"/>
      <c r="B279" s="61"/>
      <c r="C279" s="61"/>
      <c r="D279" s="61"/>
      <c r="E279" s="61"/>
      <c r="F279" s="61"/>
      <c r="G279" s="61"/>
      <c r="H279" s="61"/>
      <c r="I279" s="62"/>
      <c r="J279" s="61"/>
      <c r="K279" s="61"/>
      <c r="L279" s="61"/>
      <c r="M279" s="61"/>
    </row>
    <row r="280" spans="1:13">
      <c r="A280" s="61"/>
      <c r="B280" s="61"/>
      <c r="C280" s="61"/>
      <c r="D280" s="61"/>
      <c r="E280" s="61"/>
      <c r="F280" s="61"/>
      <c r="G280" s="61"/>
      <c r="H280" s="61"/>
      <c r="I280" s="62"/>
      <c r="J280" s="61"/>
      <c r="K280" s="61"/>
      <c r="L280" s="61"/>
      <c r="M280" s="61"/>
    </row>
    <row r="281" spans="1:13">
      <c r="A281" s="61"/>
      <c r="B281" s="61"/>
      <c r="C281" s="61"/>
      <c r="D281" s="61"/>
      <c r="E281" s="61"/>
      <c r="F281" s="61"/>
      <c r="G281" s="61"/>
      <c r="H281" s="61"/>
      <c r="I281" s="62"/>
      <c r="J281" s="61"/>
      <c r="K281" s="61"/>
      <c r="L281" s="61"/>
      <c r="M281" s="61"/>
    </row>
    <row r="282" spans="1:13">
      <c r="A282" s="61"/>
      <c r="B282" s="61"/>
      <c r="C282" s="61"/>
      <c r="D282" s="61"/>
      <c r="E282" s="61"/>
      <c r="F282" s="61"/>
      <c r="G282" s="61"/>
      <c r="H282" s="61"/>
      <c r="I282" s="62"/>
      <c r="J282" s="61"/>
      <c r="K282" s="61"/>
      <c r="L282" s="61"/>
      <c r="M282" s="61"/>
    </row>
    <row r="283" spans="1:13">
      <c r="A283" s="61"/>
      <c r="B283" s="61"/>
      <c r="C283" s="61"/>
      <c r="D283" s="61"/>
      <c r="E283" s="61"/>
      <c r="F283" s="61"/>
      <c r="G283" s="61"/>
      <c r="H283" s="61"/>
      <c r="I283" s="62"/>
      <c r="J283" s="61"/>
      <c r="K283" s="61"/>
      <c r="L283" s="61"/>
      <c r="M283" s="61"/>
    </row>
    <row r="284" spans="1:13">
      <c r="A284" s="61"/>
      <c r="B284" s="61"/>
      <c r="C284" s="61"/>
      <c r="D284" s="61"/>
      <c r="E284" s="61"/>
      <c r="F284" s="61"/>
      <c r="G284" s="61"/>
      <c r="H284" s="61"/>
      <c r="I284" s="62"/>
      <c r="J284" s="61"/>
      <c r="K284" s="61"/>
      <c r="L284" s="61"/>
      <c r="M284" s="61"/>
    </row>
    <row r="285" spans="1:13">
      <c r="A285" s="61"/>
      <c r="B285" s="61"/>
      <c r="C285" s="61"/>
      <c r="D285" s="61"/>
      <c r="E285" s="61"/>
      <c r="F285" s="61"/>
      <c r="G285" s="61"/>
      <c r="H285" s="61"/>
      <c r="I285" s="62"/>
      <c r="J285" s="61"/>
      <c r="K285" s="61"/>
      <c r="L285" s="61"/>
      <c r="M285" s="61"/>
    </row>
    <row r="286" spans="1:13">
      <c r="A286" s="61"/>
      <c r="B286" s="61"/>
      <c r="C286" s="61"/>
      <c r="D286" s="61"/>
      <c r="E286" s="61"/>
      <c r="F286" s="61"/>
      <c r="G286" s="61"/>
      <c r="H286" s="61"/>
      <c r="I286" s="62"/>
      <c r="J286" s="61"/>
      <c r="K286" s="61"/>
      <c r="L286" s="61"/>
      <c r="M286" s="61"/>
    </row>
    <row r="287" spans="1:13">
      <c r="A287" s="61"/>
      <c r="B287" s="61"/>
      <c r="C287" s="61"/>
      <c r="D287" s="61"/>
      <c r="E287" s="61"/>
      <c r="F287" s="61"/>
      <c r="G287" s="61"/>
      <c r="H287" s="61"/>
      <c r="I287" s="62"/>
      <c r="J287" s="61"/>
      <c r="K287" s="61"/>
      <c r="L287" s="61"/>
      <c r="M287" s="61"/>
    </row>
    <row r="288" spans="1:13">
      <c r="A288" s="61"/>
      <c r="B288" s="61"/>
      <c r="C288" s="61"/>
      <c r="D288" s="61"/>
      <c r="E288" s="61"/>
      <c r="F288" s="61"/>
      <c r="G288" s="61"/>
      <c r="H288" s="61"/>
      <c r="I288" s="62"/>
      <c r="J288" s="61"/>
      <c r="K288" s="61"/>
      <c r="L288" s="61"/>
      <c r="M288" s="61"/>
    </row>
    <row r="289" spans="1:13">
      <c r="A289" s="61"/>
      <c r="B289" s="61"/>
      <c r="C289" s="61"/>
      <c r="D289" s="61"/>
      <c r="E289" s="61"/>
      <c r="F289" s="61"/>
      <c r="G289" s="61"/>
      <c r="H289" s="61"/>
      <c r="I289" s="62"/>
      <c r="J289" s="61"/>
      <c r="K289" s="61"/>
      <c r="L289" s="61"/>
      <c r="M289" s="61"/>
    </row>
    <row r="290" spans="1:13">
      <c r="A290" s="61"/>
      <c r="B290" s="61"/>
      <c r="C290" s="61"/>
      <c r="D290" s="61"/>
      <c r="E290" s="61"/>
      <c r="F290" s="61"/>
      <c r="G290" s="61"/>
      <c r="H290" s="61"/>
      <c r="I290" s="62"/>
      <c r="J290" s="61"/>
      <c r="K290" s="61"/>
      <c r="L290" s="61"/>
      <c r="M290" s="61"/>
    </row>
    <row r="291" spans="1:13">
      <c r="A291" s="61"/>
      <c r="B291" s="61"/>
      <c r="C291" s="61"/>
      <c r="D291" s="61"/>
      <c r="E291" s="61"/>
      <c r="F291" s="61"/>
      <c r="G291" s="61"/>
      <c r="H291" s="61"/>
      <c r="I291" s="62"/>
      <c r="J291" s="61"/>
      <c r="K291" s="61"/>
      <c r="L291" s="61"/>
      <c r="M291" s="61"/>
    </row>
    <row r="292" spans="1:13">
      <c r="A292" s="61"/>
      <c r="B292" s="61"/>
      <c r="C292" s="61"/>
      <c r="D292" s="61"/>
      <c r="E292" s="61"/>
      <c r="F292" s="61"/>
      <c r="G292" s="61"/>
      <c r="H292" s="61"/>
      <c r="I292" s="62"/>
      <c r="J292" s="61"/>
      <c r="K292" s="61"/>
      <c r="L292" s="61"/>
      <c r="M292" s="61"/>
    </row>
    <row r="293" spans="1:13">
      <c r="A293" s="61"/>
      <c r="B293" s="61"/>
      <c r="C293" s="61"/>
      <c r="D293" s="61"/>
      <c r="E293" s="61"/>
      <c r="F293" s="61"/>
      <c r="G293" s="61"/>
      <c r="H293" s="61"/>
      <c r="I293" s="62"/>
      <c r="J293" s="61"/>
      <c r="K293" s="61"/>
      <c r="L293" s="61"/>
      <c r="M293" s="61"/>
    </row>
    <row r="294" spans="1:13">
      <c r="A294" s="61"/>
      <c r="B294" s="61"/>
      <c r="C294" s="61"/>
      <c r="D294" s="61"/>
      <c r="E294" s="61"/>
      <c r="F294" s="61"/>
      <c r="G294" s="61"/>
      <c r="H294" s="61"/>
      <c r="I294" s="62"/>
      <c r="J294" s="61"/>
      <c r="K294" s="61"/>
      <c r="L294" s="61"/>
      <c r="M294" s="61"/>
    </row>
    <row r="295" spans="1:13">
      <c r="A295" s="61"/>
      <c r="B295" s="61"/>
      <c r="C295" s="61"/>
      <c r="D295" s="61"/>
      <c r="E295" s="61"/>
      <c r="F295" s="61"/>
      <c r="G295" s="61"/>
      <c r="H295" s="61"/>
      <c r="I295" s="62"/>
      <c r="J295" s="61"/>
      <c r="K295" s="61"/>
      <c r="L295" s="61"/>
      <c r="M295" s="61"/>
    </row>
    <row r="296" spans="1:13">
      <c r="A296" s="61"/>
      <c r="B296" s="61"/>
      <c r="C296" s="61"/>
      <c r="D296" s="61"/>
      <c r="E296" s="61"/>
      <c r="F296" s="61"/>
      <c r="G296" s="61"/>
      <c r="H296" s="61"/>
      <c r="I296" s="62"/>
      <c r="J296" s="61"/>
      <c r="K296" s="61"/>
      <c r="L296" s="61"/>
      <c r="M296" s="61"/>
    </row>
    <row r="297" spans="1:13">
      <c r="A297" s="61"/>
      <c r="B297" s="61"/>
      <c r="C297" s="61"/>
      <c r="D297" s="61"/>
      <c r="E297" s="61"/>
      <c r="F297" s="61"/>
      <c r="G297" s="61"/>
      <c r="H297" s="61"/>
      <c r="I297" s="62"/>
      <c r="J297" s="61"/>
      <c r="K297" s="61"/>
      <c r="L297" s="61"/>
      <c r="M297" s="61"/>
    </row>
    <row r="298" spans="1:13">
      <c r="A298" s="61"/>
      <c r="B298" s="61"/>
      <c r="C298" s="61"/>
      <c r="D298" s="61"/>
      <c r="E298" s="61"/>
      <c r="F298" s="61"/>
      <c r="G298" s="61"/>
      <c r="H298" s="61"/>
      <c r="I298" s="62"/>
      <c r="J298" s="61"/>
      <c r="K298" s="61"/>
      <c r="L298" s="61"/>
      <c r="M298" s="61"/>
    </row>
    <row r="299" spans="1:13">
      <c r="A299" s="61"/>
      <c r="B299" s="61"/>
      <c r="C299" s="61"/>
      <c r="D299" s="61"/>
      <c r="E299" s="61"/>
      <c r="F299" s="61"/>
      <c r="G299" s="61"/>
      <c r="H299" s="61"/>
      <c r="I299" s="62"/>
      <c r="J299" s="61"/>
      <c r="K299" s="61"/>
      <c r="L299" s="61"/>
      <c r="M299" s="61"/>
    </row>
    <row r="300" spans="1:13">
      <c r="A300" s="61"/>
      <c r="B300" s="61"/>
      <c r="C300" s="61"/>
      <c r="D300" s="61"/>
      <c r="E300" s="61"/>
      <c r="F300" s="61"/>
      <c r="G300" s="61"/>
      <c r="H300" s="61"/>
      <c r="I300" s="62"/>
      <c r="J300" s="61"/>
      <c r="K300" s="61"/>
      <c r="L300" s="61"/>
      <c r="M300" s="61"/>
    </row>
    <row r="301" spans="1:13">
      <c r="A301" s="61"/>
      <c r="B301" s="61"/>
      <c r="C301" s="61"/>
      <c r="D301" s="61"/>
      <c r="E301" s="61"/>
      <c r="F301" s="61"/>
      <c r="G301" s="61"/>
      <c r="H301" s="61"/>
      <c r="I301" s="62"/>
      <c r="J301" s="61"/>
      <c r="K301" s="61"/>
      <c r="L301" s="61"/>
      <c r="M301" s="61"/>
    </row>
    <row r="302" spans="1:13">
      <c r="A302" s="61"/>
      <c r="B302" s="61"/>
      <c r="C302" s="61"/>
      <c r="D302" s="61"/>
      <c r="E302" s="61"/>
      <c r="F302" s="61"/>
      <c r="G302" s="61"/>
      <c r="H302" s="61"/>
      <c r="I302" s="62"/>
      <c r="J302" s="61"/>
      <c r="K302" s="61"/>
      <c r="L302" s="61"/>
      <c r="M302" s="61"/>
    </row>
    <row r="303" spans="1:13">
      <c r="A303" s="61"/>
      <c r="B303" s="61"/>
      <c r="C303" s="61"/>
      <c r="D303" s="61"/>
      <c r="E303" s="61"/>
      <c r="F303" s="61"/>
      <c r="G303" s="61"/>
      <c r="H303" s="61"/>
      <c r="I303" s="62"/>
      <c r="J303" s="61"/>
      <c r="K303" s="61"/>
      <c r="L303" s="61"/>
      <c r="M303" s="61"/>
    </row>
    <row r="304" spans="1:13">
      <c r="A304" s="61"/>
      <c r="B304" s="61"/>
      <c r="C304" s="61"/>
      <c r="D304" s="61"/>
      <c r="E304" s="61"/>
      <c r="F304" s="61"/>
      <c r="G304" s="61"/>
      <c r="H304" s="61"/>
      <c r="I304" s="62"/>
      <c r="J304" s="61"/>
      <c r="K304" s="61"/>
      <c r="L304" s="61"/>
      <c r="M304" s="61"/>
    </row>
    <row r="305" spans="1:13">
      <c r="A305" s="61"/>
      <c r="B305" s="61"/>
      <c r="C305" s="61"/>
      <c r="D305" s="61"/>
      <c r="E305" s="61"/>
      <c r="F305" s="61"/>
      <c r="G305" s="61"/>
      <c r="H305" s="61"/>
      <c r="I305" s="62"/>
      <c r="J305" s="61"/>
      <c r="K305" s="61"/>
      <c r="L305" s="61"/>
      <c r="M305" s="61"/>
    </row>
    <row r="306" spans="1:13">
      <c r="A306" s="61"/>
      <c r="B306" s="61"/>
      <c r="C306" s="61"/>
      <c r="D306" s="61"/>
      <c r="E306" s="61"/>
      <c r="F306" s="61"/>
      <c r="G306" s="61"/>
      <c r="H306" s="61"/>
      <c r="I306" s="62"/>
      <c r="J306" s="61"/>
      <c r="K306" s="61"/>
      <c r="L306" s="61"/>
      <c r="M306" s="61"/>
    </row>
    <row r="307" spans="1:13">
      <c r="A307" s="61"/>
      <c r="B307" s="61"/>
      <c r="C307" s="61"/>
      <c r="D307" s="61"/>
      <c r="E307" s="61"/>
      <c r="F307" s="61"/>
      <c r="G307" s="61"/>
      <c r="H307" s="61"/>
      <c r="I307" s="62"/>
      <c r="J307" s="61"/>
      <c r="K307" s="61"/>
      <c r="L307" s="61"/>
      <c r="M307" s="61"/>
    </row>
    <row r="308" spans="1:13">
      <c r="A308" s="61"/>
      <c r="B308" s="61"/>
      <c r="C308" s="61"/>
      <c r="D308" s="61"/>
      <c r="E308" s="61"/>
      <c r="F308" s="61"/>
      <c r="G308" s="61"/>
      <c r="H308" s="61"/>
      <c r="I308" s="62"/>
      <c r="J308" s="61"/>
      <c r="K308" s="61"/>
      <c r="L308" s="61"/>
      <c r="M308" s="61"/>
    </row>
    <row r="309" spans="1:13">
      <c r="A309" s="61"/>
      <c r="B309" s="61"/>
      <c r="C309" s="61"/>
      <c r="D309" s="61"/>
      <c r="E309" s="61"/>
      <c r="F309" s="61"/>
      <c r="G309" s="61"/>
      <c r="H309" s="61"/>
      <c r="I309" s="62"/>
      <c r="J309" s="61"/>
      <c r="K309" s="61"/>
      <c r="L309" s="61"/>
      <c r="M309" s="61"/>
    </row>
    <row r="310" spans="1:13">
      <c r="A310" s="61"/>
      <c r="B310" s="61"/>
      <c r="C310" s="61"/>
      <c r="D310" s="61"/>
      <c r="E310" s="61"/>
      <c r="F310" s="61"/>
      <c r="G310" s="61"/>
      <c r="H310" s="61"/>
      <c r="I310" s="62"/>
      <c r="J310" s="61"/>
      <c r="K310" s="61"/>
      <c r="L310" s="61"/>
      <c r="M310" s="61"/>
    </row>
    <row r="311" spans="1:13">
      <c r="A311" s="61"/>
      <c r="B311" s="61"/>
      <c r="C311" s="61"/>
      <c r="D311" s="61"/>
      <c r="E311" s="61"/>
      <c r="F311" s="61"/>
      <c r="G311" s="61"/>
      <c r="H311" s="61"/>
      <c r="I311" s="62"/>
      <c r="J311" s="61"/>
      <c r="K311" s="61"/>
      <c r="L311" s="61"/>
      <c r="M311" s="61"/>
    </row>
    <row r="312" spans="1:13">
      <c r="A312" s="61"/>
      <c r="B312" s="61"/>
      <c r="C312" s="61"/>
      <c r="D312" s="61"/>
      <c r="E312" s="61"/>
      <c r="F312" s="61"/>
      <c r="G312" s="61"/>
      <c r="H312" s="61"/>
      <c r="I312" s="62"/>
      <c r="J312" s="61"/>
      <c r="K312" s="61"/>
      <c r="L312" s="61"/>
      <c r="M312" s="61"/>
    </row>
    <row r="313" spans="1:13">
      <c r="A313" s="61"/>
      <c r="B313" s="61"/>
      <c r="C313" s="61"/>
      <c r="D313" s="61"/>
      <c r="E313" s="61"/>
      <c r="F313" s="61"/>
      <c r="G313" s="61"/>
      <c r="H313" s="61"/>
      <c r="I313" s="62"/>
      <c r="J313" s="61"/>
      <c r="K313" s="61"/>
      <c r="L313" s="61"/>
      <c r="M313" s="61"/>
    </row>
    <row r="314" spans="1:13">
      <c r="A314" s="61"/>
      <c r="B314" s="61"/>
      <c r="C314" s="61"/>
      <c r="D314" s="61"/>
      <c r="E314" s="61"/>
      <c r="F314" s="61"/>
      <c r="G314" s="61"/>
      <c r="H314" s="61"/>
      <c r="I314" s="62"/>
      <c r="J314" s="61"/>
      <c r="K314" s="61"/>
      <c r="L314" s="61"/>
      <c r="M314" s="61"/>
    </row>
    <row r="315" spans="1:13">
      <c r="A315" s="61"/>
      <c r="B315" s="61"/>
      <c r="C315" s="61"/>
      <c r="D315" s="61"/>
      <c r="E315" s="61"/>
      <c r="F315" s="61"/>
      <c r="G315" s="61"/>
      <c r="H315" s="61"/>
      <c r="I315" s="62"/>
      <c r="J315" s="61"/>
      <c r="K315" s="61"/>
      <c r="L315" s="61"/>
      <c r="M315" s="61"/>
    </row>
    <row r="316" spans="1:13">
      <c r="A316" s="61"/>
      <c r="B316" s="61"/>
      <c r="C316" s="61"/>
      <c r="D316" s="61"/>
      <c r="E316" s="61"/>
      <c r="F316" s="61"/>
      <c r="G316" s="61"/>
      <c r="H316" s="61"/>
      <c r="I316" s="62"/>
      <c r="J316" s="61"/>
      <c r="K316" s="61"/>
      <c r="L316" s="61"/>
      <c r="M316" s="61"/>
    </row>
    <row r="317" spans="1:13">
      <c r="A317" s="61"/>
      <c r="B317" s="61"/>
      <c r="C317" s="61"/>
      <c r="D317" s="61"/>
      <c r="E317" s="61"/>
      <c r="F317" s="61"/>
      <c r="G317" s="61"/>
      <c r="H317" s="61"/>
      <c r="I317" s="62"/>
      <c r="J317" s="61"/>
      <c r="K317" s="61"/>
      <c r="L317" s="61"/>
      <c r="M317" s="61"/>
    </row>
    <row r="318" spans="1:13">
      <c r="A318" s="61"/>
      <c r="B318" s="61"/>
      <c r="C318" s="61"/>
      <c r="D318" s="61"/>
      <c r="E318" s="61"/>
      <c r="F318" s="61"/>
      <c r="G318" s="61"/>
      <c r="H318" s="61"/>
      <c r="I318" s="62"/>
      <c r="J318" s="61"/>
      <c r="K318" s="61"/>
      <c r="L318" s="61"/>
      <c r="M318" s="61"/>
    </row>
    <row r="319" spans="1:13">
      <c r="A319" s="61"/>
      <c r="B319" s="61"/>
      <c r="C319" s="61"/>
      <c r="D319" s="61"/>
      <c r="E319" s="61"/>
      <c r="F319" s="61"/>
      <c r="G319" s="61"/>
      <c r="H319" s="61"/>
      <c r="I319" s="62"/>
      <c r="J319" s="61"/>
      <c r="K319" s="61"/>
      <c r="L319" s="61"/>
      <c r="M319" s="61"/>
    </row>
    <row r="320" spans="1:13">
      <c r="A320" s="61"/>
      <c r="B320" s="61"/>
      <c r="C320" s="61"/>
      <c r="D320" s="61"/>
      <c r="E320" s="61"/>
      <c r="F320" s="61"/>
      <c r="G320" s="61"/>
      <c r="H320" s="61"/>
      <c r="I320" s="62"/>
      <c r="J320" s="61"/>
      <c r="K320" s="61"/>
      <c r="L320" s="61"/>
      <c r="M320" s="61"/>
    </row>
    <row r="321" spans="1:13">
      <c r="A321" s="61"/>
      <c r="B321" s="61"/>
      <c r="C321" s="61"/>
      <c r="D321" s="61"/>
      <c r="E321" s="61"/>
      <c r="F321" s="61"/>
      <c r="G321" s="61"/>
      <c r="H321" s="61"/>
      <c r="I321" s="62"/>
      <c r="J321" s="61"/>
      <c r="K321" s="61"/>
      <c r="L321" s="61"/>
      <c r="M321" s="61"/>
    </row>
    <row r="322" spans="1:13">
      <c r="A322" s="61"/>
      <c r="B322" s="61"/>
      <c r="C322" s="61"/>
      <c r="D322" s="61"/>
      <c r="E322" s="61"/>
      <c r="F322" s="61"/>
      <c r="G322" s="61"/>
      <c r="H322" s="61"/>
      <c r="I322" s="62"/>
      <c r="J322" s="61"/>
      <c r="K322" s="61"/>
      <c r="L322" s="61"/>
      <c r="M322" s="61"/>
    </row>
    <row r="323" spans="1:13">
      <c r="A323" s="61"/>
      <c r="B323" s="61"/>
      <c r="C323" s="61"/>
      <c r="D323" s="61"/>
      <c r="E323" s="61"/>
      <c r="F323" s="61"/>
      <c r="G323" s="61"/>
      <c r="H323" s="61"/>
      <c r="I323" s="62"/>
      <c r="J323" s="61"/>
      <c r="K323" s="61"/>
      <c r="L323" s="61"/>
      <c r="M323" s="61"/>
    </row>
    <row r="324" spans="1:13">
      <c r="A324" s="61"/>
      <c r="B324" s="61"/>
      <c r="C324" s="61"/>
      <c r="D324" s="61"/>
      <c r="E324" s="61"/>
      <c r="F324" s="61"/>
      <c r="G324" s="61"/>
      <c r="H324" s="61"/>
      <c r="I324" s="62"/>
      <c r="J324" s="61"/>
      <c r="K324" s="61"/>
      <c r="L324" s="61"/>
      <c r="M324" s="61"/>
    </row>
    <row r="325" spans="1:13">
      <c r="A325" s="61"/>
      <c r="B325" s="61"/>
      <c r="C325" s="61"/>
      <c r="D325" s="61"/>
      <c r="E325" s="61"/>
      <c r="F325" s="61"/>
      <c r="G325" s="61"/>
      <c r="H325" s="61"/>
      <c r="I325" s="62"/>
      <c r="J325" s="61"/>
      <c r="K325" s="61"/>
      <c r="L325" s="61"/>
      <c r="M325" s="61"/>
    </row>
    <row r="326" spans="1:13">
      <c r="A326" s="61"/>
      <c r="B326" s="61"/>
      <c r="C326" s="61"/>
      <c r="D326" s="61"/>
      <c r="E326" s="61"/>
      <c r="F326" s="61"/>
      <c r="G326" s="61"/>
      <c r="H326" s="61"/>
      <c r="I326" s="62"/>
      <c r="J326" s="61"/>
      <c r="K326" s="61"/>
      <c r="L326" s="61"/>
      <c r="M326" s="61"/>
    </row>
    <row r="327" spans="1:13">
      <c r="A327" s="61"/>
      <c r="B327" s="61"/>
      <c r="C327" s="61"/>
      <c r="D327" s="61"/>
      <c r="E327" s="61"/>
      <c r="F327" s="61"/>
      <c r="G327" s="61"/>
      <c r="H327" s="61"/>
      <c r="I327" s="62"/>
      <c r="J327" s="61"/>
      <c r="K327" s="61"/>
      <c r="L327" s="61"/>
      <c r="M327" s="61"/>
    </row>
    <row r="328" spans="1:13">
      <c r="A328" s="61"/>
      <c r="B328" s="61"/>
      <c r="C328" s="61"/>
      <c r="D328" s="61"/>
      <c r="E328" s="61"/>
      <c r="F328" s="61"/>
      <c r="G328" s="61"/>
      <c r="H328" s="61"/>
      <c r="I328" s="62"/>
      <c r="J328" s="61"/>
      <c r="K328" s="61"/>
      <c r="L328" s="61"/>
      <c r="M328" s="61"/>
    </row>
    <row r="329" spans="1:13">
      <c r="A329" s="61"/>
      <c r="B329" s="61"/>
      <c r="C329" s="61"/>
      <c r="D329" s="61"/>
      <c r="E329" s="61"/>
      <c r="F329" s="61"/>
      <c r="G329" s="61"/>
      <c r="H329" s="61"/>
      <c r="I329" s="62"/>
      <c r="J329" s="61"/>
      <c r="K329" s="61"/>
      <c r="L329" s="61"/>
      <c r="M329" s="61"/>
    </row>
    <row r="330" spans="1:13">
      <c r="A330" s="61"/>
      <c r="B330" s="61"/>
      <c r="C330" s="61"/>
      <c r="D330" s="61"/>
      <c r="E330" s="61"/>
      <c r="F330" s="61"/>
      <c r="G330" s="61"/>
      <c r="H330" s="61"/>
      <c r="I330" s="62"/>
      <c r="J330" s="61"/>
      <c r="K330" s="61"/>
      <c r="L330" s="61"/>
      <c r="M330" s="61"/>
    </row>
    <row r="331" spans="1:13">
      <c r="A331" s="61"/>
      <c r="B331" s="61"/>
      <c r="C331" s="61"/>
      <c r="D331" s="61"/>
      <c r="E331" s="61"/>
      <c r="F331" s="61"/>
      <c r="G331" s="61"/>
      <c r="H331" s="61"/>
      <c r="I331" s="62"/>
      <c r="J331" s="61"/>
      <c r="K331" s="61"/>
      <c r="L331" s="61"/>
      <c r="M331" s="61"/>
    </row>
    <row r="332" spans="1:13">
      <c r="A332" s="61"/>
      <c r="B332" s="61"/>
      <c r="C332" s="61"/>
      <c r="D332" s="61"/>
      <c r="E332" s="61"/>
      <c r="F332" s="61"/>
      <c r="G332" s="61"/>
      <c r="H332" s="61"/>
      <c r="I332" s="62"/>
      <c r="J332" s="61"/>
      <c r="K332" s="61"/>
      <c r="L332" s="61"/>
      <c r="M332" s="61"/>
    </row>
    <row r="333" spans="1:13">
      <c r="A333" s="61"/>
      <c r="B333" s="61"/>
      <c r="C333" s="61"/>
      <c r="D333" s="61"/>
      <c r="E333" s="61"/>
      <c r="F333" s="61"/>
      <c r="G333" s="61"/>
      <c r="H333" s="61"/>
      <c r="I333" s="62"/>
      <c r="J333" s="61"/>
      <c r="K333" s="61"/>
      <c r="L333" s="61"/>
      <c r="M333" s="61"/>
    </row>
    <row r="334" spans="1:13">
      <c r="A334" s="61"/>
      <c r="B334" s="61"/>
      <c r="C334" s="61"/>
      <c r="D334" s="61"/>
      <c r="E334" s="61"/>
      <c r="F334" s="61"/>
      <c r="G334" s="61"/>
      <c r="H334" s="61"/>
      <c r="I334" s="62"/>
      <c r="J334" s="61"/>
      <c r="K334" s="61"/>
      <c r="L334" s="61"/>
      <c r="M334" s="61"/>
    </row>
    <row r="335" spans="1:13">
      <c r="A335" s="61"/>
      <c r="B335" s="61"/>
      <c r="C335" s="61"/>
      <c r="D335" s="61"/>
      <c r="E335" s="61"/>
      <c r="F335" s="61"/>
      <c r="G335" s="61"/>
      <c r="H335" s="61"/>
      <c r="I335" s="62"/>
      <c r="J335" s="61"/>
      <c r="K335" s="61"/>
      <c r="L335" s="61"/>
      <c r="M335" s="61"/>
    </row>
    <row r="336" spans="1:13">
      <c r="A336" s="61"/>
      <c r="B336" s="61"/>
      <c r="C336" s="61"/>
      <c r="D336" s="61"/>
      <c r="E336" s="61"/>
      <c r="F336" s="61"/>
      <c r="G336" s="61"/>
      <c r="H336" s="61"/>
      <c r="I336" s="62"/>
      <c r="J336" s="61"/>
      <c r="K336" s="61"/>
      <c r="L336" s="61"/>
      <c r="M336" s="61"/>
    </row>
    <row r="337" spans="1:13">
      <c r="A337" s="61"/>
      <c r="B337" s="61"/>
      <c r="C337" s="61"/>
      <c r="D337" s="61"/>
      <c r="E337" s="61"/>
      <c r="F337" s="61"/>
      <c r="G337" s="61"/>
      <c r="H337" s="61"/>
      <c r="I337" s="62"/>
      <c r="J337" s="61"/>
      <c r="K337" s="61"/>
      <c r="L337" s="61"/>
      <c r="M337" s="61"/>
    </row>
    <row r="338" spans="1:13">
      <c r="A338" s="61"/>
      <c r="B338" s="61"/>
      <c r="C338" s="61"/>
      <c r="D338" s="61"/>
      <c r="E338" s="61"/>
      <c r="F338" s="61"/>
      <c r="G338" s="61"/>
      <c r="H338" s="61"/>
      <c r="I338" s="62"/>
      <c r="J338" s="61"/>
      <c r="K338" s="61"/>
      <c r="L338" s="61"/>
      <c r="M338" s="61"/>
    </row>
    <row r="339" spans="1:13">
      <c r="A339" s="61"/>
      <c r="B339" s="61"/>
      <c r="C339" s="61"/>
      <c r="D339" s="61"/>
      <c r="E339" s="61"/>
      <c r="F339" s="61"/>
      <c r="G339" s="61"/>
      <c r="H339" s="61"/>
      <c r="I339" s="62"/>
      <c r="J339" s="61"/>
      <c r="K339" s="61"/>
      <c r="L339" s="61"/>
      <c r="M339" s="61"/>
    </row>
    <row r="340" spans="1:13">
      <c r="A340" s="61"/>
      <c r="B340" s="61"/>
      <c r="C340" s="61"/>
      <c r="D340" s="61"/>
      <c r="E340" s="61"/>
      <c r="F340" s="61"/>
      <c r="G340" s="61"/>
      <c r="H340" s="61"/>
      <c r="I340" s="62"/>
      <c r="J340" s="61"/>
      <c r="K340" s="61"/>
      <c r="L340" s="61"/>
      <c r="M340" s="61"/>
    </row>
    <row r="341" spans="1:13">
      <c r="A341" s="61"/>
      <c r="B341" s="61"/>
      <c r="C341" s="61"/>
      <c r="D341" s="61"/>
      <c r="E341" s="61"/>
      <c r="F341" s="61"/>
      <c r="G341" s="61"/>
      <c r="H341" s="61"/>
      <c r="I341" s="62"/>
      <c r="J341" s="61"/>
      <c r="K341" s="61"/>
      <c r="L341" s="61"/>
      <c r="M341" s="61"/>
    </row>
    <row r="342" spans="1:13">
      <c r="A342" s="61"/>
      <c r="B342" s="61"/>
      <c r="C342" s="61"/>
      <c r="D342" s="61"/>
      <c r="E342" s="61"/>
      <c r="F342" s="61"/>
      <c r="G342" s="61"/>
      <c r="H342" s="61"/>
      <c r="I342" s="62"/>
      <c r="J342" s="61"/>
      <c r="K342" s="61"/>
      <c r="L342" s="61"/>
      <c r="M342" s="61"/>
    </row>
    <row r="343" spans="1:13">
      <c r="A343" s="61"/>
      <c r="B343" s="61"/>
      <c r="C343" s="61"/>
      <c r="D343" s="61"/>
      <c r="E343" s="61"/>
      <c r="F343" s="61"/>
      <c r="G343" s="61"/>
      <c r="H343" s="61"/>
      <c r="I343" s="62"/>
      <c r="J343" s="61"/>
      <c r="K343" s="61"/>
      <c r="L343" s="61"/>
      <c r="M343" s="61"/>
    </row>
    <row r="344" spans="1:13">
      <c r="A344" s="61"/>
      <c r="B344" s="61"/>
      <c r="C344" s="61"/>
      <c r="D344" s="61"/>
      <c r="E344" s="61"/>
      <c r="F344" s="61"/>
      <c r="G344" s="61"/>
      <c r="H344" s="61"/>
      <c r="I344" s="62"/>
      <c r="J344" s="61"/>
      <c r="K344" s="61"/>
      <c r="L344" s="61"/>
      <c r="M344" s="61"/>
    </row>
    <row r="345" spans="1:13">
      <c r="A345" s="61"/>
      <c r="B345" s="61"/>
      <c r="C345" s="61"/>
      <c r="D345" s="61"/>
      <c r="E345" s="61"/>
      <c r="F345" s="61"/>
      <c r="G345" s="61"/>
      <c r="H345" s="61"/>
      <c r="I345" s="62"/>
      <c r="J345" s="61"/>
      <c r="K345" s="61"/>
      <c r="L345" s="61"/>
      <c r="M345" s="61"/>
    </row>
    <row r="346" spans="1:13">
      <c r="A346" s="61"/>
      <c r="B346" s="61"/>
      <c r="C346" s="61"/>
      <c r="D346" s="61"/>
      <c r="E346" s="61"/>
      <c r="F346" s="61"/>
      <c r="G346" s="61"/>
      <c r="H346" s="61"/>
      <c r="I346" s="62"/>
      <c r="J346" s="61"/>
      <c r="K346" s="61"/>
      <c r="L346" s="61"/>
      <c r="M346" s="61"/>
    </row>
    <row r="347" spans="1:13">
      <c r="A347" s="61"/>
      <c r="B347" s="61"/>
      <c r="C347" s="61"/>
      <c r="D347" s="61"/>
      <c r="E347" s="61"/>
      <c r="F347" s="61"/>
      <c r="G347" s="61"/>
      <c r="H347" s="61"/>
      <c r="I347" s="62"/>
      <c r="J347" s="61"/>
      <c r="K347" s="61"/>
      <c r="L347" s="61"/>
      <c r="M347" s="61"/>
    </row>
    <row r="348" spans="1:13">
      <c r="A348" s="61"/>
      <c r="B348" s="61"/>
      <c r="C348" s="61"/>
      <c r="D348" s="61"/>
      <c r="E348" s="61"/>
      <c r="F348" s="61"/>
      <c r="G348" s="61"/>
      <c r="H348" s="61"/>
      <c r="I348" s="62"/>
      <c r="J348" s="61"/>
      <c r="K348" s="61"/>
      <c r="L348" s="61"/>
      <c r="M348" s="61"/>
    </row>
    <row r="349" spans="1:13">
      <c r="A349" s="61"/>
      <c r="B349" s="61"/>
      <c r="C349" s="61"/>
      <c r="D349" s="61"/>
      <c r="E349" s="61"/>
      <c r="F349" s="61"/>
      <c r="G349" s="61"/>
      <c r="H349" s="61"/>
      <c r="I349" s="62"/>
      <c r="J349" s="61"/>
      <c r="K349" s="61"/>
      <c r="L349" s="61"/>
      <c r="M349" s="61"/>
    </row>
    <row r="350" spans="1:13">
      <c r="A350" s="61"/>
      <c r="B350" s="61"/>
      <c r="C350" s="61"/>
      <c r="D350" s="61"/>
      <c r="E350" s="61"/>
      <c r="F350" s="61"/>
      <c r="G350" s="61"/>
      <c r="H350" s="61"/>
      <c r="I350" s="62"/>
      <c r="J350" s="61"/>
      <c r="K350" s="61"/>
      <c r="L350" s="61"/>
      <c r="M350" s="61"/>
    </row>
    <row r="351" spans="1:13">
      <c r="A351" s="61"/>
      <c r="B351" s="61"/>
      <c r="C351" s="61"/>
      <c r="D351" s="61"/>
      <c r="E351" s="61"/>
      <c r="F351" s="61"/>
      <c r="G351" s="61"/>
      <c r="H351" s="61"/>
      <c r="I351" s="62"/>
      <c r="J351" s="61"/>
      <c r="K351" s="61"/>
      <c r="L351" s="61"/>
      <c r="M351" s="61"/>
    </row>
    <row r="352" spans="1:13">
      <c r="A352" s="61"/>
      <c r="B352" s="61"/>
      <c r="C352" s="61"/>
      <c r="D352" s="61"/>
      <c r="E352" s="61"/>
      <c r="F352" s="61"/>
      <c r="G352" s="61"/>
      <c r="H352" s="61"/>
      <c r="I352" s="62"/>
      <c r="J352" s="61"/>
      <c r="K352" s="61"/>
      <c r="L352" s="61"/>
      <c r="M352" s="61"/>
    </row>
    <row r="353" spans="1:13">
      <c r="A353" s="61"/>
      <c r="B353" s="61"/>
      <c r="C353" s="61"/>
      <c r="D353" s="61"/>
      <c r="E353" s="61"/>
      <c r="F353" s="61"/>
      <c r="G353" s="61"/>
      <c r="H353" s="61"/>
      <c r="I353" s="62"/>
      <c r="J353" s="61"/>
      <c r="K353" s="61"/>
      <c r="L353" s="61"/>
      <c r="M353" s="61"/>
    </row>
    <row r="354" spans="1:13">
      <c r="A354" s="61"/>
      <c r="B354" s="61"/>
      <c r="C354" s="61"/>
      <c r="D354" s="61"/>
      <c r="E354" s="61"/>
      <c r="F354" s="61"/>
      <c r="G354" s="61"/>
      <c r="H354" s="61"/>
      <c r="I354" s="62"/>
      <c r="J354" s="61"/>
      <c r="K354" s="61"/>
      <c r="L354" s="61"/>
      <c r="M354" s="61"/>
    </row>
    <row r="355" spans="1:13">
      <c r="A355" s="61"/>
      <c r="B355" s="61"/>
      <c r="C355" s="61"/>
      <c r="D355" s="61"/>
      <c r="E355" s="61"/>
      <c r="F355" s="61"/>
      <c r="G355" s="61"/>
      <c r="H355" s="61"/>
      <c r="I355" s="62"/>
      <c r="J355" s="61"/>
      <c r="K355" s="61"/>
      <c r="L355" s="61"/>
      <c r="M355" s="61"/>
    </row>
    <row r="356" spans="1:13">
      <c r="A356" s="61"/>
      <c r="B356" s="61"/>
      <c r="C356" s="61"/>
      <c r="D356" s="61"/>
      <c r="E356" s="61"/>
      <c r="F356" s="61"/>
      <c r="G356" s="61"/>
      <c r="H356" s="61"/>
      <c r="I356" s="62"/>
      <c r="J356" s="61"/>
      <c r="K356" s="61"/>
      <c r="L356" s="61"/>
      <c r="M356" s="61"/>
    </row>
    <row r="357" spans="1:13">
      <c r="A357" s="61"/>
      <c r="B357" s="61"/>
      <c r="C357" s="61"/>
      <c r="D357" s="61"/>
      <c r="E357" s="61"/>
      <c r="F357" s="61"/>
      <c r="G357" s="61"/>
      <c r="H357" s="61"/>
      <c r="I357" s="62"/>
      <c r="J357" s="61"/>
      <c r="K357" s="61"/>
      <c r="L357" s="61"/>
      <c r="M357" s="61"/>
    </row>
    <row r="358" spans="1:13">
      <c r="A358" s="61"/>
      <c r="B358" s="61"/>
      <c r="C358" s="61"/>
      <c r="D358" s="61"/>
      <c r="E358" s="61"/>
      <c r="F358" s="61"/>
      <c r="G358" s="61"/>
      <c r="H358" s="61"/>
      <c r="I358" s="62"/>
      <c r="J358" s="61"/>
      <c r="K358" s="61"/>
      <c r="L358" s="61"/>
      <c r="M358" s="61"/>
    </row>
    <row r="359" spans="1:13">
      <c r="A359" s="61"/>
      <c r="B359" s="61"/>
      <c r="C359" s="61"/>
      <c r="D359" s="61"/>
      <c r="E359" s="61"/>
      <c r="F359" s="61"/>
      <c r="G359" s="61"/>
      <c r="H359" s="61"/>
      <c r="I359" s="62"/>
      <c r="J359" s="61"/>
      <c r="K359" s="61"/>
      <c r="L359" s="61"/>
      <c r="M359" s="61"/>
    </row>
    <row r="360" spans="1:13">
      <c r="A360" s="61"/>
      <c r="B360" s="61"/>
      <c r="C360" s="61"/>
      <c r="D360" s="61"/>
      <c r="E360" s="61"/>
      <c r="F360" s="61"/>
      <c r="G360" s="61"/>
      <c r="H360" s="61"/>
      <c r="I360" s="62"/>
      <c r="J360" s="61"/>
      <c r="K360" s="61"/>
      <c r="L360" s="61"/>
      <c r="M360" s="61"/>
    </row>
    <row r="361" spans="1:13">
      <c r="A361" s="61"/>
      <c r="B361" s="61"/>
      <c r="C361" s="61"/>
      <c r="D361" s="61"/>
      <c r="E361" s="61"/>
      <c r="F361" s="61"/>
      <c r="G361" s="61"/>
      <c r="H361" s="61"/>
      <c r="I361" s="62"/>
      <c r="J361" s="61"/>
      <c r="K361" s="61"/>
      <c r="L361" s="61"/>
      <c r="M361" s="61"/>
    </row>
    <row r="362" spans="1:13">
      <c r="A362" s="61"/>
      <c r="B362" s="61"/>
      <c r="C362" s="61"/>
      <c r="D362" s="61"/>
      <c r="E362" s="61"/>
      <c r="F362" s="61"/>
      <c r="G362" s="61"/>
      <c r="H362" s="61"/>
      <c r="I362" s="62"/>
      <c r="J362" s="61"/>
      <c r="K362" s="61"/>
      <c r="L362" s="61"/>
      <c r="M362" s="61"/>
    </row>
    <row r="363" spans="1:13">
      <c r="A363" s="61"/>
      <c r="B363" s="61"/>
      <c r="C363" s="61"/>
      <c r="D363" s="61"/>
      <c r="E363" s="61"/>
      <c r="F363" s="61"/>
      <c r="G363" s="61"/>
      <c r="H363" s="61"/>
      <c r="I363" s="62"/>
      <c r="J363" s="61"/>
      <c r="K363" s="61"/>
      <c r="L363" s="61"/>
      <c r="M363" s="61"/>
    </row>
    <row r="364" spans="1:13">
      <c r="A364" s="61"/>
      <c r="B364" s="61"/>
      <c r="C364" s="61"/>
      <c r="D364" s="61"/>
      <c r="E364" s="61"/>
      <c r="F364" s="61"/>
      <c r="G364" s="61"/>
      <c r="H364" s="61"/>
      <c r="I364" s="62"/>
      <c r="J364" s="61"/>
      <c r="K364" s="61"/>
      <c r="L364" s="61"/>
      <c r="M364" s="61"/>
    </row>
    <row r="365" spans="1:13">
      <c r="A365" s="61"/>
      <c r="B365" s="61"/>
      <c r="C365" s="61"/>
      <c r="D365" s="61"/>
      <c r="E365" s="61"/>
      <c r="F365" s="61"/>
      <c r="G365" s="61"/>
      <c r="H365" s="61"/>
      <c r="I365" s="62"/>
      <c r="J365" s="61"/>
      <c r="K365" s="61"/>
      <c r="L365" s="61"/>
      <c r="M365" s="61"/>
    </row>
    <row r="366" spans="1:13">
      <c r="A366" s="61"/>
      <c r="B366" s="61"/>
      <c r="C366" s="61"/>
      <c r="D366" s="61"/>
      <c r="E366" s="61"/>
      <c r="F366" s="61"/>
      <c r="G366" s="61"/>
      <c r="H366" s="61"/>
      <c r="I366" s="62"/>
      <c r="J366" s="61"/>
      <c r="K366" s="61"/>
      <c r="L366" s="61"/>
      <c r="M366" s="61"/>
    </row>
    <row r="367" spans="1:13">
      <c r="A367" s="61"/>
      <c r="B367" s="61"/>
      <c r="C367" s="61"/>
      <c r="D367" s="61"/>
      <c r="E367" s="61"/>
      <c r="F367" s="61"/>
      <c r="G367" s="61"/>
      <c r="H367" s="61"/>
      <c r="I367" s="62"/>
      <c r="J367" s="61"/>
      <c r="K367" s="61"/>
      <c r="L367" s="61"/>
      <c r="M367" s="61"/>
    </row>
    <row r="368" spans="1:13">
      <c r="A368" s="61"/>
      <c r="B368" s="61"/>
      <c r="C368" s="61"/>
      <c r="D368" s="61"/>
      <c r="E368" s="61"/>
      <c r="F368" s="61"/>
      <c r="G368" s="61"/>
      <c r="H368" s="61"/>
      <c r="I368" s="62"/>
      <c r="J368" s="61"/>
      <c r="K368" s="61"/>
      <c r="L368" s="61"/>
      <c r="M368" s="61"/>
    </row>
    <row r="369" spans="1:13">
      <c r="A369" s="61"/>
      <c r="B369" s="61"/>
      <c r="C369" s="61"/>
      <c r="D369" s="61"/>
      <c r="E369" s="61"/>
      <c r="F369" s="61"/>
      <c r="G369" s="61"/>
      <c r="H369" s="61"/>
      <c r="I369" s="62"/>
      <c r="J369" s="61"/>
      <c r="K369" s="61"/>
      <c r="L369" s="61"/>
      <c r="M369" s="61"/>
    </row>
    <row r="370" spans="1:13">
      <c r="A370" s="61"/>
      <c r="B370" s="61"/>
      <c r="C370" s="61"/>
      <c r="D370" s="61"/>
      <c r="E370" s="61"/>
      <c r="F370" s="61"/>
      <c r="G370" s="61"/>
      <c r="H370" s="61"/>
      <c r="I370" s="62"/>
      <c r="J370" s="61"/>
      <c r="K370" s="61"/>
      <c r="L370" s="61"/>
      <c r="M370" s="61"/>
    </row>
    <row r="371" spans="1:13">
      <c r="A371" s="61"/>
      <c r="B371" s="61"/>
      <c r="C371" s="61"/>
      <c r="D371" s="61"/>
      <c r="E371" s="61"/>
      <c r="F371" s="61"/>
      <c r="G371" s="61"/>
      <c r="H371" s="61"/>
      <c r="I371" s="62"/>
      <c r="J371" s="61"/>
      <c r="K371" s="61"/>
      <c r="L371" s="61"/>
      <c r="M371" s="61"/>
    </row>
    <row r="372" spans="1:13">
      <c r="A372" s="61"/>
      <c r="B372" s="61"/>
      <c r="C372" s="61"/>
      <c r="D372" s="61"/>
      <c r="E372" s="61"/>
      <c r="F372" s="61"/>
      <c r="G372" s="61"/>
      <c r="H372" s="61"/>
      <c r="I372" s="62"/>
      <c r="J372" s="61"/>
      <c r="K372" s="61"/>
      <c r="L372" s="61"/>
      <c r="M372" s="61"/>
    </row>
    <row r="373" spans="1:13">
      <c r="A373" s="61"/>
      <c r="B373" s="61"/>
      <c r="C373" s="61"/>
      <c r="D373" s="61"/>
      <c r="E373" s="61"/>
      <c r="F373" s="61"/>
      <c r="G373" s="61"/>
      <c r="H373" s="61"/>
      <c r="I373" s="62"/>
      <c r="J373" s="61"/>
      <c r="K373" s="61"/>
      <c r="L373" s="61"/>
      <c r="M373" s="61"/>
    </row>
    <row r="374" spans="1:13">
      <c r="A374" s="61"/>
      <c r="B374" s="61"/>
      <c r="C374" s="61"/>
      <c r="D374" s="61"/>
      <c r="E374" s="61"/>
      <c r="F374" s="61"/>
      <c r="G374" s="61"/>
      <c r="H374" s="61"/>
      <c r="I374" s="62"/>
      <c r="J374" s="61"/>
      <c r="K374" s="61"/>
      <c r="L374" s="61"/>
      <c r="M374" s="61"/>
    </row>
    <row r="375" spans="1:13">
      <c r="A375" s="61"/>
      <c r="B375" s="61"/>
      <c r="C375" s="61"/>
      <c r="D375" s="61"/>
      <c r="E375" s="61"/>
      <c r="F375" s="61"/>
      <c r="G375" s="61"/>
      <c r="H375" s="61"/>
      <c r="I375" s="62"/>
      <c r="J375" s="61"/>
      <c r="K375" s="61"/>
      <c r="L375" s="61"/>
      <c r="M375" s="61"/>
    </row>
    <row r="376" spans="1:13">
      <c r="A376" s="61"/>
      <c r="B376" s="61"/>
      <c r="C376" s="61"/>
      <c r="D376" s="61"/>
      <c r="E376" s="61"/>
      <c r="F376" s="61"/>
      <c r="G376" s="61"/>
      <c r="H376" s="61"/>
      <c r="I376" s="62"/>
      <c r="J376" s="61"/>
      <c r="K376" s="61"/>
      <c r="L376" s="61"/>
      <c r="M376" s="61"/>
    </row>
    <row r="377" spans="1:13">
      <c r="A377" s="61"/>
      <c r="B377" s="61"/>
      <c r="C377" s="61"/>
      <c r="D377" s="61"/>
      <c r="E377" s="61"/>
      <c r="F377" s="61"/>
      <c r="G377" s="61"/>
      <c r="H377" s="61"/>
      <c r="I377" s="62"/>
      <c r="J377" s="61"/>
      <c r="K377" s="61"/>
      <c r="L377" s="61"/>
      <c r="M377" s="61"/>
    </row>
    <row r="378" spans="1:13">
      <c r="A378" s="61"/>
      <c r="B378" s="61"/>
      <c r="C378" s="61"/>
      <c r="D378" s="61"/>
      <c r="E378" s="61"/>
      <c r="F378" s="61"/>
      <c r="G378" s="61"/>
      <c r="H378" s="61"/>
      <c r="I378" s="62"/>
      <c r="J378" s="61"/>
      <c r="K378" s="61"/>
      <c r="L378" s="61"/>
      <c r="M378" s="61"/>
    </row>
    <row r="379" spans="1:13">
      <c r="A379" s="61"/>
      <c r="B379" s="61"/>
      <c r="C379" s="61"/>
      <c r="D379" s="61"/>
      <c r="E379" s="61"/>
      <c r="F379" s="61"/>
      <c r="G379" s="61"/>
      <c r="H379" s="61"/>
      <c r="I379" s="62"/>
      <c r="J379" s="61"/>
      <c r="K379" s="61"/>
      <c r="L379" s="61"/>
      <c r="M379" s="61"/>
    </row>
    <row r="380" spans="1:13">
      <c r="A380" s="61"/>
      <c r="B380" s="61"/>
      <c r="C380" s="61"/>
      <c r="D380" s="61"/>
      <c r="E380" s="61"/>
      <c r="F380" s="61"/>
      <c r="G380" s="61"/>
      <c r="H380" s="61"/>
      <c r="I380" s="62"/>
      <c r="J380" s="61"/>
      <c r="K380" s="61"/>
      <c r="L380" s="61"/>
      <c r="M380" s="61"/>
    </row>
    <row r="381" spans="1:13">
      <c r="A381" s="61"/>
      <c r="B381" s="61"/>
      <c r="C381" s="61"/>
      <c r="D381" s="61"/>
      <c r="E381" s="61"/>
      <c r="F381" s="61"/>
      <c r="G381" s="61"/>
      <c r="H381" s="61"/>
      <c r="I381" s="62"/>
      <c r="J381" s="61"/>
      <c r="K381" s="61"/>
      <c r="L381" s="61"/>
      <c r="M381" s="61"/>
    </row>
    <row r="382" spans="1:13">
      <c r="A382" s="61"/>
      <c r="B382" s="61"/>
      <c r="C382" s="61"/>
      <c r="D382" s="61"/>
      <c r="E382" s="61"/>
      <c r="F382" s="61"/>
      <c r="G382" s="61"/>
      <c r="H382" s="61"/>
      <c r="I382" s="62"/>
      <c r="J382" s="61"/>
      <c r="K382" s="61"/>
      <c r="L382" s="61"/>
      <c r="M382" s="61"/>
    </row>
    <row r="383" spans="1:13">
      <c r="A383" s="61"/>
      <c r="B383" s="61"/>
      <c r="C383" s="61"/>
      <c r="D383" s="61"/>
      <c r="E383" s="61"/>
      <c r="F383" s="61"/>
      <c r="G383" s="61"/>
      <c r="H383" s="61"/>
      <c r="I383" s="62"/>
      <c r="J383" s="61"/>
      <c r="K383" s="61"/>
      <c r="L383" s="61"/>
      <c r="M383" s="61"/>
    </row>
    <row r="384" spans="1:13">
      <c r="A384" s="61"/>
      <c r="B384" s="61"/>
      <c r="C384" s="61"/>
      <c r="D384" s="61"/>
      <c r="E384" s="61"/>
      <c r="F384" s="61"/>
      <c r="G384" s="61"/>
      <c r="H384" s="61"/>
      <c r="I384" s="62"/>
      <c r="J384" s="61"/>
      <c r="K384" s="61"/>
      <c r="L384" s="61"/>
      <c r="M384" s="61"/>
    </row>
    <row r="385" spans="1:13">
      <c r="A385" s="61"/>
      <c r="B385" s="61"/>
      <c r="C385" s="61"/>
      <c r="D385" s="61"/>
      <c r="E385" s="61"/>
      <c r="F385" s="61"/>
      <c r="G385" s="61"/>
      <c r="H385" s="61"/>
      <c r="I385" s="62"/>
      <c r="J385" s="61"/>
      <c r="K385" s="61"/>
      <c r="L385" s="61"/>
      <c r="M385" s="61"/>
    </row>
    <row r="386" spans="1:13">
      <c r="A386" s="61"/>
      <c r="B386" s="61"/>
      <c r="C386" s="61"/>
      <c r="D386" s="61"/>
      <c r="E386" s="61"/>
      <c r="F386" s="61"/>
      <c r="G386" s="61"/>
      <c r="H386" s="61"/>
      <c r="I386" s="62"/>
      <c r="J386" s="61"/>
      <c r="K386" s="61"/>
      <c r="L386" s="61"/>
      <c r="M386" s="61"/>
    </row>
    <row r="387" spans="1:13">
      <c r="A387" s="61"/>
      <c r="B387" s="61"/>
      <c r="C387" s="61"/>
      <c r="D387" s="61"/>
      <c r="E387" s="61"/>
      <c r="F387" s="61"/>
      <c r="G387" s="61"/>
      <c r="H387" s="61"/>
      <c r="I387" s="62"/>
      <c r="J387" s="61"/>
      <c r="K387" s="61"/>
      <c r="L387" s="61"/>
      <c r="M387" s="61"/>
    </row>
    <row r="388" spans="1:13">
      <c r="A388" s="61"/>
      <c r="B388" s="61"/>
      <c r="C388" s="61"/>
      <c r="D388" s="61"/>
      <c r="E388" s="61"/>
      <c r="F388" s="61"/>
      <c r="G388" s="61"/>
      <c r="H388" s="61"/>
      <c r="I388" s="62"/>
      <c r="J388" s="61"/>
      <c r="K388" s="61"/>
      <c r="L388" s="61"/>
      <c r="M388" s="61"/>
    </row>
    <row r="389" spans="1:13">
      <c r="A389" s="61"/>
      <c r="B389" s="61"/>
      <c r="C389" s="61"/>
      <c r="D389" s="61"/>
      <c r="E389" s="61"/>
      <c r="F389" s="61"/>
      <c r="G389" s="61"/>
      <c r="H389" s="61"/>
      <c r="I389" s="62"/>
      <c r="J389" s="61"/>
      <c r="K389" s="61"/>
      <c r="L389" s="61"/>
      <c r="M389" s="61"/>
    </row>
    <row r="390" spans="1:13">
      <c r="A390" s="61"/>
      <c r="B390" s="61"/>
      <c r="C390" s="61"/>
      <c r="D390" s="61"/>
      <c r="E390" s="61"/>
      <c r="F390" s="61"/>
      <c r="G390" s="61"/>
      <c r="H390" s="61"/>
      <c r="I390" s="62"/>
      <c r="J390" s="61"/>
      <c r="K390" s="61"/>
      <c r="L390" s="61"/>
      <c r="M390" s="61"/>
    </row>
    <row r="391" spans="1:13">
      <c r="A391" s="61"/>
      <c r="B391" s="61"/>
      <c r="C391" s="61"/>
      <c r="D391" s="61"/>
      <c r="E391" s="61"/>
      <c r="F391" s="61"/>
      <c r="G391" s="61"/>
      <c r="H391" s="61"/>
      <c r="I391" s="62"/>
      <c r="J391" s="61"/>
      <c r="K391" s="61"/>
      <c r="L391" s="61"/>
      <c r="M391" s="61"/>
    </row>
    <row r="392" spans="1:13">
      <c r="A392" s="61"/>
      <c r="B392" s="61"/>
      <c r="C392" s="61"/>
      <c r="D392" s="61"/>
      <c r="E392" s="61"/>
      <c r="F392" s="61"/>
      <c r="G392" s="61"/>
      <c r="H392" s="61"/>
      <c r="I392" s="62"/>
      <c r="J392" s="61"/>
      <c r="K392" s="61"/>
      <c r="L392" s="61"/>
      <c r="M392" s="61"/>
    </row>
    <row r="393" spans="1:13">
      <c r="A393" s="61"/>
      <c r="B393" s="61"/>
      <c r="C393" s="61"/>
      <c r="D393" s="61"/>
      <c r="E393" s="61"/>
      <c r="F393" s="61"/>
      <c r="G393" s="61"/>
      <c r="H393" s="61"/>
      <c r="I393" s="62"/>
      <c r="J393" s="61"/>
      <c r="K393" s="61"/>
      <c r="L393" s="61"/>
      <c r="M393" s="61"/>
    </row>
    <row r="394" spans="1:13">
      <c r="A394" s="61"/>
      <c r="B394" s="61"/>
      <c r="C394" s="61"/>
      <c r="D394" s="61"/>
      <c r="E394" s="61"/>
      <c r="F394" s="61"/>
      <c r="G394" s="61"/>
      <c r="H394" s="61"/>
      <c r="I394" s="62"/>
      <c r="J394" s="61"/>
      <c r="K394" s="61"/>
      <c r="L394" s="61"/>
      <c r="M394" s="61"/>
    </row>
    <row r="395" spans="1:13">
      <c r="A395" s="61"/>
      <c r="B395" s="61"/>
      <c r="C395" s="61"/>
      <c r="D395" s="61"/>
      <c r="E395" s="61"/>
      <c r="F395" s="61"/>
      <c r="G395" s="61"/>
      <c r="H395" s="61"/>
      <c r="I395" s="62"/>
      <c r="J395" s="61"/>
      <c r="K395" s="61"/>
      <c r="L395" s="61"/>
      <c r="M395" s="61"/>
    </row>
    <row r="396" spans="1:13">
      <c r="A396" s="61"/>
      <c r="B396" s="61"/>
      <c r="C396" s="61"/>
      <c r="D396" s="61"/>
      <c r="E396" s="61"/>
      <c r="F396" s="61"/>
      <c r="G396" s="61"/>
      <c r="H396" s="61"/>
      <c r="I396" s="62"/>
      <c r="J396" s="61"/>
      <c r="K396" s="61"/>
      <c r="L396" s="61"/>
      <c r="M396" s="61"/>
    </row>
    <row r="397" spans="1:13">
      <c r="A397" s="61"/>
      <c r="B397" s="61"/>
      <c r="C397" s="61"/>
      <c r="D397" s="61"/>
      <c r="E397" s="61"/>
      <c r="F397" s="61"/>
      <c r="G397" s="61"/>
      <c r="H397" s="61"/>
      <c r="I397" s="62"/>
      <c r="J397" s="61"/>
      <c r="K397" s="61"/>
      <c r="L397" s="61"/>
      <c r="M397" s="61"/>
    </row>
    <row r="398" spans="1:13">
      <c r="A398" s="61"/>
      <c r="B398" s="61"/>
      <c r="C398" s="61"/>
      <c r="D398" s="61"/>
      <c r="E398" s="61"/>
      <c r="F398" s="61"/>
      <c r="G398" s="61"/>
      <c r="H398" s="61"/>
      <c r="I398" s="62"/>
      <c r="J398" s="61"/>
      <c r="K398" s="61"/>
      <c r="L398" s="61"/>
      <c r="M398" s="61"/>
    </row>
    <row r="399" spans="1:13">
      <c r="A399" s="61"/>
      <c r="B399" s="61"/>
      <c r="C399" s="61"/>
      <c r="D399" s="61"/>
      <c r="E399" s="61"/>
      <c r="F399" s="61"/>
      <c r="G399" s="61"/>
      <c r="H399" s="61"/>
      <c r="I399" s="62"/>
      <c r="J399" s="61"/>
      <c r="K399" s="61"/>
      <c r="L399" s="61"/>
      <c r="M399" s="61"/>
    </row>
    <row r="400" spans="1:13">
      <c r="A400" s="61"/>
      <c r="B400" s="61"/>
      <c r="C400" s="61"/>
      <c r="D400" s="61"/>
      <c r="E400" s="61"/>
      <c r="F400" s="61"/>
      <c r="G400" s="61"/>
      <c r="H400" s="61"/>
      <c r="I400" s="62"/>
      <c r="J400" s="61"/>
      <c r="K400" s="61"/>
      <c r="L400" s="61"/>
      <c r="M400" s="61"/>
    </row>
    <row r="401" spans="1:13">
      <c r="A401" s="61"/>
      <c r="B401" s="61"/>
      <c r="C401" s="61"/>
      <c r="D401" s="61"/>
      <c r="E401" s="61"/>
      <c r="F401" s="61"/>
      <c r="G401" s="61"/>
      <c r="H401" s="61"/>
      <c r="I401" s="62"/>
      <c r="J401" s="61"/>
      <c r="K401" s="61"/>
      <c r="L401" s="61"/>
      <c r="M401" s="61"/>
    </row>
    <row r="402" spans="1:13">
      <c r="A402" s="61"/>
      <c r="B402" s="61"/>
      <c r="C402" s="61"/>
      <c r="D402" s="61"/>
      <c r="E402" s="61"/>
      <c r="F402" s="61"/>
      <c r="G402" s="61"/>
      <c r="H402" s="61"/>
      <c r="I402" s="62"/>
      <c r="J402" s="61"/>
      <c r="K402" s="61"/>
      <c r="L402" s="61"/>
      <c r="M402" s="61"/>
    </row>
    <row r="403" spans="1:13">
      <c r="A403" s="61"/>
      <c r="B403" s="61"/>
      <c r="C403" s="61"/>
      <c r="D403" s="61"/>
      <c r="E403" s="61"/>
      <c r="F403" s="61"/>
      <c r="G403" s="61"/>
      <c r="H403" s="61"/>
      <c r="I403" s="62"/>
      <c r="J403" s="61"/>
      <c r="K403" s="61"/>
      <c r="L403" s="61"/>
      <c r="M403" s="61"/>
    </row>
    <row r="404" spans="1:13">
      <c r="A404" s="61"/>
      <c r="B404" s="61"/>
      <c r="C404" s="61"/>
      <c r="D404" s="61"/>
      <c r="E404" s="61"/>
      <c r="F404" s="61"/>
      <c r="G404" s="61"/>
      <c r="H404" s="61"/>
      <c r="I404" s="62"/>
      <c r="J404" s="61"/>
      <c r="K404" s="61"/>
      <c r="L404" s="61"/>
      <c r="M404" s="61"/>
    </row>
    <row r="405" spans="1:13">
      <c r="A405" s="61"/>
      <c r="B405" s="61"/>
      <c r="C405" s="61"/>
      <c r="D405" s="61"/>
      <c r="E405" s="61"/>
      <c r="F405" s="61"/>
      <c r="G405" s="61"/>
      <c r="H405" s="61"/>
      <c r="I405" s="62"/>
      <c r="J405" s="61"/>
      <c r="K405" s="61"/>
      <c r="L405" s="61"/>
      <c r="M405" s="61"/>
    </row>
    <row r="406" spans="1:13">
      <c r="A406" s="61"/>
      <c r="B406" s="61"/>
      <c r="C406" s="61"/>
      <c r="D406" s="61"/>
      <c r="E406" s="61"/>
      <c r="F406" s="61"/>
      <c r="G406" s="61"/>
      <c r="H406" s="61"/>
      <c r="I406" s="62"/>
      <c r="J406" s="61"/>
      <c r="K406" s="61"/>
      <c r="L406" s="61"/>
      <c r="M406" s="61"/>
    </row>
    <row r="407" spans="1:13">
      <c r="A407" s="61"/>
      <c r="B407" s="61"/>
      <c r="C407" s="61"/>
      <c r="D407" s="61"/>
      <c r="E407" s="61"/>
      <c r="F407" s="61"/>
      <c r="G407" s="61"/>
      <c r="H407" s="61"/>
      <c r="I407" s="62"/>
      <c r="J407" s="61"/>
      <c r="K407" s="61"/>
      <c r="L407" s="61"/>
      <c r="M407" s="61"/>
    </row>
    <row r="408" spans="1:13">
      <c r="A408" s="61"/>
      <c r="B408" s="61"/>
      <c r="C408" s="61"/>
      <c r="D408" s="61"/>
      <c r="E408" s="61"/>
      <c r="F408" s="61"/>
      <c r="G408" s="61"/>
      <c r="H408" s="61"/>
      <c r="I408" s="62"/>
      <c r="J408" s="61"/>
      <c r="K408" s="61"/>
      <c r="L408" s="61"/>
      <c r="M408" s="61"/>
    </row>
    <row r="409" spans="1:13">
      <c r="A409" s="61"/>
      <c r="B409" s="61"/>
      <c r="C409" s="61"/>
      <c r="D409" s="61"/>
      <c r="E409" s="61"/>
      <c r="F409" s="61"/>
      <c r="G409" s="61"/>
      <c r="H409" s="61"/>
      <c r="I409" s="62"/>
      <c r="J409" s="61"/>
      <c r="K409" s="61"/>
      <c r="L409" s="61"/>
      <c r="M409" s="61"/>
    </row>
    <row r="410" spans="1:13">
      <c r="A410" s="61"/>
      <c r="B410" s="61"/>
      <c r="C410" s="61"/>
      <c r="D410" s="61"/>
      <c r="E410" s="61"/>
      <c r="F410" s="61"/>
      <c r="G410" s="61"/>
      <c r="H410" s="61"/>
      <c r="I410" s="62"/>
      <c r="J410" s="61"/>
      <c r="K410" s="61"/>
      <c r="L410" s="61"/>
      <c r="M410" s="61"/>
    </row>
    <row r="411" spans="1:13">
      <c r="A411" s="61"/>
      <c r="B411" s="61"/>
      <c r="C411" s="61"/>
      <c r="D411" s="61"/>
      <c r="E411" s="61"/>
      <c r="F411" s="61"/>
      <c r="G411" s="61"/>
      <c r="H411" s="61"/>
      <c r="I411" s="62"/>
      <c r="J411" s="61"/>
      <c r="K411" s="61"/>
      <c r="L411" s="61"/>
      <c r="M411" s="61"/>
    </row>
    <row r="412" spans="1:13">
      <c r="A412" s="61"/>
      <c r="B412" s="61"/>
      <c r="C412" s="61"/>
      <c r="D412" s="61"/>
      <c r="E412" s="61"/>
      <c r="F412" s="61"/>
      <c r="G412" s="61"/>
      <c r="H412" s="61"/>
      <c r="I412" s="62"/>
      <c r="J412" s="61"/>
      <c r="K412" s="61"/>
      <c r="L412" s="61"/>
      <c r="M412" s="61"/>
    </row>
    <row r="413" spans="1:13">
      <c r="A413" s="61"/>
      <c r="B413" s="61"/>
      <c r="C413" s="61"/>
      <c r="D413" s="61"/>
      <c r="E413" s="61"/>
      <c r="F413" s="61"/>
      <c r="G413" s="61"/>
      <c r="H413" s="61"/>
      <c r="I413" s="62"/>
      <c r="J413" s="61"/>
      <c r="K413" s="61"/>
      <c r="L413" s="61"/>
      <c r="M413" s="61"/>
    </row>
    <row r="414" spans="1:13">
      <c r="A414" s="61"/>
      <c r="B414" s="61"/>
      <c r="C414" s="61"/>
      <c r="D414" s="61"/>
      <c r="E414" s="61"/>
      <c r="F414" s="61"/>
      <c r="G414" s="61"/>
      <c r="H414" s="61"/>
      <c r="I414" s="62"/>
      <c r="J414" s="61"/>
      <c r="K414" s="61"/>
      <c r="L414" s="61"/>
      <c r="M414" s="61"/>
    </row>
    <row r="415" spans="1:13">
      <c r="A415" s="61"/>
      <c r="B415" s="61"/>
      <c r="C415" s="61"/>
      <c r="D415" s="61"/>
      <c r="E415" s="61"/>
      <c r="F415" s="61"/>
      <c r="G415" s="61"/>
      <c r="H415" s="61"/>
      <c r="I415" s="62"/>
      <c r="J415" s="61"/>
      <c r="K415" s="61"/>
      <c r="L415" s="61"/>
      <c r="M415" s="61"/>
    </row>
    <row r="416" spans="1:13">
      <c r="A416" s="61"/>
      <c r="B416" s="61"/>
      <c r="C416" s="61"/>
      <c r="D416" s="61"/>
      <c r="E416" s="61"/>
      <c r="F416" s="61"/>
      <c r="G416" s="61"/>
      <c r="H416" s="61"/>
      <c r="I416" s="62"/>
      <c r="J416" s="61"/>
      <c r="K416" s="61"/>
      <c r="L416" s="61"/>
      <c r="M416" s="61"/>
    </row>
    <row r="417" spans="1:13">
      <c r="A417" s="61"/>
      <c r="B417" s="61"/>
      <c r="C417" s="61"/>
      <c r="D417" s="61"/>
      <c r="E417" s="61"/>
      <c r="F417" s="61"/>
      <c r="G417" s="61"/>
      <c r="H417" s="61"/>
      <c r="I417" s="62"/>
      <c r="J417" s="61"/>
      <c r="K417" s="61"/>
      <c r="L417" s="61"/>
      <c r="M417" s="61"/>
    </row>
    <row r="418" spans="1:13">
      <c r="A418" s="61"/>
      <c r="B418" s="61"/>
      <c r="C418" s="61"/>
      <c r="D418" s="61"/>
      <c r="E418" s="61"/>
      <c r="F418" s="61"/>
      <c r="G418" s="61"/>
      <c r="H418" s="61"/>
      <c r="I418" s="62"/>
      <c r="J418" s="61"/>
      <c r="K418" s="61"/>
      <c r="L418" s="61"/>
      <c r="M418" s="61"/>
    </row>
    <row r="419" spans="1:13">
      <c r="A419" s="61"/>
      <c r="B419" s="61"/>
      <c r="C419" s="61"/>
      <c r="D419" s="61"/>
      <c r="E419" s="61"/>
      <c r="F419" s="61"/>
      <c r="G419" s="61"/>
      <c r="H419" s="61"/>
      <c r="I419" s="62"/>
      <c r="J419" s="61"/>
      <c r="K419" s="61"/>
      <c r="L419" s="61"/>
      <c r="M419" s="61"/>
    </row>
    <row r="420" spans="1:13">
      <c r="A420" s="61"/>
      <c r="B420" s="61"/>
      <c r="C420" s="61"/>
      <c r="D420" s="61"/>
      <c r="E420" s="61"/>
      <c r="F420" s="61"/>
      <c r="G420" s="61"/>
      <c r="H420" s="61"/>
      <c r="I420" s="62"/>
      <c r="J420" s="61"/>
      <c r="K420" s="61"/>
      <c r="L420" s="61"/>
      <c r="M420" s="61"/>
    </row>
    <row r="421" spans="1:13">
      <c r="A421" s="61"/>
      <c r="B421" s="61"/>
      <c r="C421" s="61"/>
      <c r="D421" s="61"/>
      <c r="E421" s="61"/>
      <c r="F421" s="61"/>
      <c r="G421" s="61"/>
      <c r="H421" s="61"/>
      <c r="I421" s="62"/>
      <c r="J421" s="61"/>
      <c r="K421" s="61"/>
      <c r="L421" s="61"/>
      <c r="M421" s="61"/>
    </row>
    <row r="422" spans="1:13">
      <c r="A422" s="61"/>
      <c r="B422" s="61"/>
      <c r="C422" s="61"/>
      <c r="D422" s="61"/>
      <c r="E422" s="61"/>
      <c r="F422" s="61"/>
      <c r="G422" s="61"/>
      <c r="H422" s="61"/>
      <c r="I422" s="62"/>
      <c r="J422" s="61"/>
      <c r="K422" s="61"/>
      <c r="L422" s="61"/>
      <c r="M422" s="61"/>
    </row>
    <row r="423" spans="1:13">
      <c r="A423" s="61"/>
      <c r="B423" s="61"/>
      <c r="C423" s="61"/>
      <c r="D423" s="61"/>
      <c r="E423" s="61"/>
      <c r="F423" s="61"/>
      <c r="G423" s="61"/>
      <c r="H423" s="61"/>
      <c r="I423" s="62"/>
      <c r="J423" s="61"/>
      <c r="K423" s="61"/>
      <c r="L423" s="61"/>
      <c r="M423" s="61"/>
    </row>
    <row r="424" spans="1:13">
      <c r="A424" s="61"/>
      <c r="B424" s="61"/>
      <c r="C424" s="61"/>
      <c r="D424" s="61"/>
      <c r="E424" s="61"/>
      <c r="F424" s="61"/>
      <c r="G424" s="61"/>
      <c r="H424" s="61"/>
      <c r="I424" s="62"/>
      <c r="J424" s="61"/>
      <c r="K424" s="61"/>
      <c r="L424" s="61"/>
      <c r="M424" s="61"/>
    </row>
    <row r="425" spans="1:13">
      <c r="A425" s="61"/>
      <c r="B425" s="61"/>
      <c r="C425" s="61"/>
      <c r="D425" s="61"/>
      <c r="E425" s="61"/>
      <c r="F425" s="61"/>
      <c r="G425" s="61"/>
      <c r="H425" s="61"/>
      <c r="I425" s="62"/>
      <c r="J425" s="61"/>
      <c r="K425" s="61"/>
      <c r="L425" s="61"/>
      <c r="M425" s="61"/>
    </row>
    <row r="426" spans="1:13">
      <c r="A426" s="61"/>
      <c r="B426" s="61"/>
      <c r="C426" s="61"/>
      <c r="D426" s="61"/>
      <c r="E426" s="61"/>
      <c r="F426" s="61"/>
      <c r="G426" s="61"/>
      <c r="H426" s="61"/>
      <c r="I426" s="62"/>
      <c r="J426" s="61"/>
      <c r="K426" s="61"/>
      <c r="L426" s="61"/>
      <c r="M426" s="61"/>
    </row>
    <row r="427" spans="1:13">
      <c r="A427" s="61"/>
      <c r="B427" s="61"/>
      <c r="C427" s="61"/>
      <c r="D427" s="61"/>
      <c r="E427" s="61"/>
      <c r="F427" s="61"/>
      <c r="G427" s="61"/>
      <c r="H427" s="61"/>
      <c r="I427" s="62"/>
      <c r="J427" s="61"/>
      <c r="K427" s="61"/>
      <c r="L427" s="61"/>
      <c r="M427" s="61"/>
    </row>
    <row r="428" spans="1:13">
      <c r="A428" s="61"/>
      <c r="B428" s="61"/>
      <c r="C428" s="61"/>
      <c r="D428" s="61"/>
      <c r="E428" s="61"/>
      <c r="F428" s="61"/>
      <c r="G428" s="61"/>
      <c r="H428" s="61"/>
      <c r="I428" s="62"/>
      <c r="J428" s="61"/>
      <c r="K428" s="61"/>
      <c r="L428" s="61"/>
      <c r="M428" s="61"/>
    </row>
    <row r="429" spans="1:13">
      <c r="A429" s="61"/>
      <c r="B429" s="61"/>
      <c r="C429" s="61"/>
      <c r="D429" s="61"/>
      <c r="E429" s="61"/>
      <c r="F429" s="61"/>
      <c r="G429" s="61"/>
      <c r="H429" s="61"/>
      <c r="I429" s="62"/>
      <c r="J429" s="61"/>
      <c r="K429" s="61"/>
      <c r="L429" s="61"/>
      <c r="M429" s="61"/>
    </row>
    <row r="430" spans="1:13">
      <c r="A430" s="61"/>
      <c r="B430" s="61"/>
      <c r="C430" s="61"/>
      <c r="D430" s="61"/>
      <c r="E430" s="61"/>
      <c r="F430" s="61"/>
      <c r="G430" s="61"/>
      <c r="H430" s="61"/>
      <c r="I430" s="62"/>
      <c r="J430" s="61"/>
      <c r="K430" s="61"/>
      <c r="L430" s="61"/>
      <c r="M430" s="61"/>
    </row>
    <row r="431" spans="1:13">
      <c r="A431" s="61"/>
      <c r="B431" s="61"/>
      <c r="C431" s="61"/>
      <c r="D431" s="61"/>
      <c r="E431" s="61"/>
      <c r="F431" s="61"/>
      <c r="G431" s="61"/>
      <c r="H431" s="61"/>
      <c r="I431" s="62"/>
      <c r="J431" s="61"/>
      <c r="K431" s="61"/>
      <c r="L431" s="61"/>
      <c r="M431" s="61"/>
    </row>
    <row r="432" spans="1:13"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2:10"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2:10"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2:10">
      <c r="B435" s="17"/>
      <c r="C435" s="17"/>
      <c r="D435" s="17"/>
      <c r="E435" s="17"/>
      <c r="F435" s="17"/>
      <c r="G435" s="17"/>
      <c r="H435" s="17"/>
      <c r="I435" s="17"/>
      <c r="J435" s="17"/>
    </row>
  </sheetData>
  <mergeCells count="42">
    <mergeCell ref="AA36:AA39"/>
    <mergeCell ref="Z7:Z8"/>
    <mergeCell ref="U7:U8"/>
    <mergeCell ref="V7:V8"/>
    <mergeCell ref="W7:W8"/>
    <mergeCell ref="X7:X8"/>
    <mergeCell ref="Y7:Y8"/>
    <mergeCell ref="T7:T8"/>
    <mergeCell ref="A7:A8"/>
    <mergeCell ref="B7:J7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A1:Z1"/>
    <mergeCell ref="Q2:S2"/>
    <mergeCell ref="U2:Z6"/>
    <mergeCell ref="Q3:S3"/>
    <mergeCell ref="C4:H4"/>
    <mergeCell ref="I4:J4"/>
    <mergeCell ref="Q4:S4"/>
    <mergeCell ref="C5:H5"/>
    <mergeCell ref="I5:J5"/>
    <mergeCell ref="A3:B3"/>
    <mergeCell ref="C3:K3"/>
    <mergeCell ref="N3:P3"/>
    <mergeCell ref="A4:B4"/>
    <mergeCell ref="N4:P4"/>
    <mergeCell ref="A5:B5"/>
    <mergeCell ref="N5:P5"/>
    <mergeCell ref="Q5:S5"/>
    <mergeCell ref="N6:P6"/>
    <mergeCell ref="Q6:S6"/>
    <mergeCell ref="A2:B2"/>
    <mergeCell ref="C2:E2"/>
    <mergeCell ref="F2:J2"/>
    <mergeCell ref="N2:P2"/>
  </mergeCells>
  <phoneticPr fontId="8" type="noConversion"/>
  <conditionalFormatting sqref="K11:K12">
    <cfRule type="cellIs" dxfId="5" priority="3" operator="between">
      <formula>"A00011449"</formula>
      <formula>"A00011600"</formula>
    </cfRule>
  </conditionalFormatting>
  <conditionalFormatting sqref="K11:K12">
    <cfRule type="duplicateValues" dxfId="4" priority="1" stopIfTrue="1"/>
    <cfRule type="duplicateValues" dxfId="3" priority="2" stopIfTrue="1"/>
  </conditionalFormatting>
  <dataValidations count="3">
    <dataValidation type="list" allowBlank="1" showInputMessage="1" showErrorMessage="1" sqref="T3">
      <formula1>"设计BOM,工艺BOM,成本BOM"</formula1>
    </dataValidation>
    <dataValidation type="list" allowBlank="1" showInputMessage="1" showErrorMessage="1" sqref="S194:S198 S68:S71 R201 S110:S192 S84:S85 S200:S202 Q43:Q67">
      <formula1>"自制,采购"</formula1>
    </dataValidation>
    <dataValidation type="list" allowBlank="1" showInputMessage="1" showErrorMessage="1" sqref="O9:O202">
      <formula1>"ea,kg,g,m,mm,l,ml,m2"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A432"/>
  <sheetViews>
    <sheetView topLeftCell="M22" zoomScale="60" zoomScaleNormal="60" workbookViewId="0">
      <selection activeCell="AD12" sqref="AD12"/>
    </sheetView>
  </sheetViews>
  <sheetFormatPr defaultRowHeight="18.75"/>
  <cols>
    <col min="1" max="1" width="7.5" style="17" customWidth="1"/>
    <col min="2" max="2" width="3.625" style="41" customWidth="1"/>
    <col min="3" max="3" width="3.625" style="43" customWidth="1"/>
    <col min="4" max="4" width="3.625" style="46" customWidth="1"/>
    <col min="5" max="5" width="3.625" style="48" customWidth="1"/>
    <col min="6" max="6" width="3.625" style="50" customWidth="1"/>
    <col min="7" max="7" width="3.625" style="52" customWidth="1"/>
    <col min="8" max="8" width="3.625" style="56" customWidth="1"/>
    <col min="9" max="9" width="3.625" style="58" customWidth="1"/>
    <col min="10" max="10" width="3.625" style="53" customWidth="1"/>
    <col min="11" max="11" width="26.375" style="17" customWidth="1"/>
    <col min="12" max="12" width="10.25" style="17" customWidth="1"/>
    <col min="13" max="13" width="35.625" style="17" customWidth="1"/>
    <col min="14" max="14" width="5.875" style="17" bestFit="1" customWidth="1"/>
    <col min="15" max="15" width="5.75" style="17" bestFit="1" customWidth="1"/>
    <col min="16" max="16" width="15" style="17" customWidth="1"/>
    <col min="17" max="17" width="21.875" style="17" customWidth="1"/>
    <col min="18" max="18" width="9.875" style="17" customWidth="1"/>
    <col min="19" max="19" width="6.5" style="17" bestFit="1" customWidth="1"/>
    <col min="20" max="20" width="11.875" style="17" bestFit="1" customWidth="1"/>
    <col min="21" max="21" width="13.875" style="17" bestFit="1" customWidth="1"/>
    <col min="22" max="22" width="13.875" style="17" customWidth="1"/>
    <col min="23" max="23" width="7.375" style="17" bestFit="1" customWidth="1"/>
    <col min="24" max="24" width="5.5" style="17" bestFit="1" customWidth="1"/>
    <col min="25" max="25" width="5.75" style="17" bestFit="1" customWidth="1"/>
    <col min="26" max="26" width="9.625" style="17" customWidth="1"/>
    <col min="27" max="27" width="9" style="17"/>
    <col min="28" max="28" width="9" style="110"/>
    <col min="29" max="16384" width="9" style="17"/>
  </cols>
  <sheetData>
    <row r="1" spans="1:28" ht="30" customHeight="1">
      <c r="A1" s="264" t="s">
        <v>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00"/>
    </row>
    <row r="2" spans="1:28" ht="24.95" customHeight="1">
      <c r="A2" s="257" t="s">
        <v>45</v>
      </c>
      <c r="B2" s="257"/>
      <c r="C2" s="281" t="s">
        <v>127</v>
      </c>
      <c r="D2" s="281"/>
      <c r="E2" s="281"/>
      <c r="F2" s="281" t="s">
        <v>29</v>
      </c>
      <c r="G2" s="281"/>
      <c r="H2" s="281"/>
      <c r="I2" s="281"/>
      <c r="J2" s="281"/>
      <c r="K2" s="103" t="s">
        <v>179</v>
      </c>
      <c r="L2" s="115" t="s">
        <v>30</v>
      </c>
      <c r="M2" s="19" t="s">
        <v>46</v>
      </c>
      <c r="N2" s="257" t="s">
        <v>47</v>
      </c>
      <c r="O2" s="257"/>
      <c r="P2" s="257"/>
      <c r="Q2" s="258"/>
      <c r="R2" s="259"/>
      <c r="S2" s="260"/>
      <c r="T2" s="115" t="s">
        <v>31</v>
      </c>
      <c r="U2" s="267"/>
      <c r="V2" s="268"/>
      <c r="W2" s="268"/>
      <c r="X2" s="268"/>
      <c r="Y2" s="268"/>
      <c r="Z2" s="268"/>
      <c r="AA2" s="268"/>
      <c r="AB2" s="200"/>
    </row>
    <row r="3" spans="1:28" ht="24.95" customHeight="1">
      <c r="A3" s="257" t="s">
        <v>32</v>
      </c>
      <c r="B3" s="257"/>
      <c r="C3" s="257" t="s">
        <v>225</v>
      </c>
      <c r="D3" s="257"/>
      <c r="E3" s="257"/>
      <c r="F3" s="257"/>
      <c r="G3" s="257"/>
      <c r="H3" s="257"/>
      <c r="I3" s="257"/>
      <c r="J3" s="257"/>
      <c r="K3" s="257"/>
      <c r="L3" s="115" t="s">
        <v>33</v>
      </c>
      <c r="M3" s="115"/>
      <c r="N3" s="257" t="s">
        <v>34</v>
      </c>
      <c r="O3" s="257"/>
      <c r="P3" s="257"/>
      <c r="Q3" s="258"/>
      <c r="R3" s="259"/>
      <c r="S3" s="260"/>
      <c r="T3" s="115" t="s">
        <v>63</v>
      </c>
      <c r="U3" s="270"/>
      <c r="V3" s="271"/>
      <c r="W3" s="271"/>
      <c r="X3" s="271"/>
      <c r="Y3" s="271"/>
      <c r="Z3" s="271"/>
      <c r="AA3" s="271"/>
      <c r="AB3" s="200"/>
    </row>
    <row r="4" spans="1:28" ht="24.95" customHeight="1">
      <c r="A4" s="257" t="s">
        <v>48</v>
      </c>
      <c r="B4" s="257"/>
      <c r="C4" s="258"/>
      <c r="D4" s="259"/>
      <c r="E4" s="259"/>
      <c r="F4" s="259"/>
      <c r="G4" s="259"/>
      <c r="H4" s="260"/>
      <c r="I4" s="257" t="s">
        <v>35</v>
      </c>
      <c r="J4" s="257"/>
      <c r="K4" s="114"/>
      <c r="L4" s="115" t="s">
        <v>36</v>
      </c>
      <c r="M4" s="115"/>
      <c r="N4" s="257" t="s">
        <v>49</v>
      </c>
      <c r="O4" s="257"/>
      <c r="P4" s="257"/>
      <c r="Q4" s="258"/>
      <c r="R4" s="259"/>
      <c r="S4" s="260"/>
      <c r="T4" s="115"/>
      <c r="U4" s="270"/>
      <c r="V4" s="271"/>
      <c r="W4" s="271"/>
      <c r="X4" s="271"/>
      <c r="Y4" s="271"/>
      <c r="Z4" s="271"/>
      <c r="AA4" s="271"/>
      <c r="AB4" s="200"/>
    </row>
    <row r="5" spans="1:28" ht="24.95" customHeight="1">
      <c r="A5" s="257" t="s">
        <v>37</v>
      </c>
      <c r="B5" s="257"/>
      <c r="C5" s="261"/>
      <c r="D5" s="262"/>
      <c r="E5" s="262"/>
      <c r="F5" s="262"/>
      <c r="G5" s="262"/>
      <c r="H5" s="263"/>
      <c r="I5" s="257" t="s">
        <v>38</v>
      </c>
      <c r="J5" s="257"/>
      <c r="K5" s="114"/>
      <c r="L5" s="115" t="s">
        <v>39</v>
      </c>
      <c r="M5" s="115" t="s">
        <v>50</v>
      </c>
      <c r="N5" s="257" t="s">
        <v>40</v>
      </c>
      <c r="O5" s="257"/>
      <c r="P5" s="257"/>
      <c r="Q5" s="258"/>
      <c r="R5" s="259"/>
      <c r="S5" s="260"/>
      <c r="T5" s="115"/>
      <c r="U5" s="270"/>
      <c r="V5" s="271"/>
      <c r="W5" s="271"/>
      <c r="X5" s="271"/>
      <c r="Y5" s="271"/>
      <c r="Z5" s="271"/>
      <c r="AA5" s="271"/>
      <c r="AB5" s="200"/>
    </row>
    <row r="6" spans="1:28">
      <c r="A6" s="115"/>
      <c r="B6" s="20"/>
      <c r="C6" s="21"/>
      <c r="D6" s="22"/>
      <c r="E6" s="23"/>
      <c r="F6" s="24"/>
      <c r="G6" s="25"/>
      <c r="H6" s="54"/>
      <c r="I6" s="57"/>
      <c r="J6" s="26"/>
      <c r="K6" s="115"/>
      <c r="L6" s="115"/>
      <c r="M6" s="115"/>
      <c r="N6" s="258"/>
      <c r="O6" s="259"/>
      <c r="P6" s="260"/>
      <c r="Q6" s="258"/>
      <c r="R6" s="259"/>
      <c r="S6" s="260"/>
      <c r="T6" s="115"/>
      <c r="U6" s="273"/>
      <c r="V6" s="274"/>
      <c r="W6" s="274"/>
      <c r="X6" s="274"/>
      <c r="Y6" s="274"/>
      <c r="Z6" s="274"/>
      <c r="AA6" s="274"/>
      <c r="AB6" s="200"/>
    </row>
    <row r="7" spans="1:28" ht="18.75" customHeight="1">
      <c r="A7" s="276" t="s">
        <v>23</v>
      </c>
      <c r="B7" s="257" t="s">
        <v>52</v>
      </c>
      <c r="C7" s="257"/>
      <c r="D7" s="257"/>
      <c r="E7" s="257"/>
      <c r="F7" s="257"/>
      <c r="G7" s="257"/>
      <c r="H7" s="257"/>
      <c r="I7" s="257"/>
      <c r="J7" s="257"/>
      <c r="K7" s="276" t="s">
        <v>53</v>
      </c>
      <c r="L7" s="276" t="s">
        <v>54</v>
      </c>
      <c r="M7" s="276" t="s">
        <v>0</v>
      </c>
      <c r="N7" s="276" t="s">
        <v>1</v>
      </c>
      <c r="O7" s="276" t="s">
        <v>55</v>
      </c>
      <c r="P7" s="276" t="s">
        <v>41</v>
      </c>
      <c r="Q7" s="276" t="s">
        <v>42</v>
      </c>
      <c r="R7" s="277" t="s">
        <v>56</v>
      </c>
      <c r="S7" s="276" t="s">
        <v>64</v>
      </c>
      <c r="T7" s="276" t="s">
        <v>57</v>
      </c>
      <c r="U7" s="276" t="s">
        <v>58</v>
      </c>
      <c r="V7" s="218"/>
      <c r="W7" s="276" t="s">
        <v>59</v>
      </c>
      <c r="X7" s="277" t="s">
        <v>60</v>
      </c>
      <c r="Y7" s="276" t="s">
        <v>61</v>
      </c>
      <c r="Z7" s="278" t="s">
        <v>62</v>
      </c>
      <c r="AA7" s="284"/>
      <c r="AB7" s="200"/>
    </row>
    <row r="8" spans="1:28" ht="18.75" customHeight="1">
      <c r="A8" s="276"/>
      <c r="B8" s="27">
        <v>0</v>
      </c>
      <c r="C8" s="28">
        <v>1</v>
      </c>
      <c r="D8" s="29">
        <v>2</v>
      </c>
      <c r="E8" s="30">
        <v>3</v>
      </c>
      <c r="F8" s="31">
        <v>4</v>
      </c>
      <c r="G8" s="32">
        <v>5</v>
      </c>
      <c r="H8" s="54">
        <v>6</v>
      </c>
      <c r="I8" s="35">
        <v>7</v>
      </c>
      <c r="J8" s="26">
        <v>8</v>
      </c>
      <c r="K8" s="276"/>
      <c r="L8" s="276"/>
      <c r="M8" s="276"/>
      <c r="N8" s="276"/>
      <c r="O8" s="276"/>
      <c r="P8" s="276"/>
      <c r="Q8" s="276"/>
      <c r="R8" s="277"/>
      <c r="S8" s="276"/>
      <c r="T8" s="276"/>
      <c r="U8" s="276"/>
      <c r="V8" s="218"/>
      <c r="W8" s="276"/>
      <c r="X8" s="277" t="s">
        <v>60</v>
      </c>
      <c r="Y8" s="276"/>
      <c r="Z8" s="279"/>
      <c r="AA8" s="285"/>
      <c r="AB8" s="200"/>
    </row>
    <row r="9" spans="1:28" ht="50.1" customHeight="1">
      <c r="A9" s="16">
        <v>1</v>
      </c>
      <c r="B9" s="40" t="s">
        <v>65</v>
      </c>
      <c r="C9" s="42"/>
      <c r="D9" s="44"/>
      <c r="E9" s="47"/>
      <c r="F9" s="49"/>
      <c r="G9" s="51"/>
      <c r="H9" s="55"/>
      <c r="I9" s="57"/>
      <c r="J9" s="26"/>
      <c r="K9" s="103" t="s">
        <v>407</v>
      </c>
      <c r="L9" s="104"/>
      <c r="M9" s="104" t="s">
        <v>194</v>
      </c>
      <c r="N9" s="104">
        <v>1</v>
      </c>
      <c r="O9" s="104" t="s">
        <v>153</v>
      </c>
      <c r="P9" s="104" t="s">
        <v>99</v>
      </c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212" t="s">
        <v>67</v>
      </c>
      <c r="AB9" s="200"/>
    </row>
    <row r="10" spans="1:28" ht="50.1" customHeight="1">
      <c r="A10" s="16">
        <v>2</v>
      </c>
      <c r="B10" s="40"/>
      <c r="C10" s="42" t="s">
        <v>66</v>
      </c>
      <c r="D10" s="44"/>
      <c r="E10" s="47"/>
      <c r="F10" s="49"/>
      <c r="G10" s="51"/>
      <c r="H10" s="55"/>
      <c r="I10" s="57"/>
      <c r="J10" s="33"/>
      <c r="K10" s="103" t="s">
        <v>408</v>
      </c>
      <c r="L10" s="104"/>
      <c r="M10" s="104" t="s">
        <v>154</v>
      </c>
      <c r="N10" s="104">
        <v>1</v>
      </c>
      <c r="O10" s="104" t="s">
        <v>153</v>
      </c>
      <c r="P10" s="104" t="s">
        <v>110</v>
      </c>
      <c r="Q10" s="104"/>
      <c r="R10" s="104">
        <f>R11+R29+R30+R31</f>
        <v>5.222999999999999</v>
      </c>
      <c r="S10" s="104"/>
      <c r="T10" s="104"/>
      <c r="U10" s="104"/>
      <c r="V10" s="104"/>
      <c r="W10" s="104"/>
      <c r="X10" s="104"/>
      <c r="Y10" s="104"/>
      <c r="Z10" s="104"/>
      <c r="AA10" s="212" t="s">
        <v>67</v>
      </c>
      <c r="AB10" s="200"/>
    </row>
    <row r="11" spans="1:28" ht="50.1" customHeight="1">
      <c r="A11" s="16">
        <v>3</v>
      </c>
      <c r="B11" s="40"/>
      <c r="C11" s="42"/>
      <c r="D11" s="44" t="s">
        <v>66</v>
      </c>
      <c r="E11" s="47"/>
      <c r="F11" s="49"/>
      <c r="G11" s="51"/>
      <c r="H11" s="55"/>
      <c r="I11" s="57"/>
      <c r="J11" s="33"/>
      <c r="K11" s="103" t="s">
        <v>226</v>
      </c>
      <c r="L11" s="104"/>
      <c r="M11" s="104" t="s">
        <v>197</v>
      </c>
      <c r="N11" s="104">
        <v>1</v>
      </c>
      <c r="O11" s="104" t="s">
        <v>153</v>
      </c>
      <c r="P11" s="104" t="s">
        <v>99</v>
      </c>
      <c r="Q11" s="104"/>
      <c r="R11" s="104">
        <f>R12+R13+R13+R14+R14+R15+R16+R16+R17+R18+R19+R20+R21+R21+R22+R22+R23+R23+R24+R24+R25+R25+R26+R27+R28</f>
        <v>1.4329999999999989</v>
      </c>
      <c r="S11" s="104"/>
      <c r="T11" s="104"/>
      <c r="U11" s="104"/>
      <c r="V11" s="104" t="s">
        <v>421</v>
      </c>
      <c r="W11" s="104"/>
      <c r="X11" s="104"/>
      <c r="Y11" s="104"/>
      <c r="Z11" s="104"/>
      <c r="AA11" s="212" t="s">
        <v>67</v>
      </c>
      <c r="AB11" s="200"/>
    </row>
    <row r="12" spans="1:28" ht="50.1" customHeight="1">
      <c r="A12" s="16">
        <v>4</v>
      </c>
      <c r="B12" s="40"/>
      <c r="C12" s="42"/>
      <c r="D12" s="44"/>
      <c r="E12" s="47" t="s">
        <v>66</v>
      </c>
      <c r="F12" s="49"/>
      <c r="G12" s="51"/>
      <c r="H12" s="55"/>
      <c r="I12" s="57"/>
      <c r="J12" s="33"/>
      <c r="K12" s="197" t="s">
        <v>227</v>
      </c>
      <c r="L12" s="196"/>
      <c r="M12" s="196" t="s">
        <v>200</v>
      </c>
      <c r="N12" s="196">
        <v>1</v>
      </c>
      <c r="O12" s="196" t="s">
        <v>153</v>
      </c>
      <c r="P12" s="196" t="s">
        <v>155</v>
      </c>
      <c r="Q12" s="196" t="s">
        <v>156</v>
      </c>
      <c r="R12" s="196">
        <v>4.9000000000000002E-2</v>
      </c>
      <c r="S12" s="104"/>
      <c r="T12" s="104"/>
      <c r="U12" s="104"/>
      <c r="V12" s="104" t="s">
        <v>419</v>
      </c>
      <c r="W12" s="104" t="s">
        <v>420</v>
      </c>
      <c r="X12" s="104"/>
      <c r="Y12" s="104"/>
      <c r="Z12" s="104"/>
      <c r="AA12" s="212" t="s">
        <v>67</v>
      </c>
      <c r="AB12" s="200"/>
    </row>
    <row r="13" spans="1:28" ht="50.1" customHeight="1">
      <c r="A13" s="16">
        <v>5</v>
      </c>
      <c r="B13" s="40"/>
      <c r="C13" s="42"/>
      <c r="D13" s="44"/>
      <c r="E13" s="47" t="s">
        <v>66</v>
      </c>
      <c r="G13" s="51"/>
      <c r="H13" s="55"/>
      <c r="I13" s="57"/>
      <c r="J13" s="33"/>
      <c r="K13" s="103" t="s">
        <v>376</v>
      </c>
      <c r="L13" s="104"/>
      <c r="M13" s="104" t="s">
        <v>157</v>
      </c>
      <c r="N13" s="104">
        <v>2</v>
      </c>
      <c r="O13" s="104" t="s">
        <v>153</v>
      </c>
      <c r="P13" s="104" t="s">
        <v>155</v>
      </c>
      <c r="Q13" s="104" t="s">
        <v>156</v>
      </c>
      <c r="R13" s="104">
        <v>6.6000000000000003E-2</v>
      </c>
      <c r="S13" s="104"/>
      <c r="T13" s="104"/>
      <c r="U13" s="104"/>
      <c r="V13" s="104"/>
      <c r="W13" s="104"/>
      <c r="X13" s="104"/>
      <c r="Y13" s="104"/>
      <c r="Z13" s="104"/>
      <c r="AA13" s="212" t="s">
        <v>67</v>
      </c>
      <c r="AB13" s="200"/>
    </row>
    <row r="14" spans="1:28" ht="50.1" customHeight="1">
      <c r="A14" s="16">
        <v>6</v>
      </c>
      <c r="B14" s="40"/>
      <c r="C14" s="42"/>
      <c r="D14" s="44"/>
      <c r="E14" s="47" t="s">
        <v>66</v>
      </c>
      <c r="F14" s="49"/>
      <c r="G14" s="51"/>
      <c r="H14" s="55"/>
      <c r="I14" s="57"/>
      <c r="J14" s="33"/>
      <c r="K14" s="103" t="s">
        <v>228</v>
      </c>
      <c r="L14" s="104"/>
      <c r="M14" s="104" t="s">
        <v>158</v>
      </c>
      <c r="N14" s="104">
        <v>2</v>
      </c>
      <c r="O14" s="104" t="s">
        <v>153</v>
      </c>
      <c r="P14" s="104" t="s">
        <v>155</v>
      </c>
      <c r="Q14" s="104" t="s">
        <v>156</v>
      </c>
      <c r="R14" s="104">
        <v>5.3999999999999999E-2</v>
      </c>
      <c r="S14" s="104"/>
      <c r="T14" s="104"/>
      <c r="U14" s="104"/>
      <c r="V14" s="104"/>
      <c r="W14" s="104"/>
      <c r="X14" s="104"/>
      <c r="Y14" s="104"/>
      <c r="Z14" s="104"/>
      <c r="AA14" s="212" t="s">
        <v>67</v>
      </c>
      <c r="AB14" s="200"/>
    </row>
    <row r="15" spans="1:28" ht="50.1" customHeight="1">
      <c r="A15" s="16">
        <v>7</v>
      </c>
      <c r="B15" s="40"/>
      <c r="C15" s="42"/>
      <c r="D15" s="44"/>
      <c r="E15" s="47" t="s">
        <v>66</v>
      </c>
      <c r="F15" s="49"/>
      <c r="G15" s="51"/>
      <c r="H15" s="55"/>
      <c r="I15" s="57"/>
      <c r="J15" s="33"/>
      <c r="K15" s="197" t="s">
        <v>229</v>
      </c>
      <c r="L15" s="196"/>
      <c r="M15" s="196" t="s">
        <v>159</v>
      </c>
      <c r="N15" s="196">
        <v>1</v>
      </c>
      <c r="O15" s="196" t="s">
        <v>153</v>
      </c>
      <c r="P15" s="196" t="s">
        <v>155</v>
      </c>
      <c r="Q15" s="196" t="s">
        <v>156</v>
      </c>
      <c r="R15" s="196">
        <v>0.19</v>
      </c>
      <c r="S15" s="104"/>
      <c r="T15" s="104"/>
      <c r="U15" s="104"/>
      <c r="V15" s="104"/>
      <c r="W15" s="104"/>
      <c r="X15" s="104"/>
      <c r="Y15" s="104"/>
      <c r="Z15" s="104"/>
      <c r="AA15" s="212" t="s">
        <v>67</v>
      </c>
      <c r="AB15" s="200"/>
    </row>
    <row r="16" spans="1:28" ht="50.1" customHeight="1">
      <c r="A16" s="16">
        <v>8</v>
      </c>
      <c r="B16" s="40"/>
      <c r="C16" s="42"/>
      <c r="D16" s="44"/>
      <c r="E16" s="47" t="s">
        <v>66</v>
      </c>
      <c r="F16" s="49"/>
      <c r="G16" s="51"/>
      <c r="H16" s="55"/>
      <c r="I16" s="57"/>
      <c r="J16" s="33"/>
      <c r="K16" s="197" t="s">
        <v>334</v>
      </c>
      <c r="L16" s="196"/>
      <c r="M16" s="196" t="s">
        <v>335</v>
      </c>
      <c r="N16" s="196">
        <v>2</v>
      </c>
      <c r="O16" s="196" t="s">
        <v>153</v>
      </c>
      <c r="P16" s="196" t="s">
        <v>155</v>
      </c>
      <c r="Q16" s="196" t="s">
        <v>156</v>
      </c>
      <c r="R16" s="196">
        <v>6.0999999999999999E-2</v>
      </c>
      <c r="S16" s="104"/>
      <c r="T16" s="104"/>
      <c r="U16" s="104"/>
      <c r="V16" s="104"/>
      <c r="W16" s="104"/>
      <c r="X16" s="104"/>
      <c r="Y16" s="104"/>
      <c r="Z16" s="104"/>
      <c r="AA16" s="212" t="s">
        <v>67</v>
      </c>
      <c r="AB16" s="200"/>
    </row>
    <row r="17" spans="1:28" ht="50.1" customHeight="1">
      <c r="A17" s="16">
        <v>9</v>
      </c>
      <c r="B17" s="40"/>
      <c r="C17" s="42"/>
      <c r="D17" s="44"/>
      <c r="E17" s="47" t="s">
        <v>66</v>
      </c>
      <c r="F17" s="49"/>
      <c r="G17" s="51"/>
      <c r="H17" s="55"/>
      <c r="I17" s="57"/>
      <c r="J17" s="33"/>
      <c r="K17" s="103" t="s">
        <v>230</v>
      </c>
      <c r="L17" s="104"/>
      <c r="M17" s="104" t="s">
        <v>340</v>
      </c>
      <c r="N17" s="104">
        <v>1</v>
      </c>
      <c r="O17" s="104" t="s">
        <v>153</v>
      </c>
      <c r="P17" s="104" t="s">
        <v>155</v>
      </c>
      <c r="Q17" s="104" t="s">
        <v>156</v>
      </c>
      <c r="R17" s="104">
        <v>0.108</v>
      </c>
      <c r="S17" s="104"/>
      <c r="T17" s="104"/>
      <c r="U17" s="104"/>
      <c r="V17" s="104"/>
      <c r="W17" s="104"/>
      <c r="X17" s="104"/>
      <c r="Y17" s="104"/>
      <c r="Z17" s="104"/>
      <c r="AA17" s="212" t="s">
        <v>67</v>
      </c>
      <c r="AB17" s="282" t="s">
        <v>338</v>
      </c>
    </row>
    <row r="18" spans="1:28" ht="50.1" customHeight="1">
      <c r="A18" s="16">
        <v>10</v>
      </c>
      <c r="B18" s="40"/>
      <c r="C18" s="42"/>
      <c r="D18" s="44"/>
      <c r="E18" s="47" t="s">
        <v>66</v>
      </c>
      <c r="F18" s="49"/>
      <c r="G18" s="51"/>
      <c r="H18" s="55"/>
      <c r="I18" s="57"/>
      <c r="J18" s="33"/>
      <c r="K18" s="103" t="s">
        <v>339</v>
      </c>
      <c r="L18" s="104"/>
      <c r="M18" s="104" t="s">
        <v>160</v>
      </c>
      <c r="N18" s="104">
        <v>1</v>
      </c>
      <c r="O18" s="104" t="s">
        <v>153</v>
      </c>
      <c r="P18" s="104" t="s">
        <v>155</v>
      </c>
      <c r="Q18" s="104" t="s">
        <v>156</v>
      </c>
      <c r="R18" s="104">
        <v>0.108</v>
      </c>
      <c r="S18" s="104"/>
      <c r="T18" s="104"/>
      <c r="U18" s="104"/>
      <c r="V18" s="104"/>
      <c r="W18" s="104"/>
      <c r="X18" s="104"/>
      <c r="Y18" s="104"/>
      <c r="Z18" s="104"/>
      <c r="AA18" s="212" t="s">
        <v>67</v>
      </c>
      <c r="AB18" s="282"/>
    </row>
    <row r="19" spans="1:28" ht="50.1" customHeight="1">
      <c r="A19" s="16">
        <v>11</v>
      </c>
      <c r="B19" s="40"/>
      <c r="C19" s="42"/>
      <c r="D19" s="44"/>
      <c r="E19" s="47" t="s">
        <v>66</v>
      </c>
      <c r="F19" s="49"/>
      <c r="G19" s="51"/>
      <c r="H19" s="55"/>
      <c r="I19" s="57"/>
      <c r="J19" s="33"/>
      <c r="K19" s="103" t="s">
        <v>337</v>
      </c>
      <c r="L19" s="104"/>
      <c r="M19" s="104" t="s">
        <v>336</v>
      </c>
      <c r="N19" s="104">
        <v>1</v>
      </c>
      <c r="O19" s="104" t="s">
        <v>153</v>
      </c>
      <c r="P19" s="104" t="s">
        <v>155</v>
      </c>
      <c r="Q19" s="104" t="s">
        <v>156</v>
      </c>
      <c r="R19" s="104">
        <v>9.9000000000000005E-2</v>
      </c>
      <c r="S19" s="104"/>
      <c r="T19" s="104"/>
      <c r="U19" s="104"/>
      <c r="V19" s="104"/>
      <c r="W19" s="104"/>
      <c r="X19" s="104"/>
      <c r="Y19" s="104"/>
      <c r="Z19" s="104"/>
      <c r="AA19" s="212" t="s">
        <v>67</v>
      </c>
      <c r="AB19" s="282" t="s">
        <v>338</v>
      </c>
    </row>
    <row r="20" spans="1:28" ht="50.1" customHeight="1">
      <c r="A20" s="16">
        <v>12</v>
      </c>
      <c r="B20" s="40"/>
      <c r="C20" s="42"/>
      <c r="D20" s="44"/>
      <c r="E20" s="47" t="s">
        <v>66</v>
      </c>
      <c r="F20" s="49"/>
      <c r="G20" s="51"/>
      <c r="H20" s="55"/>
      <c r="I20" s="57"/>
      <c r="J20" s="33"/>
      <c r="K20" s="103" t="s">
        <v>231</v>
      </c>
      <c r="L20" s="104"/>
      <c r="M20" s="104" t="s">
        <v>161</v>
      </c>
      <c r="N20" s="104">
        <v>1</v>
      </c>
      <c r="O20" s="104" t="s">
        <v>153</v>
      </c>
      <c r="P20" s="104" t="s">
        <v>155</v>
      </c>
      <c r="Q20" s="104" t="s">
        <v>156</v>
      </c>
      <c r="R20" s="104">
        <v>9.9000000000000005E-2</v>
      </c>
      <c r="S20" s="104"/>
      <c r="T20" s="104"/>
      <c r="U20" s="104"/>
      <c r="V20" s="104"/>
      <c r="W20" s="104"/>
      <c r="X20" s="104"/>
      <c r="Y20" s="104"/>
      <c r="Z20" s="104"/>
      <c r="AA20" s="212" t="s">
        <v>67</v>
      </c>
      <c r="AB20" s="282"/>
    </row>
    <row r="21" spans="1:28" ht="50.1" customHeight="1">
      <c r="A21" s="16">
        <v>13</v>
      </c>
      <c r="B21" s="40"/>
      <c r="C21" s="42"/>
      <c r="D21" s="44"/>
      <c r="E21" s="47" t="s">
        <v>66</v>
      </c>
      <c r="F21" s="49"/>
      <c r="G21" s="51"/>
      <c r="H21" s="55"/>
      <c r="I21" s="57"/>
      <c r="J21" s="33"/>
      <c r="K21" s="103" t="s">
        <v>377</v>
      </c>
      <c r="L21" s="104"/>
      <c r="M21" s="104" t="s">
        <v>162</v>
      </c>
      <c r="N21" s="104">
        <v>2</v>
      </c>
      <c r="O21" s="104" t="s">
        <v>153</v>
      </c>
      <c r="P21" s="104" t="s">
        <v>155</v>
      </c>
      <c r="Q21" s="104" t="s">
        <v>156</v>
      </c>
      <c r="R21" s="104">
        <v>2.7E-2</v>
      </c>
      <c r="S21" s="104"/>
      <c r="T21" s="104"/>
      <c r="U21" s="104"/>
      <c r="V21" s="104"/>
      <c r="W21" s="104"/>
      <c r="X21" s="104"/>
      <c r="Y21" s="104"/>
      <c r="Z21" s="104"/>
      <c r="AA21" s="212" t="s">
        <v>67</v>
      </c>
      <c r="AB21" s="200"/>
    </row>
    <row r="22" spans="1:28" ht="50.1" customHeight="1">
      <c r="A22" s="16">
        <v>14</v>
      </c>
      <c r="B22" s="40"/>
      <c r="C22" s="42"/>
      <c r="D22" s="44"/>
      <c r="E22" s="47" t="s">
        <v>66</v>
      </c>
      <c r="F22" s="49"/>
      <c r="G22" s="51"/>
      <c r="H22" s="55"/>
      <c r="I22" s="57"/>
      <c r="J22" s="33"/>
      <c r="K22" s="103" t="s">
        <v>378</v>
      </c>
      <c r="L22" s="104"/>
      <c r="M22" s="104" t="s">
        <v>341</v>
      </c>
      <c r="N22" s="104">
        <v>2</v>
      </c>
      <c r="O22" s="104" t="s">
        <v>153</v>
      </c>
      <c r="P22" s="104" t="s">
        <v>155</v>
      </c>
      <c r="Q22" s="104" t="s">
        <v>156</v>
      </c>
      <c r="R22" s="104">
        <v>2.4E-2</v>
      </c>
      <c r="S22" s="104"/>
      <c r="T22" s="104"/>
      <c r="U22" s="104"/>
      <c r="V22" s="104"/>
      <c r="W22" s="104"/>
      <c r="X22" s="104"/>
      <c r="Y22" s="104"/>
      <c r="Z22" s="104"/>
      <c r="AA22" s="212" t="s">
        <v>67</v>
      </c>
      <c r="AB22" s="200"/>
    </row>
    <row r="23" spans="1:28" ht="50.1" customHeight="1">
      <c r="A23" s="16">
        <v>15</v>
      </c>
      <c r="B23" s="40"/>
      <c r="C23" s="42"/>
      <c r="D23" s="44"/>
      <c r="E23" s="47" t="s">
        <v>66</v>
      </c>
      <c r="F23" s="49"/>
      <c r="G23" s="51"/>
      <c r="H23" s="55"/>
      <c r="I23" s="57"/>
      <c r="J23" s="33"/>
      <c r="K23" s="197" t="s">
        <v>232</v>
      </c>
      <c r="L23" s="196"/>
      <c r="M23" s="196" t="s">
        <v>342</v>
      </c>
      <c r="N23" s="196">
        <v>2</v>
      </c>
      <c r="O23" s="196" t="s">
        <v>153</v>
      </c>
      <c r="P23" s="196" t="s">
        <v>155</v>
      </c>
      <c r="Q23" s="196" t="s">
        <v>156</v>
      </c>
      <c r="R23" s="196">
        <v>2.5000000000000001E-2</v>
      </c>
      <c r="S23" s="104"/>
      <c r="T23" s="104"/>
      <c r="U23" s="104"/>
      <c r="V23" s="104"/>
      <c r="W23" s="104"/>
      <c r="X23" s="104"/>
      <c r="Y23" s="104"/>
      <c r="Z23" s="104"/>
      <c r="AA23" s="212" t="s">
        <v>67</v>
      </c>
      <c r="AB23" s="200"/>
    </row>
    <row r="24" spans="1:28" ht="50.1" customHeight="1">
      <c r="A24" s="16">
        <v>16</v>
      </c>
      <c r="B24" s="40"/>
      <c r="C24" s="42"/>
      <c r="D24" s="44"/>
      <c r="E24" s="47" t="s">
        <v>66</v>
      </c>
      <c r="F24" s="49"/>
      <c r="G24" s="51"/>
      <c r="H24" s="55"/>
      <c r="I24" s="57"/>
      <c r="J24" s="33"/>
      <c r="K24" s="103" t="s">
        <v>233</v>
      </c>
      <c r="L24" s="104"/>
      <c r="M24" s="104" t="s">
        <v>163</v>
      </c>
      <c r="N24" s="104">
        <v>2</v>
      </c>
      <c r="O24" s="104" t="s">
        <v>153</v>
      </c>
      <c r="P24" s="104" t="s">
        <v>155</v>
      </c>
      <c r="Q24" s="104" t="s">
        <v>156</v>
      </c>
      <c r="R24" s="104">
        <v>1.9E-2</v>
      </c>
      <c r="S24" s="104"/>
      <c r="T24" s="104"/>
      <c r="U24" s="104"/>
      <c r="V24" s="104"/>
      <c r="W24" s="104"/>
      <c r="X24" s="104"/>
      <c r="Y24" s="104"/>
      <c r="Z24" s="104"/>
      <c r="AA24" s="212" t="s">
        <v>67</v>
      </c>
      <c r="AB24" s="200"/>
    </row>
    <row r="25" spans="1:28" ht="50.1" customHeight="1">
      <c r="A25" s="16">
        <v>17</v>
      </c>
      <c r="B25" s="40"/>
      <c r="C25" s="42"/>
      <c r="D25" s="44"/>
      <c r="E25" s="47" t="s">
        <v>66</v>
      </c>
      <c r="F25" s="49"/>
      <c r="G25" s="51"/>
      <c r="H25" s="55"/>
      <c r="I25" s="57"/>
      <c r="J25" s="33"/>
      <c r="K25" s="103" t="s">
        <v>343</v>
      </c>
      <c r="L25" s="104"/>
      <c r="M25" s="104" t="s">
        <v>164</v>
      </c>
      <c r="N25" s="104">
        <v>2</v>
      </c>
      <c r="O25" s="104" t="s">
        <v>153</v>
      </c>
      <c r="P25" s="104" t="s">
        <v>155</v>
      </c>
      <c r="Q25" s="104" t="s">
        <v>156</v>
      </c>
      <c r="R25" s="104">
        <v>2.7E-2</v>
      </c>
      <c r="S25" s="104"/>
      <c r="T25" s="104"/>
      <c r="U25" s="104"/>
      <c r="V25" s="104"/>
      <c r="W25" s="104"/>
      <c r="X25" s="104"/>
      <c r="Y25" s="104"/>
      <c r="Z25" s="104"/>
      <c r="AA25" s="212" t="s">
        <v>67</v>
      </c>
      <c r="AB25" s="200"/>
    </row>
    <row r="26" spans="1:28" ht="50.1" customHeight="1">
      <c r="A26" s="16">
        <v>18</v>
      </c>
      <c r="B26" s="40"/>
      <c r="C26" s="42"/>
      <c r="D26" s="44"/>
      <c r="E26" s="47" t="s">
        <v>66</v>
      </c>
      <c r="F26" s="49"/>
      <c r="G26" s="51"/>
      <c r="H26" s="55"/>
      <c r="I26" s="57"/>
      <c r="J26" s="33"/>
      <c r="K26" s="103" t="s">
        <v>344</v>
      </c>
      <c r="L26" s="104"/>
      <c r="M26" s="104" t="s">
        <v>345</v>
      </c>
      <c r="N26" s="104">
        <v>1</v>
      </c>
      <c r="O26" s="104" t="s">
        <v>153</v>
      </c>
      <c r="P26" s="104" t="s">
        <v>155</v>
      </c>
      <c r="Q26" s="104" t="s">
        <v>156</v>
      </c>
      <c r="R26" s="104">
        <v>1.4999999999999999E-2</v>
      </c>
      <c r="S26" s="104"/>
      <c r="T26" s="104"/>
      <c r="U26" s="104"/>
      <c r="V26" s="104"/>
      <c r="W26" s="104"/>
      <c r="X26" s="104"/>
      <c r="Y26" s="104"/>
      <c r="Z26" s="104"/>
      <c r="AA26" s="212" t="s">
        <v>67</v>
      </c>
      <c r="AB26" s="282" t="s">
        <v>338</v>
      </c>
    </row>
    <row r="27" spans="1:28" ht="50.1" customHeight="1">
      <c r="A27" s="16">
        <v>19</v>
      </c>
      <c r="B27" s="40"/>
      <c r="C27" s="42"/>
      <c r="D27" s="44"/>
      <c r="E27" s="47" t="s">
        <v>66</v>
      </c>
      <c r="F27" s="49"/>
      <c r="G27" s="51"/>
      <c r="H27" s="55"/>
      <c r="I27" s="57"/>
      <c r="J27" s="33"/>
      <c r="K27" s="103" t="s">
        <v>234</v>
      </c>
      <c r="L27" s="104"/>
      <c r="M27" s="104" t="s">
        <v>346</v>
      </c>
      <c r="N27" s="104">
        <v>1</v>
      </c>
      <c r="O27" s="104" t="s">
        <v>153</v>
      </c>
      <c r="P27" s="104" t="s">
        <v>155</v>
      </c>
      <c r="Q27" s="104" t="s">
        <v>156</v>
      </c>
      <c r="R27" s="104">
        <v>1.4999999999999999E-2</v>
      </c>
      <c r="S27" s="104"/>
      <c r="T27" s="104"/>
      <c r="U27" s="104"/>
      <c r="V27" s="104"/>
      <c r="W27" s="104"/>
      <c r="X27" s="104"/>
      <c r="Y27" s="104"/>
      <c r="Z27" s="104"/>
      <c r="AA27" s="212" t="s">
        <v>67</v>
      </c>
      <c r="AB27" s="282"/>
    </row>
    <row r="28" spans="1:28" ht="50.1" customHeight="1">
      <c r="A28" s="16">
        <v>20</v>
      </c>
      <c r="B28" s="40"/>
      <c r="C28" s="42"/>
      <c r="D28" s="44"/>
      <c r="E28" s="47" t="s">
        <v>66</v>
      </c>
      <c r="F28" s="49"/>
      <c r="G28" s="51"/>
      <c r="H28" s="55"/>
      <c r="I28" s="57"/>
      <c r="J28" s="33"/>
      <c r="K28" s="103" t="s">
        <v>235</v>
      </c>
      <c r="L28" s="104"/>
      <c r="M28" s="104" t="s">
        <v>165</v>
      </c>
      <c r="N28" s="104">
        <v>1</v>
      </c>
      <c r="O28" s="104" t="s">
        <v>153</v>
      </c>
      <c r="P28" s="104" t="s">
        <v>155</v>
      </c>
      <c r="Q28" s="104" t="s">
        <v>156</v>
      </c>
      <c r="R28" s="104">
        <v>0.14399999999999999</v>
      </c>
      <c r="S28" s="104"/>
      <c r="T28" s="104"/>
      <c r="U28" s="104"/>
      <c r="V28" s="104"/>
      <c r="W28" s="104"/>
      <c r="X28" s="104"/>
      <c r="Y28" s="104"/>
      <c r="Z28" s="104"/>
      <c r="AA28" s="212" t="s">
        <v>67</v>
      </c>
      <c r="AB28" s="200"/>
    </row>
    <row r="29" spans="1:28" ht="50.1" customHeight="1">
      <c r="A29" s="16">
        <v>21</v>
      </c>
      <c r="B29" s="40"/>
      <c r="C29" s="42"/>
      <c r="D29" s="44" t="s">
        <v>169</v>
      </c>
      <c r="E29" s="47"/>
      <c r="F29" s="49"/>
      <c r="G29" s="51"/>
      <c r="H29" s="55"/>
      <c r="I29" s="57"/>
      <c r="J29" s="33"/>
      <c r="K29" s="103" t="s">
        <v>238</v>
      </c>
      <c r="L29" s="104"/>
      <c r="M29" s="104" t="s">
        <v>347</v>
      </c>
      <c r="N29" s="104">
        <v>1</v>
      </c>
      <c r="O29" s="104" t="s">
        <v>153</v>
      </c>
      <c r="P29" s="104" t="s">
        <v>110</v>
      </c>
      <c r="Q29" s="104"/>
      <c r="R29" s="104">
        <v>3.7549999999999999</v>
      </c>
      <c r="S29" s="104"/>
      <c r="T29" s="104"/>
      <c r="U29" s="104"/>
      <c r="V29" s="104"/>
      <c r="W29" s="104"/>
      <c r="X29" s="104"/>
      <c r="Y29" s="104"/>
      <c r="Z29" s="104"/>
      <c r="AA29" s="212" t="s">
        <v>67</v>
      </c>
      <c r="AB29" s="200"/>
    </row>
    <row r="30" spans="1:28" ht="50.1" customHeight="1">
      <c r="A30" s="16">
        <v>22</v>
      </c>
      <c r="B30" s="40"/>
      <c r="C30" s="42"/>
      <c r="D30" s="44" t="s">
        <v>169</v>
      </c>
      <c r="E30" s="47"/>
      <c r="F30" s="49"/>
      <c r="G30" s="51"/>
      <c r="H30" s="55"/>
      <c r="I30" s="57"/>
      <c r="J30" s="33"/>
      <c r="K30" s="103" t="s">
        <v>236</v>
      </c>
      <c r="L30" s="104"/>
      <c r="M30" s="104" t="s">
        <v>195</v>
      </c>
      <c r="N30" s="104">
        <v>2</v>
      </c>
      <c r="O30" s="104" t="s">
        <v>153</v>
      </c>
      <c r="P30" s="104" t="s">
        <v>166</v>
      </c>
      <c r="Q30" s="104" t="s">
        <v>167</v>
      </c>
      <c r="R30" s="104">
        <v>8.9999999999999993E-3</v>
      </c>
      <c r="S30" s="104"/>
      <c r="T30" s="104"/>
      <c r="U30" s="104"/>
      <c r="V30" s="104"/>
      <c r="W30" s="104"/>
      <c r="X30" s="104"/>
      <c r="Y30" s="104"/>
      <c r="Z30" s="104"/>
      <c r="AA30" s="212" t="s">
        <v>67</v>
      </c>
      <c r="AB30" s="200"/>
    </row>
    <row r="31" spans="1:28" ht="50.1" customHeight="1">
      <c r="A31" s="16">
        <v>23</v>
      </c>
      <c r="B31" s="40"/>
      <c r="C31" s="42"/>
      <c r="D31" s="44" t="s">
        <v>169</v>
      </c>
      <c r="E31" s="47"/>
      <c r="F31" s="49"/>
      <c r="G31" s="51"/>
      <c r="H31" s="55"/>
      <c r="I31" s="57"/>
      <c r="J31" s="33"/>
      <c r="K31" s="103" t="s">
        <v>237</v>
      </c>
      <c r="L31" s="104"/>
      <c r="M31" s="104" t="s">
        <v>196</v>
      </c>
      <c r="N31" s="104">
        <v>2</v>
      </c>
      <c r="O31" s="104" t="s">
        <v>153</v>
      </c>
      <c r="P31" s="104" t="s">
        <v>166</v>
      </c>
      <c r="Q31" s="104" t="s">
        <v>168</v>
      </c>
      <c r="R31" s="104">
        <v>2.5999999999999999E-2</v>
      </c>
      <c r="S31" s="104"/>
      <c r="T31" s="104"/>
      <c r="U31" s="104"/>
      <c r="V31" s="104"/>
      <c r="W31" s="104"/>
      <c r="X31" s="104"/>
      <c r="Y31" s="104"/>
      <c r="Z31" s="104"/>
      <c r="AA31" s="212" t="s">
        <v>67</v>
      </c>
      <c r="AB31" s="200"/>
    </row>
    <row r="32" spans="1:28" ht="50.1" customHeight="1">
      <c r="A32" s="16">
        <v>24</v>
      </c>
      <c r="B32" s="40"/>
      <c r="C32" s="42" t="s">
        <v>66</v>
      </c>
      <c r="D32" s="44"/>
      <c r="E32" s="47"/>
      <c r="F32" s="49"/>
      <c r="G32" s="51"/>
      <c r="H32" s="55"/>
      <c r="I32" s="57"/>
      <c r="J32" s="33"/>
      <c r="K32" s="103" t="s">
        <v>409</v>
      </c>
      <c r="L32" s="104"/>
      <c r="M32" s="104" t="s">
        <v>198</v>
      </c>
      <c r="N32" s="104">
        <v>1</v>
      </c>
      <c r="O32" s="104" t="s">
        <v>153</v>
      </c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212" t="s">
        <v>82</v>
      </c>
      <c r="AB32" s="200"/>
    </row>
    <row r="33" spans="1:28" ht="50.1" customHeight="1">
      <c r="A33" s="16">
        <v>25</v>
      </c>
      <c r="B33" s="40"/>
      <c r="C33" s="42" t="s">
        <v>169</v>
      </c>
      <c r="D33" s="45"/>
      <c r="E33" s="47"/>
      <c r="F33" s="49"/>
      <c r="G33" s="51"/>
      <c r="H33" s="55"/>
      <c r="I33" s="57"/>
      <c r="J33" s="33"/>
      <c r="K33" s="103" t="s">
        <v>239</v>
      </c>
      <c r="L33" s="104"/>
      <c r="M33" s="104" t="s">
        <v>199</v>
      </c>
      <c r="N33" s="104">
        <v>1</v>
      </c>
      <c r="O33" s="104" t="s">
        <v>153</v>
      </c>
      <c r="P33" s="104" t="s">
        <v>112</v>
      </c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212" t="s">
        <v>67</v>
      </c>
      <c r="AB33" s="200"/>
    </row>
    <row r="34" spans="1:28" ht="50.1" customHeight="1">
      <c r="A34" s="194"/>
      <c r="B34" s="60"/>
      <c r="C34" s="60"/>
      <c r="D34" s="60"/>
      <c r="E34" s="17"/>
      <c r="F34" s="17"/>
      <c r="G34" s="17"/>
      <c r="H34" s="17"/>
      <c r="I34" s="17"/>
      <c r="J34" s="17"/>
    </row>
    <row r="35" spans="1:28" ht="50.1" customHeight="1">
      <c r="A35" s="194"/>
      <c r="B35" s="60"/>
      <c r="C35" s="60"/>
      <c r="D35" s="60"/>
      <c r="E35" s="17"/>
      <c r="F35" s="17"/>
      <c r="G35" s="17"/>
      <c r="H35" s="17"/>
      <c r="I35" s="17"/>
      <c r="J35" s="17"/>
    </row>
    <row r="36" spans="1:28" ht="50.1" customHeight="1">
      <c r="A36" s="194"/>
      <c r="B36" s="60"/>
      <c r="C36" s="60"/>
      <c r="D36" s="60"/>
      <c r="E36" s="17"/>
      <c r="F36" s="17"/>
      <c r="G36" s="17"/>
      <c r="H36" s="17"/>
      <c r="I36" s="17"/>
      <c r="J36" s="17"/>
    </row>
    <row r="37" spans="1:28" ht="50.1" customHeight="1">
      <c r="A37" s="194"/>
      <c r="B37" s="60"/>
      <c r="C37" s="60"/>
      <c r="D37" s="60"/>
      <c r="E37" s="17"/>
      <c r="F37" s="17"/>
      <c r="G37" s="17"/>
      <c r="H37" s="17"/>
      <c r="I37" s="17"/>
      <c r="J37" s="17"/>
    </row>
    <row r="38" spans="1:28" ht="50.1" customHeight="1">
      <c r="A38" s="194"/>
      <c r="B38" s="60"/>
      <c r="C38" s="60"/>
      <c r="D38" s="60"/>
      <c r="E38" s="17"/>
      <c r="F38" s="17"/>
      <c r="G38" s="17"/>
      <c r="H38" s="17"/>
      <c r="I38" s="17"/>
      <c r="J38" s="17"/>
    </row>
    <row r="39" spans="1:28" ht="50.1" customHeight="1">
      <c r="A39" s="194"/>
      <c r="B39" s="60"/>
      <c r="C39" s="60"/>
      <c r="D39" s="60"/>
      <c r="E39" s="17"/>
      <c r="F39" s="17"/>
      <c r="G39" s="17"/>
      <c r="H39" s="17"/>
      <c r="I39" s="17"/>
      <c r="J39" s="17"/>
    </row>
    <row r="40" spans="1:28" ht="50.1" customHeight="1">
      <c r="A40" s="194"/>
      <c r="B40" s="60"/>
      <c r="C40" s="60"/>
      <c r="D40" s="60"/>
      <c r="E40" s="17"/>
      <c r="F40" s="17"/>
      <c r="G40" s="17"/>
      <c r="H40" s="17"/>
      <c r="I40" s="17"/>
      <c r="J40" s="17"/>
    </row>
    <row r="41" spans="1:28" ht="50.1" customHeight="1">
      <c r="A41" s="194"/>
      <c r="B41" s="60"/>
      <c r="C41" s="60"/>
      <c r="D41" s="60"/>
      <c r="E41" s="17"/>
      <c r="F41" s="17"/>
      <c r="G41" s="17"/>
      <c r="H41" s="17"/>
      <c r="I41" s="17"/>
      <c r="J41" s="17"/>
    </row>
    <row r="42" spans="1:28" ht="50.1" customHeight="1">
      <c r="A42" s="194"/>
      <c r="B42" s="60"/>
      <c r="C42" s="60"/>
      <c r="D42" s="60"/>
      <c r="E42" s="17"/>
      <c r="F42" s="17"/>
      <c r="G42" s="17"/>
      <c r="H42" s="17"/>
      <c r="I42" s="17"/>
      <c r="J42" s="17"/>
    </row>
    <row r="43" spans="1:28" ht="50.1" customHeight="1">
      <c r="A43" s="194"/>
      <c r="B43" s="60"/>
      <c r="C43" s="60"/>
      <c r="D43" s="60"/>
      <c r="E43" s="17"/>
      <c r="F43" s="17"/>
      <c r="G43" s="17"/>
      <c r="H43" s="17"/>
      <c r="I43" s="17"/>
      <c r="J43" s="17"/>
    </row>
    <row r="44" spans="1:28" ht="50.1" customHeight="1">
      <c r="A44" s="194"/>
      <c r="B44" s="60"/>
      <c r="C44" s="60"/>
      <c r="D44" s="60"/>
      <c r="E44" s="17"/>
      <c r="F44" s="17"/>
      <c r="G44" s="17"/>
      <c r="H44" s="17"/>
      <c r="I44" s="17"/>
      <c r="J44" s="17"/>
    </row>
    <row r="45" spans="1:28" ht="50.1" customHeight="1">
      <c r="A45" s="194"/>
      <c r="B45" s="60"/>
      <c r="C45" s="60"/>
      <c r="D45" s="60"/>
      <c r="E45" s="17"/>
      <c r="F45" s="17"/>
      <c r="G45" s="17"/>
      <c r="H45" s="17"/>
      <c r="I45" s="17"/>
      <c r="J45" s="17"/>
    </row>
    <row r="46" spans="1:28" ht="50.1" customHeight="1">
      <c r="A46" s="194"/>
      <c r="B46" s="60"/>
      <c r="C46" s="60"/>
      <c r="D46" s="60"/>
      <c r="E46" s="17"/>
      <c r="F46" s="17"/>
      <c r="G46" s="17"/>
      <c r="H46" s="17"/>
      <c r="I46" s="17"/>
      <c r="J46" s="17"/>
    </row>
    <row r="47" spans="1:28" ht="50.1" customHeight="1">
      <c r="A47" s="194"/>
      <c r="B47" s="60"/>
      <c r="C47" s="60"/>
      <c r="D47" s="60"/>
      <c r="E47" s="17"/>
      <c r="F47" s="17"/>
      <c r="G47" s="17"/>
      <c r="H47" s="17"/>
      <c r="I47" s="17"/>
      <c r="J47" s="17"/>
    </row>
    <row r="48" spans="1:28" ht="50.1" customHeight="1">
      <c r="A48" s="194"/>
      <c r="B48" s="60"/>
      <c r="C48" s="60"/>
      <c r="D48" s="60"/>
      <c r="E48" s="17"/>
      <c r="F48" s="17"/>
      <c r="G48" s="17"/>
      <c r="H48" s="17"/>
      <c r="I48" s="17"/>
      <c r="J48" s="17"/>
    </row>
    <row r="49" spans="1:10" ht="50.1" customHeight="1">
      <c r="A49" s="194"/>
      <c r="B49" s="60"/>
      <c r="C49" s="60"/>
      <c r="D49" s="60"/>
      <c r="E49" s="17"/>
      <c r="F49" s="17"/>
      <c r="G49" s="17"/>
      <c r="H49" s="17"/>
      <c r="I49" s="17"/>
      <c r="J49" s="17"/>
    </row>
    <row r="50" spans="1:10" ht="50.1" customHeight="1">
      <c r="A50" s="194"/>
      <c r="B50" s="60"/>
      <c r="C50" s="60"/>
      <c r="D50" s="60"/>
      <c r="E50" s="17"/>
      <c r="F50" s="17"/>
      <c r="G50" s="17"/>
      <c r="H50" s="17"/>
      <c r="I50" s="17"/>
      <c r="J50" s="17"/>
    </row>
    <row r="51" spans="1:10" ht="50.1" customHeight="1">
      <c r="A51" s="194"/>
      <c r="B51" s="60"/>
      <c r="C51" s="60"/>
      <c r="D51" s="60"/>
      <c r="E51" s="17"/>
      <c r="F51" s="17"/>
      <c r="G51" s="17"/>
      <c r="H51" s="17"/>
      <c r="I51" s="17"/>
      <c r="J51" s="17"/>
    </row>
    <row r="52" spans="1:10" ht="50.1" customHeight="1">
      <c r="A52" s="194"/>
      <c r="B52" s="60"/>
      <c r="C52" s="60"/>
      <c r="D52" s="60"/>
      <c r="E52" s="17"/>
      <c r="F52" s="17"/>
      <c r="G52" s="17"/>
      <c r="H52" s="17"/>
      <c r="I52" s="17"/>
      <c r="J52" s="17"/>
    </row>
    <row r="53" spans="1:10" ht="50.1" customHeight="1">
      <c r="A53" s="194"/>
      <c r="B53" s="60"/>
      <c r="C53" s="60"/>
      <c r="D53" s="60"/>
      <c r="E53" s="17"/>
      <c r="F53" s="17"/>
      <c r="G53" s="17"/>
      <c r="H53" s="17"/>
      <c r="I53" s="17"/>
      <c r="J53" s="17"/>
    </row>
    <row r="54" spans="1:10" ht="50.1" customHeight="1">
      <c r="A54" s="194"/>
      <c r="B54" s="60"/>
      <c r="C54" s="60"/>
      <c r="D54" s="60"/>
      <c r="E54" s="17"/>
      <c r="F54" s="17"/>
      <c r="G54" s="17"/>
      <c r="H54" s="17"/>
      <c r="I54" s="17"/>
      <c r="J54" s="17"/>
    </row>
    <row r="55" spans="1:10" ht="50.1" customHeight="1">
      <c r="A55" s="194"/>
      <c r="B55" s="60"/>
      <c r="C55" s="60"/>
      <c r="D55" s="60"/>
      <c r="E55" s="17"/>
      <c r="F55" s="17"/>
      <c r="G55" s="17"/>
      <c r="H55" s="17"/>
      <c r="I55" s="17"/>
      <c r="J55" s="17"/>
    </row>
    <row r="56" spans="1:10" ht="50.1" customHeight="1">
      <c r="A56" s="194"/>
      <c r="B56" s="60"/>
      <c r="C56" s="60"/>
      <c r="D56" s="60"/>
      <c r="E56" s="17"/>
      <c r="F56" s="17"/>
      <c r="G56" s="17"/>
      <c r="H56" s="17"/>
      <c r="I56" s="17"/>
      <c r="J56" s="17"/>
    </row>
    <row r="57" spans="1:10" ht="50.1" customHeight="1">
      <c r="A57" s="194"/>
      <c r="B57" s="60"/>
      <c r="C57" s="60"/>
      <c r="D57" s="60"/>
      <c r="E57" s="17"/>
      <c r="F57" s="17"/>
      <c r="G57" s="17"/>
      <c r="H57" s="17"/>
      <c r="I57" s="17"/>
      <c r="J57" s="17"/>
    </row>
    <row r="58" spans="1:10" ht="50.1" customHeight="1">
      <c r="A58" s="194"/>
      <c r="B58" s="60"/>
      <c r="C58" s="60"/>
      <c r="D58" s="60"/>
      <c r="E58" s="17"/>
      <c r="F58" s="17"/>
      <c r="G58" s="17"/>
      <c r="H58" s="17"/>
      <c r="I58" s="17"/>
      <c r="J58" s="17"/>
    </row>
    <row r="59" spans="1:10" ht="50.1" customHeight="1">
      <c r="A59" s="194"/>
      <c r="B59" s="60"/>
      <c r="C59" s="60"/>
      <c r="D59" s="60"/>
      <c r="E59" s="17"/>
      <c r="F59" s="17"/>
      <c r="G59" s="17"/>
      <c r="H59" s="17"/>
      <c r="I59" s="17"/>
      <c r="J59" s="17"/>
    </row>
    <row r="60" spans="1:10" ht="50.1" customHeight="1">
      <c r="A60" s="194"/>
      <c r="B60" s="60"/>
      <c r="C60" s="60"/>
      <c r="D60" s="60"/>
      <c r="E60" s="17"/>
      <c r="F60" s="17"/>
      <c r="G60" s="17"/>
      <c r="H60" s="17"/>
      <c r="I60" s="17"/>
      <c r="J60" s="17"/>
    </row>
    <row r="61" spans="1:10" ht="50.1" customHeight="1">
      <c r="A61" s="194"/>
      <c r="B61" s="60"/>
      <c r="C61" s="60"/>
      <c r="D61" s="60"/>
      <c r="E61" s="17"/>
      <c r="F61" s="17"/>
      <c r="G61" s="17"/>
      <c r="H61" s="17"/>
      <c r="I61" s="17"/>
      <c r="J61" s="17"/>
    </row>
    <row r="62" spans="1:10" ht="50.1" customHeight="1">
      <c r="A62" s="194"/>
      <c r="B62" s="60"/>
      <c r="C62" s="60"/>
      <c r="D62" s="60"/>
      <c r="E62" s="17"/>
      <c r="F62" s="17"/>
      <c r="G62" s="17"/>
      <c r="H62" s="17"/>
      <c r="I62" s="17"/>
      <c r="J62" s="17"/>
    </row>
    <row r="63" spans="1:10" ht="50.1" customHeight="1">
      <c r="A63" s="194"/>
      <c r="B63" s="60"/>
      <c r="C63" s="60"/>
      <c r="D63" s="60"/>
      <c r="E63" s="17"/>
      <c r="F63" s="17"/>
      <c r="G63" s="17"/>
      <c r="H63" s="17"/>
      <c r="I63" s="17"/>
      <c r="J63" s="17"/>
    </row>
    <row r="64" spans="1:10" ht="50.1" customHeight="1">
      <c r="A64" s="194"/>
      <c r="B64" s="60"/>
      <c r="C64" s="60"/>
      <c r="D64" s="60"/>
      <c r="E64" s="17"/>
      <c r="F64" s="17"/>
      <c r="G64" s="17"/>
      <c r="H64" s="17"/>
      <c r="I64" s="17"/>
      <c r="J64" s="17"/>
    </row>
    <row r="65" spans="1:28" ht="45" customHeight="1">
      <c r="A65" s="60"/>
      <c r="B65" s="60"/>
      <c r="C65" s="60"/>
      <c r="D65" s="60"/>
      <c r="E65" s="17"/>
      <c r="F65" s="17"/>
      <c r="G65" s="17"/>
      <c r="H65" s="17"/>
      <c r="I65" s="17"/>
      <c r="J65" s="17"/>
    </row>
    <row r="66" spans="1:28" ht="45" customHeight="1">
      <c r="A66" s="60"/>
      <c r="B66" s="60"/>
      <c r="C66" s="60"/>
      <c r="D66" s="60"/>
      <c r="E66" s="17"/>
      <c r="F66" s="17"/>
      <c r="G66" s="17"/>
      <c r="H66" s="17"/>
      <c r="I66" s="17"/>
      <c r="J66" s="17"/>
    </row>
    <row r="67" spans="1:28" ht="45" customHeight="1">
      <c r="A67" s="60"/>
      <c r="B67" s="60"/>
      <c r="C67" s="60"/>
      <c r="D67" s="60"/>
      <c r="E67" s="17"/>
      <c r="F67" s="17"/>
      <c r="G67" s="17"/>
      <c r="H67" s="17"/>
      <c r="I67" s="17"/>
      <c r="J67" s="17"/>
    </row>
    <row r="68" spans="1:28" ht="45" customHeight="1">
      <c r="A68" s="60"/>
      <c r="B68" s="60"/>
      <c r="C68" s="60"/>
      <c r="D68" s="60"/>
      <c r="E68" s="17"/>
      <c r="F68" s="17"/>
      <c r="G68" s="17"/>
      <c r="H68" s="17"/>
      <c r="I68" s="17"/>
      <c r="J68" s="17"/>
    </row>
    <row r="69" spans="1:28" ht="45" customHeight="1">
      <c r="A69" s="60"/>
      <c r="B69" s="60"/>
      <c r="C69" s="60"/>
      <c r="D69" s="60"/>
      <c r="E69" s="17"/>
      <c r="F69" s="17"/>
      <c r="G69" s="17"/>
      <c r="H69" s="17"/>
      <c r="I69" s="17"/>
      <c r="J69" s="17"/>
    </row>
    <row r="70" spans="1:28" ht="45" customHeight="1">
      <c r="B70" s="17"/>
      <c r="C70" s="17"/>
      <c r="D70" s="17"/>
      <c r="E70" s="17"/>
      <c r="F70" s="17"/>
      <c r="G70" s="17"/>
      <c r="H70" s="17"/>
      <c r="I70" s="17"/>
      <c r="J70" s="17"/>
    </row>
    <row r="71" spans="1:28" ht="45" customHeight="1">
      <c r="B71" s="17"/>
      <c r="C71" s="17"/>
      <c r="D71" s="17"/>
      <c r="E71" s="17"/>
      <c r="F71" s="17"/>
      <c r="G71" s="17"/>
      <c r="H71" s="17"/>
      <c r="I71" s="17"/>
      <c r="J71" s="17"/>
    </row>
    <row r="72" spans="1:28" ht="45" customHeight="1">
      <c r="B72" s="17"/>
      <c r="C72" s="17"/>
      <c r="D72" s="17"/>
      <c r="E72" s="17"/>
      <c r="F72" s="17"/>
      <c r="G72" s="17"/>
      <c r="H72" s="17"/>
      <c r="I72" s="17"/>
      <c r="J72" s="17"/>
    </row>
    <row r="73" spans="1:28" ht="45" customHeight="1">
      <c r="B73" s="17"/>
      <c r="C73" s="17"/>
      <c r="D73" s="17"/>
      <c r="E73" s="17"/>
      <c r="F73" s="17"/>
      <c r="G73" s="17"/>
      <c r="H73" s="17"/>
      <c r="I73" s="17"/>
      <c r="J73" s="17"/>
    </row>
    <row r="74" spans="1:28" ht="45" customHeight="1">
      <c r="B74" s="17"/>
      <c r="C74" s="17"/>
      <c r="D74" s="17"/>
      <c r="E74" s="17"/>
      <c r="F74" s="17"/>
      <c r="G74" s="17"/>
      <c r="H74" s="17"/>
      <c r="I74" s="17"/>
      <c r="J74" s="17"/>
    </row>
    <row r="75" spans="1:28" ht="45" customHeight="1">
      <c r="B75" s="17"/>
      <c r="C75" s="17"/>
      <c r="D75" s="17"/>
      <c r="E75" s="17"/>
      <c r="F75" s="17"/>
      <c r="G75" s="17"/>
      <c r="H75" s="17"/>
      <c r="I75" s="17"/>
      <c r="J75" s="17"/>
    </row>
    <row r="76" spans="1:28" ht="45" customHeight="1">
      <c r="B76" s="17"/>
      <c r="C76" s="17"/>
      <c r="D76" s="17"/>
      <c r="E76" s="17"/>
      <c r="F76" s="17"/>
      <c r="G76" s="17"/>
      <c r="H76" s="17"/>
      <c r="I76" s="17"/>
      <c r="J76" s="17"/>
    </row>
    <row r="77" spans="1:28" ht="45" customHeight="1">
      <c r="B77" s="17"/>
      <c r="C77" s="17"/>
      <c r="D77" s="17"/>
      <c r="E77" s="17"/>
      <c r="F77" s="17"/>
      <c r="G77" s="17"/>
      <c r="H77" s="17"/>
      <c r="I77" s="17"/>
      <c r="J77" s="17"/>
    </row>
    <row r="78" spans="1:28" ht="45" customHeight="1">
      <c r="B78" s="17"/>
      <c r="C78" s="17"/>
      <c r="D78" s="17"/>
      <c r="E78" s="17"/>
      <c r="F78" s="17"/>
      <c r="G78" s="17"/>
      <c r="H78" s="17"/>
      <c r="I78" s="17"/>
      <c r="J78" s="17"/>
    </row>
    <row r="79" spans="1:28" s="63" customFormat="1" ht="4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10"/>
    </row>
    <row r="80" spans="1:28" s="63" customFormat="1" ht="4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10"/>
    </row>
    <row r="81" spans="1:28" s="63" customFormat="1" ht="4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10"/>
    </row>
    <row r="82" spans="1:28" ht="45" customHeight="1">
      <c r="B82" s="17"/>
      <c r="C82" s="17"/>
      <c r="D82" s="17"/>
      <c r="E82" s="17"/>
      <c r="F82" s="17"/>
      <c r="G82" s="17"/>
      <c r="H82" s="17"/>
      <c r="I82" s="17"/>
      <c r="J82" s="17"/>
    </row>
    <row r="83" spans="1:28" ht="45" customHeight="1">
      <c r="B83" s="17"/>
      <c r="C83" s="17"/>
      <c r="D83" s="17"/>
      <c r="E83" s="17"/>
      <c r="F83" s="17"/>
      <c r="G83" s="17"/>
      <c r="H83" s="17"/>
      <c r="I83" s="17"/>
      <c r="J83" s="17"/>
    </row>
    <row r="84" spans="1:28" ht="45" customHeight="1">
      <c r="B84" s="17"/>
      <c r="C84" s="17"/>
      <c r="D84" s="17"/>
      <c r="E84" s="17"/>
      <c r="F84" s="17"/>
      <c r="G84" s="17"/>
      <c r="H84" s="17"/>
      <c r="I84" s="17"/>
      <c r="J84" s="17"/>
    </row>
    <row r="85" spans="1:28" ht="45" customHeight="1">
      <c r="B85" s="17"/>
      <c r="C85" s="17"/>
      <c r="D85" s="17"/>
      <c r="E85" s="17"/>
      <c r="F85" s="17"/>
      <c r="G85" s="17"/>
      <c r="H85" s="17"/>
      <c r="I85" s="17"/>
      <c r="J85" s="17"/>
    </row>
    <row r="86" spans="1:28" ht="45" customHeight="1">
      <c r="B86" s="17"/>
      <c r="C86" s="17"/>
      <c r="D86" s="17"/>
      <c r="E86" s="17"/>
      <c r="F86" s="17"/>
      <c r="G86" s="17"/>
      <c r="H86" s="17"/>
      <c r="I86" s="17"/>
      <c r="J86" s="17"/>
    </row>
    <row r="87" spans="1:28" ht="45" customHeight="1">
      <c r="B87" s="17"/>
      <c r="C87" s="17"/>
      <c r="D87" s="17"/>
      <c r="E87" s="17"/>
      <c r="F87" s="17"/>
      <c r="G87" s="17"/>
      <c r="H87" s="17"/>
      <c r="I87" s="17"/>
      <c r="J87" s="17"/>
    </row>
    <row r="88" spans="1:28" ht="45" customHeight="1">
      <c r="B88" s="17"/>
      <c r="C88" s="17"/>
      <c r="D88" s="17"/>
      <c r="E88" s="17"/>
      <c r="F88" s="17"/>
      <c r="G88" s="17"/>
      <c r="H88" s="17"/>
      <c r="I88" s="17"/>
      <c r="J88" s="17"/>
    </row>
    <row r="89" spans="1:28" ht="45" customHeight="1">
      <c r="B89" s="17"/>
      <c r="C89" s="17"/>
      <c r="D89" s="17"/>
      <c r="E89" s="17"/>
      <c r="F89" s="17"/>
      <c r="G89" s="17"/>
      <c r="H89" s="17"/>
      <c r="I89" s="17"/>
      <c r="J89" s="17"/>
    </row>
    <row r="90" spans="1:28" ht="45" customHeight="1">
      <c r="B90" s="17"/>
      <c r="C90" s="17"/>
      <c r="D90" s="17"/>
      <c r="E90" s="17"/>
      <c r="F90" s="17"/>
      <c r="G90" s="17"/>
      <c r="H90" s="17"/>
      <c r="I90" s="17"/>
      <c r="J90" s="17"/>
    </row>
    <row r="91" spans="1:28" ht="45" customHeight="1">
      <c r="B91" s="17"/>
      <c r="C91" s="17"/>
      <c r="D91" s="17"/>
      <c r="E91" s="17"/>
      <c r="F91" s="17"/>
      <c r="G91" s="17"/>
      <c r="H91" s="17"/>
      <c r="I91" s="17"/>
      <c r="J91" s="17"/>
    </row>
    <row r="92" spans="1:28" ht="45" customHeight="1">
      <c r="B92" s="17"/>
      <c r="C92" s="17"/>
      <c r="D92" s="17"/>
      <c r="E92" s="17"/>
      <c r="F92" s="17"/>
      <c r="G92" s="17"/>
      <c r="H92" s="17"/>
      <c r="I92" s="17"/>
      <c r="J92" s="17"/>
    </row>
    <row r="93" spans="1:28" ht="45" customHeight="1">
      <c r="B93" s="17"/>
      <c r="C93" s="17"/>
      <c r="D93" s="17"/>
      <c r="E93" s="17"/>
      <c r="F93" s="17"/>
      <c r="G93" s="17"/>
      <c r="H93" s="17"/>
      <c r="I93" s="17"/>
      <c r="J93" s="17"/>
    </row>
    <row r="94" spans="1:28" ht="45" customHeight="1">
      <c r="B94" s="17"/>
      <c r="C94" s="17"/>
      <c r="D94" s="17"/>
      <c r="E94" s="17"/>
      <c r="F94" s="17"/>
      <c r="G94" s="17"/>
      <c r="H94" s="17"/>
      <c r="I94" s="17"/>
      <c r="J94" s="17"/>
    </row>
    <row r="95" spans="1:28" ht="45" customHeight="1">
      <c r="B95" s="17"/>
      <c r="C95" s="17"/>
      <c r="D95" s="17"/>
      <c r="E95" s="17"/>
      <c r="F95" s="17"/>
      <c r="G95" s="17"/>
      <c r="H95" s="17"/>
      <c r="I95" s="17"/>
      <c r="J95" s="17"/>
    </row>
    <row r="96" spans="1:28" ht="45" customHeight="1">
      <c r="B96" s="17"/>
      <c r="C96" s="17"/>
      <c r="D96" s="17"/>
      <c r="E96" s="17"/>
      <c r="F96" s="17"/>
      <c r="G96" s="17"/>
      <c r="H96" s="17"/>
      <c r="I96" s="17"/>
      <c r="J96" s="17"/>
    </row>
    <row r="97" spans="1:28" ht="45" customHeight="1">
      <c r="B97" s="17"/>
      <c r="C97" s="17"/>
      <c r="D97" s="17"/>
      <c r="E97" s="17"/>
      <c r="F97" s="17"/>
      <c r="G97" s="17"/>
      <c r="H97" s="17"/>
      <c r="I97" s="17"/>
      <c r="J97" s="17"/>
    </row>
    <row r="98" spans="1:28" ht="45" customHeight="1">
      <c r="B98" s="17"/>
      <c r="C98" s="17"/>
      <c r="D98" s="17"/>
      <c r="E98" s="17"/>
      <c r="F98" s="17"/>
      <c r="G98" s="17"/>
      <c r="H98" s="17"/>
      <c r="I98" s="17"/>
      <c r="J98" s="17"/>
    </row>
    <row r="99" spans="1:28" ht="45" customHeight="1">
      <c r="B99" s="17"/>
      <c r="C99" s="17"/>
      <c r="D99" s="17"/>
      <c r="E99" s="17"/>
      <c r="F99" s="17"/>
      <c r="G99" s="17"/>
      <c r="H99" s="17"/>
      <c r="I99" s="17"/>
      <c r="J99" s="17"/>
    </row>
    <row r="100" spans="1:28" ht="45" customHeight="1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28" s="61" customFormat="1" ht="4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10"/>
    </row>
    <row r="102" spans="1:28" s="61" customFormat="1" ht="4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10"/>
    </row>
    <row r="103" spans="1:28" s="61" customFormat="1" ht="4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10"/>
    </row>
    <row r="104" spans="1:28" s="61" customFormat="1" ht="4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10"/>
    </row>
    <row r="105" spans="1:28" s="61" customFormat="1" ht="4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10"/>
    </row>
    <row r="106" spans="1:28" s="61" customFormat="1" ht="4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10"/>
    </row>
    <row r="107" spans="1:28" s="61" customFormat="1" ht="4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10"/>
    </row>
    <row r="108" spans="1:28" s="61" customFormat="1" ht="4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10"/>
    </row>
    <row r="109" spans="1:28" s="61" customFormat="1" ht="4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10"/>
    </row>
    <row r="110" spans="1:28" s="61" customFormat="1" ht="4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10"/>
    </row>
    <row r="111" spans="1:28" s="61" customFormat="1" ht="4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10"/>
    </row>
    <row r="112" spans="1:28" s="61" customFormat="1" ht="4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10"/>
    </row>
    <row r="113" spans="1:28" s="61" customFormat="1" ht="4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10"/>
    </row>
    <row r="114" spans="1:28" s="61" customFormat="1" ht="4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10"/>
    </row>
    <row r="115" spans="1:28" s="61" customFormat="1" ht="4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10"/>
    </row>
    <row r="116" spans="1:28" s="61" customFormat="1" ht="4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10"/>
    </row>
    <row r="117" spans="1:28" s="61" customFormat="1" ht="4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10"/>
    </row>
    <row r="118" spans="1:28" s="61" customFormat="1" ht="4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10"/>
    </row>
    <row r="119" spans="1:28" s="61" customFormat="1" ht="4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10"/>
    </row>
    <row r="120" spans="1:28" s="61" customFormat="1" ht="4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10"/>
    </row>
    <row r="121" spans="1:28" s="61" customFormat="1" ht="4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10"/>
    </row>
    <row r="122" spans="1:28" s="61" customFormat="1" ht="4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10"/>
    </row>
    <row r="123" spans="1:28" s="61" customFormat="1" ht="4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10"/>
    </row>
    <row r="124" spans="1:28" s="61" customFormat="1" ht="4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10"/>
    </row>
    <row r="125" spans="1:28" s="61" customFormat="1" ht="4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10"/>
    </row>
    <row r="126" spans="1:28" s="61" customFormat="1" ht="4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10"/>
    </row>
    <row r="127" spans="1:28" s="61" customFormat="1" ht="4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10"/>
    </row>
    <row r="128" spans="1:28" s="61" customFormat="1" ht="4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10"/>
    </row>
    <row r="129" spans="1:28" s="61" customFormat="1" ht="4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10"/>
    </row>
    <row r="130" spans="1:28" s="61" customFormat="1" ht="4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10"/>
    </row>
    <row r="131" spans="1:28" s="61" customFormat="1" ht="4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10"/>
    </row>
    <row r="132" spans="1:28" s="61" customFormat="1" ht="4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10"/>
    </row>
    <row r="133" spans="1:28" s="61" customFormat="1" ht="4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10"/>
    </row>
    <row r="134" spans="1:28" s="61" customFormat="1" ht="4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10"/>
    </row>
    <row r="135" spans="1:28" s="61" customFormat="1" ht="4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10"/>
    </row>
    <row r="136" spans="1:28" s="61" customFormat="1" ht="4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10"/>
    </row>
    <row r="137" spans="1:28" s="61" customFormat="1" ht="4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10"/>
    </row>
    <row r="138" spans="1:28" s="61" customFormat="1" ht="4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10"/>
    </row>
    <row r="139" spans="1:28" s="61" customFormat="1" ht="4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10"/>
    </row>
    <row r="140" spans="1:28" s="61" customFormat="1" ht="4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10"/>
    </row>
    <row r="141" spans="1:28" s="61" customFormat="1" ht="4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10"/>
    </row>
    <row r="142" spans="1:28" s="61" customFormat="1" ht="4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10"/>
    </row>
    <row r="143" spans="1:28" s="61" customFormat="1" ht="4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10"/>
    </row>
    <row r="144" spans="1:28" s="61" customFormat="1" ht="45" customHeight="1">
      <c r="A144" s="75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10"/>
    </row>
    <row r="145" spans="1:28" s="61" customFormat="1" ht="45" customHeight="1">
      <c r="A145" s="75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10"/>
    </row>
    <row r="146" spans="1:28" s="61" customFormat="1" ht="45" customHeight="1">
      <c r="A146" s="75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10"/>
    </row>
    <row r="147" spans="1:28" s="61" customFormat="1" ht="45" customHeight="1">
      <c r="A147" s="75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10"/>
    </row>
    <row r="148" spans="1:28" s="61" customFormat="1" ht="45" customHeight="1">
      <c r="A148" s="75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10"/>
    </row>
    <row r="149" spans="1:28" s="61" customFormat="1" ht="45" customHeight="1">
      <c r="A149" s="75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10"/>
    </row>
    <row r="150" spans="1:28" s="61" customFormat="1" ht="45" customHeight="1">
      <c r="A150" s="75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10"/>
    </row>
    <row r="151" spans="1:28" s="61" customFormat="1" ht="45" customHeight="1">
      <c r="A151" s="75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10"/>
    </row>
    <row r="152" spans="1:28" s="61" customFormat="1" ht="45" customHeight="1">
      <c r="A152" s="75"/>
      <c r="B152" s="72"/>
      <c r="C152" s="75"/>
      <c r="D152" s="72"/>
      <c r="E152" s="75"/>
      <c r="F152" s="72"/>
      <c r="G152" s="75"/>
      <c r="H152" s="72"/>
      <c r="I152" s="75"/>
      <c r="J152" s="72"/>
      <c r="K152" s="75"/>
      <c r="L152" s="75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3"/>
      <c r="Y152" s="72"/>
      <c r="Z152" s="72"/>
      <c r="AB152" s="111"/>
    </row>
    <row r="153" spans="1:28" s="61" customFormat="1" ht="45" customHeight="1">
      <c r="A153" s="75"/>
      <c r="B153" s="72"/>
      <c r="C153" s="75"/>
      <c r="D153" s="72"/>
      <c r="E153" s="75"/>
      <c r="F153" s="72"/>
      <c r="G153" s="75"/>
      <c r="H153" s="72"/>
      <c r="I153" s="75"/>
      <c r="J153" s="72"/>
      <c r="K153" s="75"/>
      <c r="L153" s="75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3"/>
      <c r="Y153" s="72"/>
      <c r="Z153" s="72"/>
      <c r="AB153" s="111"/>
    </row>
    <row r="154" spans="1:28" s="61" customFormat="1" ht="45" customHeight="1">
      <c r="A154" s="75"/>
      <c r="B154" s="72"/>
      <c r="C154" s="75"/>
      <c r="D154" s="72"/>
      <c r="E154" s="75"/>
      <c r="F154" s="72"/>
      <c r="G154" s="75"/>
      <c r="H154" s="72"/>
      <c r="I154" s="75"/>
      <c r="J154" s="72"/>
      <c r="K154" s="75"/>
      <c r="L154" s="75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3"/>
      <c r="Y154" s="72"/>
      <c r="Z154" s="72"/>
      <c r="AB154" s="111"/>
    </row>
    <row r="155" spans="1:28" s="64" customFormat="1" ht="45" customHeight="1">
      <c r="A155" s="75"/>
      <c r="B155" s="72"/>
      <c r="C155" s="75"/>
      <c r="D155" s="72"/>
      <c r="E155" s="75"/>
      <c r="F155" s="72"/>
      <c r="G155" s="75"/>
      <c r="H155" s="72"/>
      <c r="I155" s="75"/>
      <c r="J155" s="72"/>
      <c r="K155" s="75"/>
      <c r="L155" s="76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3"/>
      <c r="Y155" s="72"/>
      <c r="Z155" s="72"/>
      <c r="AB155" s="112"/>
    </row>
    <row r="156" spans="1:28" s="61" customFormat="1" ht="45" customHeight="1">
      <c r="A156" s="75"/>
      <c r="B156" s="72"/>
      <c r="C156" s="75"/>
      <c r="D156" s="72"/>
      <c r="E156" s="75"/>
      <c r="F156" s="72"/>
      <c r="G156" s="75"/>
      <c r="H156" s="72"/>
      <c r="I156" s="75"/>
      <c r="J156" s="72"/>
      <c r="K156" s="75"/>
      <c r="L156" s="71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3"/>
      <c r="Y156" s="72"/>
      <c r="Z156" s="72"/>
      <c r="AB156" s="111"/>
    </row>
    <row r="157" spans="1:28" s="61" customFormat="1" ht="45" customHeight="1">
      <c r="A157" s="75"/>
      <c r="B157" s="72"/>
      <c r="C157" s="75"/>
      <c r="D157" s="72"/>
      <c r="E157" s="75"/>
      <c r="F157" s="72"/>
      <c r="G157" s="75"/>
      <c r="H157" s="72"/>
      <c r="I157" s="75"/>
      <c r="J157" s="72"/>
      <c r="K157" s="75"/>
      <c r="L157" s="75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3"/>
      <c r="Y157" s="72"/>
      <c r="Z157" s="72"/>
      <c r="AB157" s="111"/>
    </row>
    <row r="158" spans="1:28" s="61" customFormat="1" ht="45" customHeight="1">
      <c r="A158" s="75"/>
      <c r="B158" s="72"/>
      <c r="C158" s="75"/>
      <c r="D158" s="72"/>
      <c r="E158" s="75"/>
      <c r="F158" s="72"/>
      <c r="G158" s="75"/>
      <c r="H158" s="72"/>
      <c r="I158" s="75"/>
      <c r="J158" s="72"/>
      <c r="K158" s="75"/>
      <c r="L158" s="75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3"/>
      <c r="Y158" s="72"/>
      <c r="Z158" s="72"/>
      <c r="AB158" s="111"/>
    </row>
    <row r="159" spans="1:28" s="61" customFormat="1" ht="45" customHeight="1">
      <c r="A159" s="75"/>
      <c r="B159" s="72"/>
      <c r="C159" s="75"/>
      <c r="D159" s="72"/>
      <c r="E159" s="75"/>
      <c r="F159" s="72"/>
      <c r="G159" s="75"/>
      <c r="H159" s="72"/>
      <c r="I159" s="75"/>
      <c r="J159" s="72"/>
      <c r="K159" s="75"/>
      <c r="L159" s="75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3"/>
      <c r="Y159" s="72"/>
      <c r="Z159" s="72"/>
      <c r="AB159" s="111"/>
    </row>
    <row r="160" spans="1:28" s="61" customFormat="1" ht="45" customHeight="1">
      <c r="A160" s="75"/>
      <c r="B160" s="72"/>
      <c r="C160" s="75"/>
      <c r="D160" s="72"/>
      <c r="E160" s="75"/>
      <c r="F160" s="72"/>
      <c r="G160" s="75"/>
      <c r="H160" s="72"/>
      <c r="I160" s="75"/>
      <c r="J160" s="72"/>
      <c r="K160" s="75"/>
      <c r="L160" s="75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3"/>
      <c r="Y160" s="72"/>
      <c r="Z160" s="72"/>
      <c r="AB160" s="111"/>
    </row>
    <row r="161" spans="1:28" s="61" customFormat="1" ht="45" customHeight="1">
      <c r="A161" s="75"/>
      <c r="B161" s="72"/>
      <c r="C161" s="75"/>
      <c r="D161" s="72"/>
      <c r="E161" s="75"/>
      <c r="F161" s="72"/>
      <c r="G161" s="75"/>
      <c r="H161" s="72"/>
      <c r="I161" s="75"/>
      <c r="J161" s="72"/>
      <c r="K161" s="75"/>
      <c r="L161" s="75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3"/>
      <c r="Y161" s="72"/>
      <c r="Z161" s="72"/>
      <c r="AB161" s="111"/>
    </row>
    <row r="162" spans="1:28" s="61" customFormat="1" ht="45" customHeight="1">
      <c r="A162" s="75"/>
      <c r="B162" s="72"/>
      <c r="C162" s="75"/>
      <c r="D162" s="72"/>
      <c r="E162" s="75"/>
      <c r="F162" s="72"/>
      <c r="G162" s="75"/>
      <c r="H162" s="72"/>
      <c r="I162" s="75"/>
      <c r="J162" s="72"/>
      <c r="K162" s="75"/>
      <c r="L162" s="75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3"/>
      <c r="Y162" s="72"/>
      <c r="Z162" s="72"/>
      <c r="AB162" s="111"/>
    </row>
    <row r="163" spans="1:28" s="61" customFormat="1" ht="45" customHeight="1">
      <c r="A163" s="75"/>
      <c r="B163" s="72"/>
      <c r="C163" s="75"/>
      <c r="D163" s="72"/>
      <c r="E163" s="75"/>
      <c r="F163" s="72"/>
      <c r="G163" s="75"/>
      <c r="H163" s="72"/>
      <c r="I163" s="75"/>
      <c r="J163" s="72"/>
      <c r="K163" s="75"/>
      <c r="L163" s="75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3"/>
      <c r="Y163" s="72"/>
      <c r="Z163" s="72"/>
      <c r="AB163" s="111"/>
    </row>
    <row r="164" spans="1:28" s="61" customFormat="1" ht="45" customHeight="1">
      <c r="A164" s="75"/>
      <c r="B164" s="72"/>
      <c r="C164" s="75"/>
      <c r="D164" s="72"/>
      <c r="E164" s="75"/>
      <c r="F164" s="72"/>
      <c r="G164" s="75"/>
      <c r="H164" s="72"/>
      <c r="I164" s="75"/>
      <c r="J164" s="72"/>
      <c r="K164" s="75"/>
      <c r="L164" s="75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3"/>
      <c r="Y164" s="72"/>
      <c r="Z164" s="72"/>
      <c r="AB164" s="111"/>
    </row>
    <row r="165" spans="1:28" s="61" customFormat="1" ht="45" customHeight="1">
      <c r="A165" s="75"/>
      <c r="B165" s="72"/>
      <c r="C165" s="75"/>
      <c r="D165" s="72"/>
      <c r="E165" s="75"/>
      <c r="F165" s="72"/>
      <c r="G165" s="75"/>
      <c r="H165" s="72"/>
      <c r="I165" s="75"/>
      <c r="J165" s="72"/>
      <c r="K165" s="75"/>
      <c r="L165" s="71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3"/>
      <c r="Y165" s="72"/>
      <c r="Z165" s="72"/>
      <c r="AB165" s="111"/>
    </row>
    <row r="166" spans="1:28" s="61" customFormat="1" ht="45" customHeight="1">
      <c r="A166" s="75"/>
      <c r="B166" s="72"/>
      <c r="C166" s="75"/>
      <c r="D166" s="72"/>
      <c r="E166" s="75"/>
      <c r="F166" s="72"/>
      <c r="G166" s="75"/>
      <c r="H166" s="72"/>
      <c r="I166" s="75"/>
      <c r="J166" s="72"/>
      <c r="K166" s="75"/>
      <c r="L166" s="75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3"/>
      <c r="Y166" s="72"/>
      <c r="Z166" s="72"/>
      <c r="AB166" s="111"/>
    </row>
    <row r="167" spans="1:28" s="61" customFormat="1" ht="45" customHeight="1">
      <c r="A167" s="75"/>
      <c r="B167" s="72"/>
      <c r="C167" s="75"/>
      <c r="D167" s="72"/>
      <c r="E167" s="75"/>
      <c r="F167" s="72"/>
      <c r="G167" s="75"/>
      <c r="H167" s="72"/>
      <c r="I167" s="75"/>
      <c r="J167" s="72"/>
      <c r="K167" s="75"/>
      <c r="L167" s="71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3"/>
      <c r="Y167" s="72"/>
      <c r="Z167" s="72"/>
      <c r="AB167" s="111"/>
    </row>
    <row r="168" spans="1:28" s="61" customFormat="1" ht="45" customHeight="1">
      <c r="A168" s="75"/>
      <c r="B168" s="72"/>
      <c r="C168" s="75"/>
      <c r="D168" s="72"/>
      <c r="E168" s="75"/>
      <c r="F168" s="72"/>
      <c r="G168" s="75"/>
      <c r="H168" s="72"/>
      <c r="I168" s="75"/>
      <c r="J168" s="72"/>
      <c r="K168" s="75"/>
      <c r="L168" s="75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3"/>
      <c r="Y168" s="72"/>
      <c r="Z168" s="72"/>
      <c r="AB168" s="111"/>
    </row>
    <row r="169" spans="1:28" s="61" customFormat="1" ht="45" customHeight="1">
      <c r="A169" s="75"/>
      <c r="B169" s="72"/>
      <c r="C169" s="75"/>
      <c r="D169" s="72"/>
      <c r="E169" s="75"/>
      <c r="F169" s="72"/>
      <c r="G169" s="75"/>
      <c r="H169" s="72"/>
      <c r="I169" s="75"/>
      <c r="J169" s="72"/>
      <c r="K169" s="75"/>
      <c r="L169" s="75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3"/>
      <c r="Y169" s="72"/>
      <c r="Z169" s="72"/>
      <c r="AB169" s="111"/>
    </row>
    <row r="170" spans="1:28" s="61" customFormat="1" ht="45" customHeight="1">
      <c r="A170" s="75"/>
      <c r="B170" s="72"/>
      <c r="C170" s="75"/>
      <c r="D170" s="72"/>
      <c r="E170" s="75"/>
      <c r="F170" s="72"/>
      <c r="G170" s="75"/>
      <c r="H170" s="72"/>
      <c r="I170" s="75"/>
      <c r="J170" s="72"/>
      <c r="K170" s="75"/>
      <c r="L170" s="75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3"/>
      <c r="Y170" s="72"/>
      <c r="Z170" s="72"/>
      <c r="AB170" s="111"/>
    </row>
    <row r="171" spans="1:28" s="61" customFormat="1" ht="45" customHeight="1">
      <c r="A171" s="75"/>
      <c r="B171" s="72"/>
      <c r="C171" s="75"/>
      <c r="D171" s="72"/>
      <c r="E171" s="75"/>
      <c r="F171" s="72"/>
      <c r="G171" s="75"/>
      <c r="H171" s="72"/>
      <c r="I171" s="75"/>
      <c r="J171" s="72"/>
      <c r="K171" s="75"/>
      <c r="L171" s="75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3"/>
      <c r="Y171" s="72"/>
      <c r="Z171" s="72"/>
      <c r="AB171" s="111"/>
    </row>
    <row r="172" spans="1:28" s="61" customFormat="1" ht="45" customHeight="1">
      <c r="A172" s="75"/>
      <c r="B172" s="72"/>
      <c r="C172" s="75"/>
      <c r="D172" s="72"/>
      <c r="E172" s="75"/>
      <c r="F172" s="72"/>
      <c r="G172" s="75"/>
      <c r="H172" s="72"/>
      <c r="I172" s="75"/>
      <c r="J172" s="72"/>
      <c r="K172" s="75"/>
      <c r="L172" s="75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3"/>
      <c r="Y172" s="72"/>
      <c r="Z172" s="72"/>
      <c r="AB172" s="111"/>
    </row>
    <row r="173" spans="1:28" s="61" customFormat="1" ht="45" customHeight="1">
      <c r="A173" s="75"/>
      <c r="B173" s="72"/>
      <c r="C173" s="75"/>
      <c r="D173" s="72"/>
      <c r="E173" s="75"/>
      <c r="F173" s="72"/>
      <c r="G173" s="75"/>
      <c r="H173" s="72"/>
      <c r="I173" s="75"/>
      <c r="J173" s="72"/>
      <c r="K173" s="75"/>
      <c r="L173" s="71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3"/>
      <c r="Y173" s="72"/>
      <c r="Z173" s="72"/>
      <c r="AB173" s="111"/>
    </row>
    <row r="174" spans="1:28" s="61" customFormat="1" ht="45" customHeight="1">
      <c r="A174" s="75"/>
      <c r="B174" s="72"/>
      <c r="C174" s="75"/>
      <c r="D174" s="72"/>
      <c r="E174" s="75"/>
      <c r="F174" s="72"/>
      <c r="G174" s="75"/>
      <c r="H174" s="72"/>
      <c r="I174" s="75"/>
      <c r="J174" s="72"/>
      <c r="K174" s="75"/>
      <c r="L174" s="75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3"/>
      <c r="Y174" s="72"/>
      <c r="Z174" s="72"/>
      <c r="AB174" s="111"/>
    </row>
    <row r="175" spans="1:28" s="61" customFormat="1" ht="45" customHeight="1">
      <c r="A175" s="75"/>
      <c r="B175" s="72"/>
      <c r="C175" s="75"/>
      <c r="D175" s="72"/>
      <c r="E175" s="75"/>
      <c r="F175" s="72"/>
      <c r="G175" s="75"/>
      <c r="H175" s="72"/>
      <c r="I175" s="75"/>
      <c r="J175" s="72"/>
      <c r="K175" s="75"/>
      <c r="L175" s="75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3"/>
      <c r="Y175" s="72"/>
      <c r="Z175" s="72"/>
      <c r="AB175" s="111"/>
    </row>
    <row r="176" spans="1:28" s="61" customFormat="1" ht="45" customHeight="1">
      <c r="A176" s="75"/>
      <c r="B176" s="72"/>
      <c r="C176" s="75"/>
      <c r="D176" s="72"/>
      <c r="E176" s="75"/>
      <c r="F176" s="72"/>
      <c r="G176" s="75"/>
      <c r="H176" s="72"/>
      <c r="I176" s="75"/>
      <c r="J176" s="72"/>
      <c r="K176" s="75"/>
      <c r="L176" s="75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3"/>
      <c r="Y176" s="72"/>
      <c r="Z176" s="72"/>
      <c r="AB176" s="111"/>
    </row>
    <row r="177" spans="1:521" s="61" customFormat="1" ht="45" customHeight="1">
      <c r="A177" s="75"/>
      <c r="B177" s="72"/>
      <c r="C177" s="75"/>
      <c r="D177" s="72"/>
      <c r="E177" s="75"/>
      <c r="F177" s="72"/>
      <c r="G177" s="75"/>
      <c r="H177" s="72"/>
      <c r="I177" s="75"/>
      <c r="J177" s="72"/>
      <c r="K177" s="75"/>
      <c r="L177" s="75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3"/>
      <c r="Y177" s="72"/>
      <c r="Z177" s="72"/>
      <c r="AB177" s="111"/>
    </row>
    <row r="178" spans="1:521" ht="45" customHeight="1">
      <c r="A178" s="75"/>
      <c r="B178" s="72"/>
      <c r="C178" s="75"/>
      <c r="D178" s="72"/>
      <c r="E178" s="75"/>
      <c r="F178" s="72"/>
      <c r="G178" s="75"/>
      <c r="H178" s="72"/>
      <c r="I178" s="75"/>
      <c r="J178" s="72"/>
      <c r="K178" s="75"/>
      <c r="L178" s="71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3"/>
      <c r="Y178" s="72"/>
      <c r="Z178" s="72"/>
    </row>
    <row r="179" spans="1:521" ht="45" customHeight="1">
      <c r="A179" s="75"/>
      <c r="B179" s="72"/>
      <c r="C179" s="75"/>
      <c r="D179" s="72"/>
      <c r="E179" s="75"/>
      <c r="F179" s="72"/>
      <c r="G179" s="75"/>
      <c r="H179" s="72"/>
      <c r="I179" s="75"/>
      <c r="J179" s="72"/>
      <c r="K179" s="75"/>
      <c r="L179" s="75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3"/>
      <c r="Y179" s="72"/>
      <c r="Z179" s="72"/>
    </row>
    <row r="180" spans="1:521" ht="45" customHeight="1">
      <c r="A180" s="75"/>
      <c r="B180" s="72"/>
      <c r="C180" s="75"/>
      <c r="D180" s="72"/>
      <c r="E180" s="75"/>
      <c r="F180" s="72"/>
      <c r="G180" s="75"/>
      <c r="H180" s="72"/>
      <c r="I180" s="75"/>
      <c r="J180" s="72"/>
      <c r="K180" s="75"/>
      <c r="L180" s="75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3"/>
      <c r="Y180" s="72"/>
      <c r="Z180" s="72"/>
    </row>
    <row r="181" spans="1:521" s="38" customFormat="1" ht="45" customHeight="1">
      <c r="A181" s="75"/>
      <c r="B181" s="72"/>
      <c r="C181" s="75"/>
      <c r="D181" s="72"/>
      <c r="E181" s="75"/>
      <c r="F181" s="72"/>
      <c r="G181" s="75"/>
      <c r="H181" s="72"/>
      <c r="I181" s="75"/>
      <c r="J181" s="72"/>
      <c r="K181" s="75"/>
      <c r="L181" s="77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3"/>
      <c r="Y181" s="72"/>
      <c r="Z181" s="72"/>
      <c r="AA181" s="60"/>
      <c r="AB181" s="113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60"/>
      <c r="AT181" s="60"/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  <c r="CM181" s="60"/>
      <c r="CN181" s="60"/>
      <c r="CO181" s="60"/>
      <c r="CP181" s="60"/>
      <c r="CQ181" s="60"/>
      <c r="CR181" s="60"/>
      <c r="CS181" s="60"/>
      <c r="CT181" s="60"/>
      <c r="CU181" s="60"/>
      <c r="CV181" s="60"/>
      <c r="CW181" s="60"/>
      <c r="CX181" s="60"/>
      <c r="CY181" s="60"/>
      <c r="CZ181" s="60"/>
      <c r="DA181" s="60"/>
      <c r="DB181" s="60"/>
      <c r="DC181" s="60"/>
      <c r="DD181" s="60"/>
      <c r="DE181" s="60"/>
      <c r="DF181" s="60"/>
      <c r="DG181" s="60"/>
      <c r="DH181" s="60"/>
      <c r="DI181" s="60"/>
      <c r="DJ181" s="60"/>
      <c r="DK181" s="60"/>
      <c r="DL181" s="60"/>
      <c r="DM181" s="60"/>
      <c r="DN181" s="60"/>
      <c r="DO181" s="60"/>
      <c r="DP181" s="60"/>
      <c r="DQ181" s="60"/>
      <c r="DR181" s="60"/>
      <c r="DS181" s="60"/>
      <c r="DT181" s="60"/>
      <c r="DU181" s="60"/>
      <c r="DV181" s="60"/>
      <c r="DW181" s="60"/>
      <c r="DX181" s="60"/>
      <c r="DY181" s="60"/>
      <c r="DZ181" s="60"/>
      <c r="EA181" s="60"/>
      <c r="EB181" s="60"/>
      <c r="EC181" s="60"/>
      <c r="ED181" s="60"/>
      <c r="EE181" s="60"/>
      <c r="EF181" s="60"/>
      <c r="EG181" s="60"/>
      <c r="EH181" s="60"/>
      <c r="EI181" s="60"/>
      <c r="EJ181" s="60"/>
      <c r="EK181" s="60"/>
      <c r="EL181" s="60"/>
      <c r="EM181" s="60"/>
      <c r="EN181" s="60"/>
      <c r="EO181" s="60"/>
      <c r="EP181" s="60"/>
      <c r="EQ181" s="60"/>
      <c r="ER181" s="60"/>
      <c r="ES181" s="60"/>
      <c r="ET181" s="60"/>
      <c r="EU181" s="60"/>
      <c r="EV181" s="60"/>
      <c r="EW181" s="60"/>
      <c r="EX181" s="60"/>
      <c r="EY181" s="60"/>
      <c r="EZ181" s="60"/>
      <c r="FA181" s="60"/>
      <c r="FB181" s="60"/>
      <c r="FC181" s="60"/>
      <c r="FD181" s="60"/>
      <c r="FE181" s="60"/>
      <c r="FF181" s="60"/>
      <c r="FG181" s="60"/>
      <c r="FH181" s="60"/>
      <c r="FI181" s="60"/>
      <c r="FJ181" s="60"/>
      <c r="FK181" s="60"/>
      <c r="FL181" s="60"/>
      <c r="FM181" s="60"/>
      <c r="FN181" s="60"/>
      <c r="FO181" s="60"/>
      <c r="FP181" s="60"/>
      <c r="FQ181" s="60"/>
      <c r="FR181" s="60"/>
      <c r="FS181" s="60"/>
      <c r="FT181" s="60"/>
      <c r="FU181" s="60"/>
      <c r="FV181" s="60"/>
      <c r="FW181" s="60"/>
      <c r="FX181" s="60"/>
      <c r="FY181" s="60"/>
      <c r="FZ181" s="60"/>
      <c r="GA181" s="60"/>
      <c r="GB181" s="60"/>
      <c r="GC181" s="60"/>
      <c r="GD181" s="60"/>
      <c r="GE181" s="60"/>
      <c r="GF181" s="60"/>
      <c r="GG181" s="60"/>
      <c r="GH181" s="60"/>
      <c r="GI181" s="60"/>
      <c r="GJ181" s="60"/>
      <c r="GK181" s="60"/>
      <c r="GL181" s="60"/>
      <c r="GM181" s="60"/>
      <c r="GN181" s="60"/>
      <c r="GO181" s="60"/>
      <c r="GP181" s="60"/>
      <c r="GQ181" s="60"/>
      <c r="GR181" s="60"/>
      <c r="GS181" s="60"/>
      <c r="GT181" s="60"/>
      <c r="GU181" s="60"/>
      <c r="GV181" s="60"/>
      <c r="GW181" s="60"/>
      <c r="GX181" s="60"/>
      <c r="GY181" s="60"/>
      <c r="GZ181" s="60"/>
      <c r="HA181" s="60"/>
      <c r="HB181" s="60"/>
      <c r="HC181" s="60"/>
      <c r="HD181" s="60"/>
      <c r="HE181" s="60"/>
      <c r="HF181" s="60"/>
      <c r="HG181" s="60"/>
      <c r="HH181" s="60"/>
      <c r="HI181" s="60"/>
      <c r="HJ181" s="60"/>
      <c r="HK181" s="60"/>
      <c r="HL181" s="60"/>
      <c r="HM181" s="60"/>
      <c r="HN181" s="60"/>
      <c r="HO181" s="60"/>
      <c r="HP181" s="60"/>
      <c r="HQ181" s="60"/>
      <c r="HR181" s="60"/>
      <c r="HS181" s="60"/>
      <c r="HT181" s="60"/>
      <c r="HU181" s="60"/>
      <c r="HV181" s="60"/>
      <c r="HW181" s="60"/>
      <c r="HX181" s="60"/>
      <c r="HY181" s="60"/>
      <c r="HZ181" s="60"/>
      <c r="IA181" s="60"/>
      <c r="IB181" s="60"/>
      <c r="IC181" s="60"/>
      <c r="ID181" s="60"/>
      <c r="IE181" s="60"/>
      <c r="IF181" s="60"/>
      <c r="IG181" s="60"/>
      <c r="IH181" s="60"/>
      <c r="II181" s="60"/>
      <c r="IJ181" s="60"/>
      <c r="IK181" s="60"/>
      <c r="IL181" s="60"/>
      <c r="IM181" s="60"/>
      <c r="IN181" s="60"/>
      <c r="IO181" s="60"/>
      <c r="IP181" s="60"/>
      <c r="IQ181" s="60"/>
      <c r="IR181" s="60"/>
      <c r="IS181" s="60"/>
      <c r="IT181" s="60"/>
      <c r="IU181" s="60"/>
      <c r="IV181" s="60"/>
      <c r="IW181" s="60"/>
      <c r="IX181" s="60"/>
      <c r="IY181" s="60"/>
      <c r="IZ181" s="60"/>
      <c r="JA181" s="60"/>
      <c r="JB181" s="60"/>
      <c r="JC181" s="60"/>
      <c r="JD181" s="60"/>
      <c r="JE181" s="60"/>
      <c r="JF181" s="60"/>
      <c r="JG181" s="60"/>
      <c r="JH181" s="60"/>
      <c r="JI181" s="60"/>
      <c r="JJ181" s="60"/>
      <c r="JK181" s="60"/>
      <c r="JL181" s="60"/>
      <c r="JM181" s="60"/>
      <c r="JN181" s="60"/>
      <c r="JO181" s="60"/>
      <c r="JP181" s="60"/>
      <c r="JQ181" s="60"/>
      <c r="JR181" s="60"/>
      <c r="JS181" s="60"/>
      <c r="JT181" s="60"/>
      <c r="JU181" s="60"/>
      <c r="JV181" s="60"/>
      <c r="JW181" s="60"/>
      <c r="JX181" s="60"/>
      <c r="JY181" s="60"/>
      <c r="JZ181" s="60"/>
      <c r="KA181" s="60"/>
      <c r="KB181" s="60"/>
      <c r="KC181" s="60"/>
      <c r="KD181" s="60"/>
      <c r="KE181" s="60"/>
      <c r="KF181" s="60"/>
      <c r="KG181" s="60"/>
      <c r="KH181" s="60"/>
      <c r="KI181" s="60"/>
      <c r="KJ181" s="60"/>
      <c r="KK181" s="60"/>
      <c r="KL181" s="60"/>
      <c r="KM181" s="60"/>
      <c r="KN181" s="60"/>
      <c r="KO181" s="60"/>
      <c r="KP181" s="60"/>
      <c r="KQ181" s="60"/>
      <c r="KR181" s="60"/>
      <c r="KS181" s="60"/>
      <c r="KT181" s="60"/>
      <c r="KU181" s="60"/>
      <c r="KV181" s="60"/>
      <c r="KW181" s="60"/>
      <c r="KX181" s="60"/>
      <c r="KY181" s="60"/>
      <c r="KZ181" s="60"/>
      <c r="LA181" s="60"/>
      <c r="LB181" s="60"/>
      <c r="LC181" s="60"/>
      <c r="LD181" s="60"/>
      <c r="LE181" s="60"/>
      <c r="LF181" s="60"/>
      <c r="LG181" s="60"/>
      <c r="LH181" s="60"/>
      <c r="LI181" s="60"/>
      <c r="LJ181" s="60"/>
      <c r="LK181" s="60"/>
      <c r="LL181" s="60"/>
      <c r="LM181" s="60"/>
      <c r="LN181" s="60"/>
      <c r="LO181" s="60"/>
      <c r="LP181" s="60"/>
      <c r="LQ181" s="60"/>
      <c r="LR181" s="60"/>
      <c r="LS181" s="60"/>
      <c r="LT181" s="60"/>
      <c r="LU181" s="60"/>
      <c r="LV181" s="60"/>
      <c r="LW181" s="60"/>
      <c r="LX181" s="60"/>
      <c r="LY181" s="60"/>
      <c r="LZ181" s="60"/>
      <c r="MA181" s="60"/>
      <c r="MB181" s="60"/>
      <c r="MC181" s="60"/>
      <c r="MD181" s="60"/>
      <c r="ME181" s="60"/>
      <c r="MF181" s="60"/>
      <c r="MG181" s="60"/>
      <c r="MH181" s="60"/>
      <c r="MI181" s="60"/>
      <c r="MJ181" s="60"/>
      <c r="MK181" s="60"/>
      <c r="ML181" s="60"/>
      <c r="MM181" s="60"/>
      <c r="MN181" s="60"/>
      <c r="MO181" s="60"/>
      <c r="MP181" s="60"/>
      <c r="MQ181" s="60"/>
      <c r="MR181" s="60"/>
      <c r="MS181" s="60"/>
      <c r="MT181" s="60"/>
      <c r="MU181" s="60"/>
      <c r="MV181" s="60"/>
      <c r="MW181" s="60"/>
      <c r="MX181" s="60"/>
      <c r="MY181" s="60"/>
      <c r="MZ181" s="60"/>
      <c r="NA181" s="60"/>
      <c r="NB181" s="60"/>
      <c r="NC181" s="60"/>
      <c r="ND181" s="60"/>
      <c r="NE181" s="60"/>
      <c r="NF181" s="60"/>
      <c r="NG181" s="60"/>
      <c r="NH181" s="60"/>
      <c r="NI181" s="60"/>
      <c r="NJ181" s="60"/>
      <c r="NK181" s="60"/>
      <c r="NL181" s="60"/>
      <c r="NM181" s="60"/>
      <c r="NN181" s="60"/>
      <c r="NO181" s="60"/>
      <c r="NP181" s="60"/>
      <c r="NQ181" s="60"/>
      <c r="NR181" s="60"/>
      <c r="NS181" s="60"/>
      <c r="NT181" s="60"/>
      <c r="NU181" s="60"/>
      <c r="NV181" s="60"/>
      <c r="NW181" s="60"/>
      <c r="NX181" s="60"/>
      <c r="NY181" s="60"/>
      <c r="NZ181" s="60"/>
      <c r="OA181" s="60"/>
      <c r="OB181" s="60"/>
      <c r="OC181" s="60"/>
      <c r="OD181" s="60"/>
      <c r="OE181" s="60"/>
      <c r="OF181" s="60"/>
      <c r="OG181" s="60"/>
      <c r="OH181" s="60"/>
      <c r="OI181" s="60"/>
      <c r="OJ181" s="60"/>
      <c r="OK181" s="60"/>
      <c r="OL181" s="60"/>
      <c r="OM181" s="60"/>
      <c r="ON181" s="60"/>
      <c r="OO181" s="60"/>
      <c r="OP181" s="60"/>
      <c r="OQ181" s="60"/>
      <c r="OR181" s="60"/>
      <c r="OS181" s="60"/>
      <c r="OT181" s="60"/>
      <c r="OU181" s="60"/>
      <c r="OV181" s="60"/>
      <c r="OW181" s="60"/>
      <c r="OX181" s="60"/>
      <c r="OY181" s="60"/>
      <c r="OZ181" s="60"/>
      <c r="PA181" s="60"/>
      <c r="PB181" s="60"/>
      <c r="PC181" s="60"/>
      <c r="PD181" s="60"/>
      <c r="PE181" s="60"/>
      <c r="PF181" s="60"/>
      <c r="PG181" s="60"/>
      <c r="PH181" s="60"/>
      <c r="PI181" s="60"/>
      <c r="PJ181" s="60"/>
      <c r="PK181" s="60"/>
      <c r="PL181" s="60"/>
      <c r="PM181" s="60"/>
      <c r="PN181" s="60"/>
      <c r="PO181" s="60"/>
      <c r="PP181" s="60"/>
      <c r="PQ181" s="60"/>
      <c r="PR181" s="60"/>
      <c r="PS181" s="60"/>
      <c r="PT181" s="60"/>
      <c r="PU181" s="60"/>
      <c r="PV181" s="60"/>
      <c r="PW181" s="60"/>
      <c r="PX181" s="60"/>
      <c r="PY181" s="60"/>
      <c r="PZ181" s="60"/>
      <c r="QA181" s="60"/>
      <c r="QB181" s="60"/>
      <c r="QC181" s="60"/>
      <c r="QD181" s="60"/>
      <c r="QE181" s="60"/>
      <c r="QF181" s="60"/>
      <c r="QG181" s="60"/>
      <c r="QH181" s="60"/>
      <c r="QI181" s="60"/>
      <c r="QJ181" s="60"/>
      <c r="QK181" s="60"/>
      <c r="QL181" s="60"/>
      <c r="QM181" s="60"/>
      <c r="QN181" s="60"/>
      <c r="QO181" s="60"/>
      <c r="QP181" s="60"/>
      <c r="QQ181" s="60"/>
      <c r="QR181" s="60"/>
      <c r="QS181" s="60"/>
      <c r="QT181" s="60"/>
      <c r="QU181" s="60"/>
      <c r="QV181" s="60"/>
      <c r="QW181" s="60"/>
      <c r="QX181" s="60"/>
      <c r="QY181" s="60"/>
      <c r="QZ181" s="60"/>
      <c r="RA181" s="60"/>
      <c r="RB181" s="60"/>
      <c r="RC181" s="60"/>
      <c r="RD181" s="60"/>
      <c r="RE181" s="60"/>
      <c r="RF181" s="60"/>
      <c r="RG181" s="60"/>
      <c r="RH181" s="60"/>
      <c r="RI181" s="60"/>
      <c r="RJ181" s="60"/>
      <c r="RK181" s="60"/>
      <c r="RL181" s="60"/>
      <c r="RM181" s="60"/>
      <c r="RN181" s="60"/>
      <c r="RO181" s="60"/>
      <c r="RP181" s="60"/>
      <c r="RQ181" s="60"/>
      <c r="RR181" s="60"/>
      <c r="RS181" s="60"/>
      <c r="RT181" s="60"/>
      <c r="RU181" s="60"/>
      <c r="RV181" s="60"/>
      <c r="RW181" s="60"/>
      <c r="RX181" s="60"/>
      <c r="RY181" s="60"/>
      <c r="RZ181" s="60"/>
      <c r="SA181" s="60"/>
      <c r="SB181" s="60"/>
      <c r="SC181" s="60"/>
      <c r="SD181" s="60"/>
      <c r="SE181" s="60"/>
      <c r="SF181" s="60"/>
      <c r="SG181" s="60"/>
      <c r="SH181" s="60"/>
      <c r="SI181" s="60"/>
      <c r="SJ181" s="60"/>
      <c r="SK181" s="60"/>
      <c r="SL181" s="60"/>
      <c r="SM181" s="60"/>
      <c r="SN181" s="60"/>
      <c r="SO181" s="60"/>
      <c r="SP181" s="60"/>
      <c r="SQ181" s="60"/>
      <c r="SR181" s="60"/>
      <c r="SS181" s="60"/>
      <c r="ST181" s="60"/>
      <c r="SU181" s="60"/>
      <c r="SV181" s="60"/>
      <c r="SW181" s="60"/>
      <c r="SX181" s="60"/>
      <c r="SY181" s="60"/>
      <c r="SZ181" s="60"/>
      <c r="TA181" s="60"/>
    </row>
    <row r="182" spans="1:521" s="38" customFormat="1" ht="45" customHeight="1">
      <c r="A182" s="75"/>
      <c r="B182" s="72"/>
      <c r="C182" s="75"/>
      <c r="D182" s="72"/>
      <c r="E182" s="75"/>
      <c r="F182" s="72"/>
      <c r="G182" s="75"/>
      <c r="H182" s="72"/>
      <c r="I182" s="75"/>
      <c r="J182" s="72"/>
      <c r="K182" s="75"/>
      <c r="L182" s="77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3"/>
      <c r="Y182" s="72"/>
      <c r="Z182" s="72"/>
      <c r="AA182" s="60"/>
      <c r="AB182" s="113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60"/>
      <c r="AT182" s="60"/>
      <c r="AU182" s="60"/>
      <c r="AV182" s="60"/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0"/>
      <c r="CS182" s="60"/>
      <c r="CT182" s="60"/>
      <c r="CU182" s="60"/>
      <c r="CV182" s="60"/>
      <c r="CW182" s="60"/>
      <c r="CX182" s="60"/>
      <c r="CY182" s="60"/>
      <c r="CZ182" s="60"/>
      <c r="DA182" s="60"/>
      <c r="DB182" s="60"/>
      <c r="DC182" s="60"/>
      <c r="DD182" s="60"/>
      <c r="DE182" s="60"/>
      <c r="DF182" s="60"/>
      <c r="DG182" s="60"/>
      <c r="DH182" s="60"/>
      <c r="DI182" s="60"/>
      <c r="DJ182" s="60"/>
      <c r="DK182" s="60"/>
      <c r="DL182" s="60"/>
      <c r="DM182" s="60"/>
      <c r="DN182" s="60"/>
      <c r="DO182" s="60"/>
      <c r="DP182" s="60"/>
      <c r="DQ182" s="60"/>
      <c r="DR182" s="60"/>
      <c r="DS182" s="60"/>
      <c r="DT182" s="60"/>
      <c r="DU182" s="60"/>
      <c r="DV182" s="60"/>
      <c r="DW182" s="60"/>
      <c r="DX182" s="60"/>
      <c r="DY182" s="60"/>
      <c r="DZ182" s="60"/>
      <c r="EA182" s="60"/>
      <c r="EB182" s="60"/>
      <c r="EC182" s="60"/>
      <c r="ED182" s="60"/>
      <c r="EE182" s="60"/>
      <c r="EF182" s="60"/>
      <c r="EG182" s="60"/>
      <c r="EH182" s="60"/>
      <c r="EI182" s="60"/>
      <c r="EJ182" s="60"/>
      <c r="EK182" s="60"/>
      <c r="EL182" s="60"/>
      <c r="EM182" s="60"/>
      <c r="EN182" s="60"/>
      <c r="EO182" s="60"/>
      <c r="EP182" s="60"/>
      <c r="EQ182" s="60"/>
      <c r="ER182" s="60"/>
      <c r="ES182" s="60"/>
      <c r="ET182" s="60"/>
      <c r="EU182" s="60"/>
      <c r="EV182" s="60"/>
      <c r="EW182" s="60"/>
      <c r="EX182" s="60"/>
      <c r="EY182" s="60"/>
      <c r="EZ182" s="60"/>
      <c r="FA182" s="60"/>
      <c r="FB182" s="60"/>
      <c r="FC182" s="60"/>
      <c r="FD182" s="60"/>
      <c r="FE182" s="60"/>
      <c r="FF182" s="60"/>
      <c r="FG182" s="60"/>
      <c r="FH182" s="60"/>
      <c r="FI182" s="60"/>
      <c r="FJ182" s="60"/>
      <c r="FK182" s="60"/>
      <c r="FL182" s="60"/>
      <c r="FM182" s="60"/>
      <c r="FN182" s="60"/>
      <c r="FO182" s="60"/>
      <c r="FP182" s="60"/>
      <c r="FQ182" s="60"/>
      <c r="FR182" s="60"/>
      <c r="FS182" s="60"/>
      <c r="FT182" s="60"/>
      <c r="FU182" s="60"/>
      <c r="FV182" s="60"/>
      <c r="FW182" s="60"/>
      <c r="FX182" s="60"/>
      <c r="FY182" s="60"/>
      <c r="FZ182" s="60"/>
      <c r="GA182" s="60"/>
      <c r="GB182" s="60"/>
      <c r="GC182" s="60"/>
      <c r="GD182" s="60"/>
      <c r="GE182" s="60"/>
      <c r="GF182" s="60"/>
      <c r="GG182" s="60"/>
      <c r="GH182" s="60"/>
      <c r="GI182" s="60"/>
      <c r="GJ182" s="60"/>
      <c r="GK182" s="60"/>
      <c r="GL182" s="60"/>
      <c r="GM182" s="60"/>
      <c r="GN182" s="60"/>
      <c r="GO182" s="60"/>
      <c r="GP182" s="60"/>
      <c r="GQ182" s="60"/>
      <c r="GR182" s="60"/>
      <c r="GS182" s="60"/>
      <c r="GT182" s="60"/>
      <c r="GU182" s="60"/>
      <c r="GV182" s="60"/>
      <c r="GW182" s="60"/>
      <c r="GX182" s="60"/>
      <c r="GY182" s="60"/>
      <c r="GZ182" s="60"/>
      <c r="HA182" s="60"/>
      <c r="HB182" s="60"/>
      <c r="HC182" s="60"/>
      <c r="HD182" s="60"/>
      <c r="HE182" s="60"/>
      <c r="HF182" s="60"/>
      <c r="HG182" s="60"/>
      <c r="HH182" s="60"/>
      <c r="HI182" s="60"/>
      <c r="HJ182" s="60"/>
      <c r="HK182" s="60"/>
      <c r="HL182" s="60"/>
      <c r="HM182" s="60"/>
      <c r="HN182" s="60"/>
      <c r="HO182" s="60"/>
      <c r="HP182" s="60"/>
      <c r="HQ182" s="60"/>
      <c r="HR182" s="60"/>
      <c r="HS182" s="60"/>
      <c r="HT182" s="60"/>
      <c r="HU182" s="60"/>
      <c r="HV182" s="60"/>
      <c r="HW182" s="60"/>
      <c r="HX182" s="60"/>
      <c r="HY182" s="60"/>
      <c r="HZ182" s="60"/>
      <c r="IA182" s="60"/>
      <c r="IB182" s="60"/>
      <c r="IC182" s="60"/>
      <c r="ID182" s="60"/>
      <c r="IE182" s="60"/>
      <c r="IF182" s="60"/>
      <c r="IG182" s="60"/>
      <c r="IH182" s="60"/>
      <c r="II182" s="60"/>
      <c r="IJ182" s="60"/>
      <c r="IK182" s="60"/>
      <c r="IL182" s="60"/>
      <c r="IM182" s="60"/>
      <c r="IN182" s="60"/>
      <c r="IO182" s="60"/>
      <c r="IP182" s="60"/>
      <c r="IQ182" s="60"/>
      <c r="IR182" s="60"/>
      <c r="IS182" s="60"/>
      <c r="IT182" s="60"/>
      <c r="IU182" s="60"/>
      <c r="IV182" s="60"/>
      <c r="IW182" s="60"/>
      <c r="IX182" s="60"/>
      <c r="IY182" s="60"/>
      <c r="IZ182" s="60"/>
      <c r="JA182" s="60"/>
      <c r="JB182" s="60"/>
      <c r="JC182" s="60"/>
      <c r="JD182" s="60"/>
      <c r="JE182" s="60"/>
      <c r="JF182" s="60"/>
      <c r="JG182" s="60"/>
      <c r="JH182" s="60"/>
      <c r="JI182" s="60"/>
      <c r="JJ182" s="60"/>
      <c r="JK182" s="60"/>
      <c r="JL182" s="60"/>
      <c r="JM182" s="60"/>
      <c r="JN182" s="60"/>
      <c r="JO182" s="60"/>
      <c r="JP182" s="60"/>
      <c r="JQ182" s="60"/>
      <c r="JR182" s="60"/>
      <c r="JS182" s="60"/>
      <c r="JT182" s="60"/>
      <c r="JU182" s="60"/>
      <c r="JV182" s="60"/>
      <c r="JW182" s="60"/>
      <c r="JX182" s="60"/>
      <c r="JY182" s="60"/>
      <c r="JZ182" s="60"/>
      <c r="KA182" s="60"/>
      <c r="KB182" s="60"/>
      <c r="KC182" s="60"/>
      <c r="KD182" s="60"/>
      <c r="KE182" s="60"/>
      <c r="KF182" s="60"/>
      <c r="KG182" s="60"/>
      <c r="KH182" s="60"/>
      <c r="KI182" s="60"/>
      <c r="KJ182" s="60"/>
      <c r="KK182" s="60"/>
      <c r="KL182" s="60"/>
      <c r="KM182" s="60"/>
      <c r="KN182" s="60"/>
      <c r="KO182" s="60"/>
      <c r="KP182" s="60"/>
      <c r="KQ182" s="60"/>
      <c r="KR182" s="60"/>
      <c r="KS182" s="60"/>
      <c r="KT182" s="60"/>
      <c r="KU182" s="60"/>
      <c r="KV182" s="60"/>
      <c r="KW182" s="60"/>
      <c r="KX182" s="60"/>
      <c r="KY182" s="60"/>
      <c r="KZ182" s="60"/>
      <c r="LA182" s="60"/>
      <c r="LB182" s="60"/>
      <c r="LC182" s="60"/>
      <c r="LD182" s="60"/>
      <c r="LE182" s="60"/>
      <c r="LF182" s="60"/>
      <c r="LG182" s="60"/>
      <c r="LH182" s="60"/>
      <c r="LI182" s="60"/>
      <c r="LJ182" s="60"/>
      <c r="LK182" s="60"/>
      <c r="LL182" s="60"/>
      <c r="LM182" s="60"/>
      <c r="LN182" s="60"/>
      <c r="LO182" s="60"/>
      <c r="LP182" s="60"/>
      <c r="LQ182" s="60"/>
      <c r="LR182" s="60"/>
      <c r="LS182" s="60"/>
      <c r="LT182" s="60"/>
      <c r="LU182" s="60"/>
      <c r="LV182" s="60"/>
      <c r="LW182" s="60"/>
      <c r="LX182" s="60"/>
      <c r="LY182" s="60"/>
      <c r="LZ182" s="60"/>
      <c r="MA182" s="60"/>
      <c r="MB182" s="60"/>
      <c r="MC182" s="60"/>
      <c r="MD182" s="60"/>
      <c r="ME182" s="60"/>
      <c r="MF182" s="60"/>
      <c r="MG182" s="60"/>
      <c r="MH182" s="60"/>
      <c r="MI182" s="60"/>
      <c r="MJ182" s="60"/>
      <c r="MK182" s="60"/>
      <c r="ML182" s="60"/>
      <c r="MM182" s="60"/>
      <c r="MN182" s="60"/>
      <c r="MO182" s="60"/>
      <c r="MP182" s="60"/>
      <c r="MQ182" s="60"/>
      <c r="MR182" s="60"/>
      <c r="MS182" s="60"/>
      <c r="MT182" s="60"/>
      <c r="MU182" s="60"/>
      <c r="MV182" s="60"/>
      <c r="MW182" s="60"/>
      <c r="MX182" s="60"/>
      <c r="MY182" s="60"/>
      <c r="MZ182" s="60"/>
      <c r="NA182" s="60"/>
      <c r="NB182" s="60"/>
      <c r="NC182" s="60"/>
      <c r="ND182" s="60"/>
      <c r="NE182" s="60"/>
      <c r="NF182" s="60"/>
      <c r="NG182" s="60"/>
      <c r="NH182" s="60"/>
      <c r="NI182" s="60"/>
      <c r="NJ182" s="60"/>
      <c r="NK182" s="60"/>
      <c r="NL182" s="60"/>
      <c r="NM182" s="60"/>
      <c r="NN182" s="60"/>
      <c r="NO182" s="60"/>
      <c r="NP182" s="60"/>
      <c r="NQ182" s="60"/>
      <c r="NR182" s="60"/>
      <c r="NS182" s="60"/>
      <c r="NT182" s="60"/>
      <c r="NU182" s="60"/>
      <c r="NV182" s="60"/>
      <c r="NW182" s="60"/>
      <c r="NX182" s="60"/>
      <c r="NY182" s="60"/>
      <c r="NZ182" s="60"/>
      <c r="OA182" s="60"/>
      <c r="OB182" s="60"/>
      <c r="OC182" s="60"/>
      <c r="OD182" s="60"/>
      <c r="OE182" s="60"/>
      <c r="OF182" s="60"/>
      <c r="OG182" s="60"/>
      <c r="OH182" s="60"/>
      <c r="OI182" s="60"/>
      <c r="OJ182" s="60"/>
      <c r="OK182" s="60"/>
      <c r="OL182" s="60"/>
      <c r="OM182" s="60"/>
      <c r="ON182" s="60"/>
      <c r="OO182" s="60"/>
      <c r="OP182" s="60"/>
      <c r="OQ182" s="60"/>
      <c r="OR182" s="60"/>
      <c r="OS182" s="60"/>
      <c r="OT182" s="60"/>
      <c r="OU182" s="60"/>
      <c r="OV182" s="60"/>
      <c r="OW182" s="60"/>
      <c r="OX182" s="60"/>
      <c r="OY182" s="60"/>
      <c r="OZ182" s="60"/>
      <c r="PA182" s="60"/>
      <c r="PB182" s="60"/>
      <c r="PC182" s="60"/>
      <c r="PD182" s="60"/>
      <c r="PE182" s="60"/>
      <c r="PF182" s="60"/>
      <c r="PG182" s="60"/>
      <c r="PH182" s="60"/>
      <c r="PI182" s="60"/>
      <c r="PJ182" s="60"/>
      <c r="PK182" s="60"/>
      <c r="PL182" s="60"/>
      <c r="PM182" s="60"/>
      <c r="PN182" s="60"/>
      <c r="PO182" s="60"/>
      <c r="PP182" s="60"/>
      <c r="PQ182" s="60"/>
      <c r="PR182" s="60"/>
      <c r="PS182" s="60"/>
      <c r="PT182" s="60"/>
      <c r="PU182" s="60"/>
      <c r="PV182" s="60"/>
      <c r="PW182" s="60"/>
      <c r="PX182" s="60"/>
      <c r="PY182" s="60"/>
      <c r="PZ182" s="60"/>
      <c r="QA182" s="60"/>
      <c r="QB182" s="60"/>
      <c r="QC182" s="60"/>
      <c r="QD182" s="60"/>
      <c r="QE182" s="60"/>
      <c r="QF182" s="60"/>
      <c r="QG182" s="60"/>
      <c r="QH182" s="60"/>
      <c r="QI182" s="60"/>
      <c r="QJ182" s="60"/>
      <c r="QK182" s="60"/>
      <c r="QL182" s="60"/>
      <c r="QM182" s="60"/>
      <c r="QN182" s="60"/>
      <c r="QO182" s="60"/>
      <c r="QP182" s="60"/>
      <c r="QQ182" s="60"/>
      <c r="QR182" s="60"/>
      <c r="QS182" s="60"/>
      <c r="QT182" s="60"/>
      <c r="QU182" s="60"/>
      <c r="QV182" s="60"/>
      <c r="QW182" s="60"/>
      <c r="QX182" s="60"/>
      <c r="QY182" s="60"/>
      <c r="QZ182" s="60"/>
      <c r="RA182" s="60"/>
      <c r="RB182" s="60"/>
      <c r="RC182" s="60"/>
      <c r="RD182" s="60"/>
      <c r="RE182" s="60"/>
      <c r="RF182" s="60"/>
      <c r="RG182" s="60"/>
      <c r="RH182" s="60"/>
      <c r="RI182" s="60"/>
      <c r="RJ182" s="60"/>
      <c r="RK182" s="60"/>
      <c r="RL182" s="60"/>
      <c r="RM182" s="60"/>
      <c r="RN182" s="60"/>
      <c r="RO182" s="60"/>
      <c r="RP182" s="60"/>
      <c r="RQ182" s="60"/>
      <c r="RR182" s="60"/>
      <c r="RS182" s="60"/>
      <c r="RT182" s="60"/>
      <c r="RU182" s="60"/>
      <c r="RV182" s="60"/>
      <c r="RW182" s="60"/>
      <c r="RX182" s="60"/>
      <c r="RY182" s="60"/>
      <c r="RZ182" s="60"/>
      <c r="SA182" s="60"/>
      <c r="SB182" s="60"/>
      <c r="SC182" s="60"/>
      <c r="SD182" s="60"/>
      <c r="SE182" s="60"/>
      <c r="SF182" s="60"/>
      <c r="SG182" s="60"/>
      <c r="SH182" s="60"/>
      <c r="SI182" s="60"/>
      <c r="SJ182" s="60"/>
      <c r="SK182" s="60"/>
      <c r="SL182" s="60"/>
      <c r="SM182" s="60"/>
      <c r="SN182" s="60"/>
      <c r="SO182" s="60"/>
      <c r="SP182" s="60"/>
      <c r="SQ182" s="60"/>
      <c r="SR182" s="60"/>
      <c r="SS182" s="60"/>
      <c r="ST182" s="60"/>
      <c r="SU182" s="60"/>
      <c r="SV182" s="60"/>
      <c r="SW182" s="60"/>
      <c r="SX182" s="60"/>
      <c r="SY182" s="60"/>
      <c r="SZ182" s="60"/>
      <c r="TA182" s="60"/>
    </row>
    <row r="183" spans="1:521" s="38" customFormat="1" ht="45" customHeight="1">
      <c r="A183" s="75"/>
      <c r="B183" s="72"/>
      <c r="C183" s="75"/>
      <c r="D183" s="72"/>
      <c r="E183" s="75"/>
      <c r="F183" s="72"/>
      <c r="G183" s="75"/>
      <c r="H183" s="72"/>
      <c r="I183" s="75"/>
      <c r="J183" s="72"/>
      <c r="K183" s="75"/>
      <c r="L183" s="77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3"/>
      <c r="Y183" s="72"/>
      <c r="Z183" s="72"/>
      <c r="AA183" s="60"/>
      <c r="AB183" s="113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0"/>
      <c r="AP183" s="60"/>
      <c r="AQ183" s="60"/>
      <c r="AR183" s="60"/>
      <c r="AS183" s="60"/>
      <c r="AT183" s="60"/>
      <c r="AU183" s="60"/>
      <c r="AV183" s="60"/>
      <c r="AW183" s="60"/>
      <c r="AX183" s="60"/>
      <c r="AY183" s="60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0"/>
      <c r="CG183" s="60"/>
      <c r="CH183" s="60"/>
      <c r="CI183" s="60"/>
      <c r="CJ183" s="60"/>
      <c r="CK183" s="60"/>
      <c r="CL183" s="60"/>
      <c r="CM183" s="60"/>
      <c r="CN183" s="60"/>
      <c r="CO183" s="60"/>
      <c r="CP183" s="60"/>
      <c r="CQ183" s="60"/>
      <c r="CR183" s="60"/>
      <c r="CS183" s="60"/>
      <c r="CT183" s="60"/>
      <c r="CU183" s="60"/>
      <c r="CV183" s="60"/>
      <c r="CW183" s="60"/>
      <c r="CX183" s="60"/>
      <c r="CY183" s="60"/>
      <c r="CZ183" s="60"/>
      <c r="DA183" s="60"/>
      <c r="DB183" s="60"/>
      <c r="DC183" s="60"/>
      <c r="DD183" s="60"/>
      <c r="DE183" s="60"/>
      <c r="DF183" s="60"/>
      <c r="DG183" s="60"/>
      <c r="DH183" s="60"/>
      <c r="DI183" s="60"/>
      <c r="DJ183" s="60"/>
      <c r="DK183" s="60"/>
      <c r="DL183" s="60"/>
      <c r="DM183" s="60"/>
      <c r="DN183" s="60"/>
      <c r="DO183" s="60"/>
      <c r="DP183" s="60"/>
      <c r="DQ183" s="60"/>
      <c r="DR183" s="60"/>
      <c r="DS183" s="60"/>
      <c r="DT183" s="60"/>
      <c r="DU183" s="60"/>
      <c r="DV183" s="60"/>
      <c r="DW183" s="60"/>
      <c r="DX183" s="60"/>
      <c r="DY183" s="60"/>
      <c r="DZ183" s="60"/>
      <c r="EA183" s="60"/>
      <c r="EB183" s="60"/>
      <c r="EC183" s="60"/>
      <c r="ED183" s="60"/>
      <c r="EE183" s="60"/>
      <c r="EF183" s="60"/>
      <c r="EG183" s="60"/>
      <c r="EH183" s="60"/>
      <c r="EI183" s="60"/>
      <c r="EJ183" s="60"/>
      <c r="EK183" s="60"/>
      <c r="EL183" s="60"/>
      <c r="EM183" s="60"/>
      <c r="EN183" s="60"/>
      <c r="EO183" s="60"/>
      <c r="EP183" s="60"/>
      <c r="EQ183" s="60"/>
      <c r="ER183" s="60"/>
      <c r="ES183" s="60"/>
      <c r="ET183" s="60"/>
      <c r="EU183" s="60"/>
      <c r="EV183" s="60"/>
      <c r="EW183" s="60"/>
      <c r="EX183" s="60"/>
      <c r="EY183" s="60"/>
      <c r="EZ183" s="60"/>
      <c r="FA183" s="60"/>
      <c r="FB183" s="60"/>
      <c r="FC183" s="60"/>
      <c r="FD183" s="60"/>
      <c r="FE183" s="60"/>
      <c r="FF183" s="60"/>
      <c r="FG183" s="60"/>
      <c r="FH183" s="60"/>
      <c r="FI183" s="60"/>
      <c r="FJ183" s="60"/>
      <c r="FK183" s="60"/>
      <c r="FL183" s="60"/>
      <c r="FM183" s="60"/>
      <c r="FN183" s="60"/>
      <c r="FO183" s="60"/>
      <c r="FP183" s="60"/>
      <c r="FQ183" s="60"/>
      <c r="FR183" s="60"/>
      <c r="FS183" s="60"/>
      <c r="FT183" s="60"/>
      <c r="FU183" s="60"/>
      <c r="FV183" s="60"/>
      <c r="FW183" s="60"/>
      <c r="FX183" s="60"/>
      <c r="FY183" s="60"/>
      <c r="FZ183" s="60"/>
      <c r="GA183" s="60"/>
      <c r="GB183" s="60"/>
      <c r="GC183" s="60"/>
      <c r="GD183" s="60"/>
      <c r="GE183" s="60"/>
      <c r="GF183" s="60"/>
      <c r="GG183" s="60"/>
      <c r="GH183" s="60"/>
      <c r="GI183" s="60"/>
      <c r="GJ183" s="60"/>
      <c r="GK183" s="60"/>
      <c r="GL183" s="60"/>
      <c r="GM183" s="60"/>
      <c r="GN183" s="60"/>
      <c r="GO183" s="60"/>
      <c r="GP183" s="60"/>
      <c r="GQ183" s="60"/>
      <c r="GR183" s="60"/>
      <c r="GS183" s="60"/>
      <c r="GT183" s="60"/>
      <c r="GU183" s="60"/>
      <c r="GV183" s="60"/>
      <c r="GW183" s="60"/>
      <c r="GX183" s="60"/>
      <c r="GY183" s="60"/>
      <c r="GZ183" s="60"/>
      <c r="HA183" s="60"/>
      <c r="HB183" s="60"/>
      <c r="HC183" s="60"/>
      <c r="HD183" s="60"/>
      <c r="HE183" s="60"/>
      <c r="HF183" s="60"/>
      <c r="HG183" s="60"/>
      <c r="HH183" s="60"/>
      <c r="HI183" s="60"/>
      <c r="HJ183" s="60"/>
      <c r="HK183" s="60"/>
      <c r="HL183" s="60"/>
      <c r="HM183" s="60"/>
      <c r="HN183" s="60"/>
      <c r="HO183" s="60"/>
      <c r="HP183" s="60"/>
      <c r="HQ183" s="60"/>
      <c r="HR183" s="60"/>
      <c r="HS183" s="60"/>
      <c r="HT183" s="60"/>
      <c r="HU183" s="60"/>
      <c r="HV183" s="60"/>
      <c r="HW183" s="60"/>
      <c r="HX183" s="60"/>
      <c r="HY183" s="60"/>
      <c r="HZ183" s="60"/>
      <c r="IA183" s="60"/>
      <c r="IB183" s="60"/>
      <c r="IC183" s="60"/>
      <c r="ID183" s="60"/>
      <c r="IE183" s="60"/>
      <c r="IF183" s="60"/>
      <c r="IG183" s="60"/>
      <c r="IH183" s="60"/>
      <c r="II183" s="60"/>
      <c r="IJ183" s="60"/>
      <c r="IK183" s="60"/>
      <c r="IL183" s="60"/>
      <c r="IM183" s="60"/>
      <c r="IN183" s="60"/>
      <c r="IO183" s="60"/>
      <c r="IP183" s="60"/>
      <c r="IQ183" s="60"/>
      <c r="IR183" s="60"/>
      <c r="IS183" s="60"/>
      <c r="IT183" s="60"/>
      <c r="IU183" s="60"/>
      <c r="IV183" s="60"/>
      <c r="IW183" s="60"/>
      <c r="IX183" s="60"/>
      <c r="IY183" s="60"/>
      <c r="IZ183" s="60"/>
      <c r="JA183" s="60"/>
      <c r="JB183" s="60"/>
      <c r="JC183" s="60"/>
      <c r="JD183" s="60"/>
      <c r="JE183" s="60"/>
      <c r="JF183" s="60"/>
      <c r="JG183" s="60"/>
      <c r="JH183" s="60"/>
      <c r="JI183" s="60"/>
      <c r="JJ183" s="60"/>
      <c r="JK183" s="60"/>
      <c r="JL183" s="60"/>
      <c r="JM183" s="60"/>
      <c r="JN183" s="60"/>
      <c r="JO183" s="60"/>
      <c r="JP183" s="60"/>
      <c r="JQ183" s="60"/>
      <c r="JR183" s="60"/>
      <c r="JS183" s="60"/>
      <c r="JT183" s="60"/>
      <c r="JU183" s="60"/>
      <c r="JV183" s="60"/>
      <c r="JW183" s="60"/>
      <c r="JX183" s="60"/>
      <c r="JY183" s="60"/>
      <c r="JZ183" s="60"/>
      <c r="KA183" s="60"/>
      <c r="KB183" s="60"/>
      <c r="KC183" s="60"/>
      <c r="KD183" s="60"/>
      <c r="KE183" s="60"/>
      <c r="KF183" s="60"/>
      <c r="KG183" s="60"/>
      <c r="KH183" s="60"/>
      <c r="KI183" s="60"/>
      <c r="KJ183" s="60"/>
      <c r="KK183" s="60"/>
      <c r="KL183" s="60"/>
      <c r="KM183" s="60"/>
      <c r="KN183" s="60"/>
      <c r="KO183" s="60"/>
      <c r="KP183" s="60"/>
      <c r="KQ183" s="60"/>
      <c r="KR183" s="60"/>
      <c r="KS183" s="60"/>
      <c r="KT183" s="60"/>
      <c r="KU183" s="60"/>
      <c r="KV183" s="60"/>
      <c r="KW183" s="60"/>
      <c r="KX183" s="60"/>
      <c r="KY183" s="60"/>
      <c r="KZ183" s="60"/>
      <c r="LA183" s="60"/>
      <c r="LB183" s="60"/>
      <c r="LC183" s="60"/>
      <c r="LD183" s="60"/>
      <c r="LE183" s="60"/>
      <c r="LF183" s="60"/>
      <c r="LG183" s="60"/>
      <c r="LH183" s="60"/>
      <c r="LI183" s="60"/>
      <c r="LJ183" s="60"/>
      <c r="LK183" s="60"/>
      <c r="LL183" s="60"/>
      <c r="LM183" s="60"/>
      <c r="LN183" s="60"/>
      <c r="LO183" s="60"/>
      <c r="LP183" s="60"/>
      <c r="LQ183" s="60"/>
      <c r="LR183" s="60"/>
      <c r="LS183" s="60"/>
      <c r="LT183" s="60"/>
      <c r="LU183" s="60"/>
      <c r="LV183" s="60"/>
      <c r="LW183" s="60"/>
      <c r="LX183" s="60"/>
      <c r="LY183" s="60"/>
      <c r="LZ183" s="60"/>
      <c r="MA183" s="60"/>
      <c r="MB183" s="60"/>
      <c r="MC183" s="60"/>
      <c r="MD183" s="60"/>
      <c r="ME183" s="60"/>
      <c r="MF183" s="60"/>
      <c r="MG183" s="60"/>
      <c r="MH183" s="60"/>
      <c r="MI183" s="60"/>
      <c r="MJ183" s="60"/>
      <c r="MK183" s="60"/>
      <c r="ML183" s="60"/>
      <c r="MM183" s="60"/>
      <c r="MN183" s="60"/>
      <c r="MO183" s="60"/>
      <c r="MP183" s="60"/>
      <c r="MQ183" s="60"/>
      <c r="MR183" s="60"/>
      <c r="MS183" s="60"/>
      <c r="MT183" s="60"/>
      <c r="MU183" s="60"/>
      <c r="MV183" s="60"/>
      <c r="MW183" s="60"/>
      <c r="MX183" s="60"/>
      <c r="MY183" s="60"/>
      <c r="MZ183" s="60"/>
      <c r="NA183" s="60"/>
      <c r="NB183" s="60"/>
      <c r="NC183" s="60"/>
      <c r="ND183" s="60"/>
      <c r="NE183" s="60"/>
      <c r="NF183" s="60"/>
      <c r="NG183" s="60"/>
      <c r="NH183" s="60"/>
      <c r="NI183" s="60"/>
      <c r="NJ183" s="60"/>
      <c r="NK183" s="60"/>
      <c r="NL183" s="60"/>
      <c r="NM183" s="60"/>
      <c r="NN183" s="60"/>
      <c r="NO183" s="60"/>
      <c r="NP183" s="60"/>
      <c r="NQ183" s="60"/>
      <c r="NR183" s="60"/>
      <c r="NS183" s="60"/>
      <c r="NT183" s="60"/>
      <c r="NU183" s="60"/>
      <c r="NV183" s="60"/>
      <c r="NW183" s="60"/>
      <c r="NX183" s="60"/>
      <c r="NY183" s="60"/>
      <c r="NZ183" s="60"/>
      <c r="OA183" s="60"/>
      <c r="OB183" s="60"/>
      <c r="OC183" s="60"/>
      <c r="OD183" s="60"/>
      <c r="OE183" s="60"/>
      <c r="OF183" s="60"/>
      <c r="OG183" s="60"/>
      <c r="OH183" s="60"/>
      <c r="OI183" s="60"/>
      <c r="OJ183" s="60"/>
      <c r="OK183" s="60"/>
      <c r="OL183" s="60"/>
      <c r="OM183" s="60"/>
      <c r="ON183" s="60"/>
      <c r="OO183" s="60"/>
      <c r="OP183" s="60"/>
      <c r="OQ183" s="60"/>
      <c r="OR183" s="60"/>
      <c r="OS183" s="60"/>
      <c r="OT183" s="60"/>
      <c r="OU183" s="60"/>
      <c r="OV183" s="60"/>
      <c r="OW183" s="60"/>
      <c r="OX183" s="60"/>
      <c r="OY183" s="60"/>
      <c r="OZ183" s="60"/>
      <c r="PA183" s="60"/>
      <c r="PB183" s="60"/>
      <c r="PC183" s="60"/>
      <c r="PD183" s="60"/>
      <c r="PE183" s="60"/>
      <c r="PF183" s="60"/>
      <c r="PG183" s="60"/>
      <c r="PH183" s="60"/>
      <c r="PI183" s="60"/>
      <c r="PJ183" s="60"/>
      <c r="PK183" s="60"/>
      <c r="PL183" s="60"/>
      <c r="PM183" s="60"/>
      <c r="PN183" s="60"/>
      <c r="PO183" s="60"/>
      <c r="PP183" s="60"/>
      <c r="PQ183" s="60"/>
      <c r="PR183" s="60"/>
      <c r="PS183" s="60"/>
      <c r="PT183" s="60"/>
      <c r="PU183" s="60"/>
      <c r="PV183" s="60"/>
      <c r="PW183" s="60"/>
      <c r="PX183" s="60"/>
      <c r="PY183" s="60"/>
      <c r="PZ183" s="60"/>
      <c r="QA183" s="60"/>
      <c r="QB183" s="60"/>
      <c r="QC183" s="60"/>
      <c r="QD183" s="60"/>
      <c r="QE183" s="60"/>
      <c r="QF183" s="60"/>
      <c r="QG183" s="60"/>
      <c r="QH183" s="60"/>
      <c r="QI183" s="60"/>
      <c r="QJ183" s="60"/>
      <c r="QK183" s="60"/>
      <c r="QL183" s="60"/>
      <c r="QM183" s="60"/>
      <c r="QN183" s="60"/>
      <c r="QO183" s="60"/>
      <c r="QP183" s="60"/>
      <c r="QQ183" s="60"/>
      <c r="QR183" s="60"/>
      <c r="QS183" s="60"/>
      <c r="QT183" s="60"/>
      <c r="QU183" s="60"/>
      <c r="QV183" s="60"/>
      <c r="QW183" s="60"/>
      <c r="QX183" s="60"/>
      <c r="QY183" s="60"/>
      <c r="QZ183" s="60"/>
      <c r="RA183" s="60"/>
      <c r="RB183" s="60"/>
      <c r="RC183" s="60"/>
      <c r="RD183" s="60"/>
      <c r="RE183" s="60"/>
      <c r="RF183" s="60"/>
      <c r="RG183" s="60"/>
      <c r="RH183" s="60"/>
      <c r="RI183" s="60"/>
      <c r="RJ183" s="60"/>
      <c r="RK183" s="60"/>
      <c r="RL183" s="60"/>
      <c r="RM183" s="60"/>
      <c r="RN183" s="60"/>
      <c r="RO183" s="60"/>
      <c r="RP183" s="60"/>
      <c r="RQ183" s="60"/>
      <c r="RR183" s="60"/>
      <c r="RS183" s="60"/>
      <c r="RT183" s="60"/>
      <c r="RU183" s="60"/>
      <c r="RV183" s="60"/>
      <c r="RW183" s="60"/>
      <c r="RX183" s="60"/>
      <c r="RY183" s="60"/>
      <c r="RZ183" s="60"/>
      <c r="SA183" s="60"/>
      <c r="SB183" s="60"/>
      <c r="SC183" s="60"/>
      <c r="SD183" s="60"/>
      <c r="SE183" s="60"/>
      <c r="SF183" s="60"/>
      <c r="SG183" s="60"/>
      <c r="SH183" s="60"/>
      <c r="SI183" s="60"/>
      <c r="SJ183" s="60"/>
      <c r="SK183" s="60"/>
      <c r="SL183" s="60"/>
      <c r="SM183" s="60"/>
      <c r="SN183" s="60"/>
      <c r="SO183" s="60"/>
      <c r="SP183" s="60"/>
      <c r="SQ183" s="60"/>
      <c r="SR183" s="60"/>
      <c r="SS183" s="60"/>
      <c r="ST183" s="60"/>
      <c r="SU183" s="60"/>
      <c r="SV183" s="60"/>
      <c r="SW183" s="60"/>
      <c r="SX183" s="60"/>
      <c r="SY183" s="60"/>
      <c r="SZ183" s="60"/>
      <c r="TA183" s="60"/>
    </row>
    <row r="184" spans="1:521" s="38" customFormat="1" ht="45" customHeight="1">
      <c r="A184" s="75"/>
      <c r="B184" s="72"/>
      <c r="C184" s="75"/>
      <c r="D184" s="72"/>
      <c r="E184" s="75"/>
      <c r="F184" s="72"/>
      <c r="G184" s="75"/>
      <c r="H184" s="72"/>
      <c r="I184" s="75"/>
      <c r="J184" s="72"/>
      <c r="K184" s="75"/>
      <c r="L184" s="77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3"/>
      <c r="Y184" s="72"/>
      <c r="Z184" s="72"/>
      <c r="AA184" s="60"/>
      <c r="AB184" s="113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60"/>
      <c r="AT184" s="60"/>
      <c r="AU184" s="60"/>
      <c r="AV184" s="60"/>
      <c r="AW184" s="60"/>
      <c r="AX184" s="60"/>
      <c r="AY184" s="60"/>
      <c r="AZ184" s="60"/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0"/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0"/>
      <c r="CS184" s="60"/>
      <c r="CT184" s="60"/>
      <c r="CU184" s="60"/>
      <c r="CV184" s="60"/>
      <c r="CW184" s="60"/>
      <c r="CX184" s="60"/>
      <c r="CY184" s="60"/>
      <c r="CZ184" s="60"/>
      <c r="DA184" s="60"/>
      <c r="DB184" s="60"/>
      <c r="DC184" s="60"/>
      <c r="DD184" s="60"/>
      <c r="DE184" s="60"/>
      <c r="DF184" s="60"/>
      <c r="DG184" s="60"/>
      <c r="DH184" s="60"/>
      <c r="DI184" s="60"/>
      <c r="DJ184" s="60"/>
      <c r="DK184" s="60"/>
      <c r="DL184" s="60"/>
      <c r="DM184" s="60"/>
      <c r="DN184" s="60"/>
      <c r="DO184" s="60"/>
      <c r="DP184" s="60"/>
      <c r="DQ184" s="60"/>
      <c r="DR184" s="60"/>
      <c r="DS184" s="60"/>
      <c r="DT184" s="60"/>
      <c r="DU184" s="60"/>
      <c r="DV184" s="60"/>
      <c r="DW184" s="60"/>
      <c r="DX184" s="60"/>
      <c r="DY184" s="60"/>
      <c r="DZ184" s="60"/>
      <c r="EA184" s="60"/>
      <c r="EB184" s="60"/>
      <c r="EC184" s="60"/>
      <c r="ED184" s="60"/>
      <c r="EE184" s="60"/>
      <c r="EF184" s="60"/>
      <c r="EG184" s="60"/>
      <c r="EH184" s="60"/>
      <c r="EI184" s="60"/>
      <c r="EJ184" s="60"/>
      <c r="EK184" s="60"/>
      <c r="EL184" s="60"/>
      <c r="EM184" s="60"/>
      <c r="EN184" s="60"/>
      <c r="EO184" s="60"/>
      <c r="EP184" s="60"/>
      <c r="EQ184" s="60"/>
      <c r="ER184" s="60"/>
      <c r="ES184" s="60"/>
      <c r="ET184" s="60"/>
      <c r="EU184" s="60"/>
      <c r="EV184" s="60"/>
      <c r="EW184" s="60"/>
      <c r="EX184" s="60"/>
      <c r="EY184" s="60"/>
      <c r="EZ184" s="60"/>
      <c r="FA184" s="60"/>
      <c r="FB184" s="60"/>
      <c r="FC184" s="60"/>
      <c r="FD184" s="60"/>
      <c r="FE184" s="60"/>
      <c r="FF184" s="60"/>
      <c r="FG184" s="60"/>
      <c r="FH184" s="60"/>
      <c r="FI184" s="60"/>
      <c r="FJ184" s="60"/>
      <c r="FK184" s="60"/>
      <c r="FL184" s="60"/>
      <c r="FM184" s="60"/>
      <c r="FN184" s="60"/>
      <c r="FO184" s="60"/>
      <c r="FP184" s="60"/>
      <c r="FQ184" s="60"/>
      <c r="FR184" s="60"/>
      <c r="FS184" s="60"/>
      <c r="FT184" s="60"/>
      <c r="FU184" s="60"/>
      <c r="FV184" s="60"/>
      <c r="FW184" s="60"/>
      <c r="FX184" s="60"/>
      <c r="FY184" s="60"/>
      <c r="FZ184" s="60"/>
      <c r="GA184" s="60"/>
      <c r="GB184" s="60"/>
      <c r="GC184" s="60"/>
      <c r="GD184" s="60"/>
      <c r="GE184" s="60"/>
      <c r="GF184" s="60"/>
      <c r="GG184" s="60"/>
      <c r="GH184" s="60"/>
      <c r="GI184" s="60"/>
      <c r="GJ184" s="60"/>
      <c r="GK184" s="60"/>
      <c r="GL184" s="60"/>
      <c r="GM184" s="60"/>
      <c r="GN184" s="60"/>
      <c r="GO184" s="60"/>
      <c r="GP184" s="60"/>
      <c r="GQ184" s="60"/>
      <c r="GR184" s="60"/>
      <c r="GS184" s="60"/>
      <c r="GT184" s="60"/>
      <c r="GU184" s="60"/>
      <c r="GV184" s="60"/>
      <c r="GW184" s="60"/>
      <c r="GX184" s="60"/>
      <c r="GY184" s="60"/>
      <c r="GZ184" s="60"/>
      <c r="HA184" s="60"/>
      <c r="HB184" s="60"/>
      <c r="HC184" s="60"/>
      <c r="HD184" s="60"/>
      <c r="HE184" s="60"/>
      <c r="HF184" s="60"/>
      <c r="HG184" s="60"/>
      <c r="HH184" s="60"/>
      <c r="HI184" s="60"/>
      <c r="HJ184" s="60"/>
      <c r="HK184" s="60"/>
      <c r="HL184" s="60"/>
      <c r="HM184" s="60"/>
      <c r="HN184" s="60"/>
      <c r="HO184" s="60"/>
      <c r="HP184" s="60"/>
      <c r="HQ184" s="60"/>
      <c r="HR184" s="60"/>
      <c r="HS184" s="60"/>
      <c r="HT184" s="60"/>
      <c r="HU184" s="60"/>
      <c r="HV184" s="60"/>
      <c r="HW184" s="60"/>
      <c r="HX184" s="60"/>
      <c r="HY184" s="60"/>
      <c r="HZ184" s="60"/>
      <c r="IA184" s="60"/>
      <c r="IB184" s="60"/>
      <c r="IC184" s="60"/>
      <c r="ID184" s="60"/>
      <c r="IE184" s="60"/>
      <c r="IF184" s="60"/>
      <c r="IG184" s="60"/>
      <c r="IH184" s="60"/>
      <c r="II184" s="60"/>
      <c r="IJ184" s="60"/>
      <c r="IK184" s="60"/>
      <c r="IL184" s="60"/>
      <c r="IM184" s="60"/>
      <c r="IN184" s="60"/>
      <c r="IO184" s="60"/>
      <c r="IP184" s="60"/>
      <c r="IQ184" s="60"/>
      <c r="IR184" s="60"/>
      <c r="IS184" s="60"/>
      <c r="IT184" s="60"/>
      <c r="IU184" s="60"/>
      <c r="IV184" s="60"/>
      <c r="IW184" s="60"/>
      <c r="IX184" s="60"/>
      <c r="IY184" s="60"/>
      <c r="IZ184" s="60"/>
      <c r="JA184" s="60"/>
      <c r="JB184" s="60"/>
      <c r="JC184" s="60"/>
      <c r="JD184" s="60"/>
      <c r="JE184" s="60"/>
      <c r="JF184" s="60"/>
      <c r="JG184" s="60"/>
      <c r="JH184" s="60"/>
      <c r="JI184" s="60"/>
      <c r="JJ184" s="60"/>
      <c r="JK184" s="60"/>
      <c r="JL184" s="60"/>
      <c r="JM184" s="60"/>
      <c r="JN184" s="60"/>
      <c r="JO184" s="60"/>
      <c r="JP184" s="60"/>
      <c r="JQ184" s="60"/>
      <c r="JR184" s="60"/>
      <c r="JS184" s="60"/>
      <c r="JT184" s="60"/>
      <c r="JU184" s="60"/>
      <c r="JV184" s="60"/>
      <c r="JW184" s="60"/>
      <c r="JX184" s="60"/>
      <c r="JY184" s="60"/>
      <c r="JZ184" s="60"/>
      <c r="KA184" s="60"/>
      <c r="KB184" s="60"/>
      <c r="KC184" s="60"/>
      <c r="KD184" s="60"/>
      <c r="KE184" s="60"/>
      <c r="KF184" s="60"/>
      <c r="KG184" s="60"/>
      <c r="KH184" s="60"/>
      <c r="KI184" s="60"/>
      <c r="KJ184" s="60"/>
      <c r="KK184" s="60"/>
      <c r="KL184" s="60"/>
      <c r="KM184" s="60"/>
      <c r="KN184" s="60"/>
      <c r="KO184" s="60"/>
      <c r="KP184" s="60"/>
      <c r="KQ184" s="60"/>
      <c r="KR184" s="60"/>
      <c r="KS184" s="60"/>
      <c r="KT184" s="60"/>
      <c r="KU184" s="60"/>
      <c r="KV184" s="60"/>
      <c r="KW184" s="60"/>
      <c r="KX184" s="60"/>
      <c r="KY184" s="60"/>
      <c r="KZ184" s="60"/>
      <c r="LA184" s="60"/>
      <c r="LB184" s="60"/>
      <c r="LC184" s="60"/>
      <c r="LD184" s="60"/>
      <c r="LE184" s="60"/>
      <c r="LF184" s="60"/>
      <c r="LG184" s="60"/>
      <c r="LH184" s="60"/>
      <c r="LI184" s="60"/>
      <c r="LJ184" s="60"/>
      <c r="LK184" s="60"/>
      <c r="LL184" s="60"/>
      <c r="LM184" s="60"/>
      <c r="LN184" s="60"/>
      <c r="LO184" s="60"/>
      <c r="LP184" s="60"/>
      <c r="LQ184" s="60"/>
      <c r="LR184" s="60"/>
      <c r="LS184" s="60"/>
      <c r="LT184" s="60"/>
      <c r="LU184" s="60"/>
      <c r="LV184" s="60"/>
      <c r="LW184" s="60"/>
      <c r="LX184" s="60"/>
      <c r="LY184" s="60"/>
      <c r="LZ184" s="60"/>
      <c r="MA184" s="60"/>
      <c r="MB184" s="60"/>
      <c r="MC184" s="60"/>
      <c r="MD184" s="60"/>
      <c r="ME184" s="60"/>
      <c r="MF184" s="60"/>
      <c r="MG184" s="60"/>
      <c r="MH184" s="60"/>
      <c r="MI184" s="60"/>
      <c r="MJ184" s="60"/>
      <c r="MK184" s="60"/>
      <c r="ML184" s="60"/>
      <c r="MM184" s="60"/>
      <c r="MN184" s="60"/>
      <c r="MO184" s="60"/>
      <c r="MP184" s="60"/>
      <c r="MQ184" s="60"/>
      <c r="MR184" s="60"/>
      <c r="MS184" s="60"/>
      <c r="MT184" s="60"/>
      <c r="MU184" s="60"/>
      <c r="MV184" s="60"/>
      <c r="MW184" s="60"/>
      <c r="MX184" s="60"/>
      <c r="MY184" s="60"/>
      <c r="MZ184" s="60"/>
      <c r="NA184" s="60"/>
      <c r="NB184" s="60"/>
      <c r="NC184" s="60"/>
      <c r="ND184" s="60"/>
      <c r="NE184" s="60"/>
      <c r="NF184" s="60"/>
      <c r="NG184" s="60"/>
      <c r="NH184" s="60"/>
      <c r="NI184" s="60"/>
      <c r="NJ184" s="60"/>
      <c r="NK184" s="60"/>
      <c r="NL184" s="60"/>
      <c r="NM184" s="60"/>
      <c r="NN184" s="60"/>
      <c r="NO184" s="60"/>
      <c r="NP184" s="60"/>
      <c r="NQ184" s="60"/>
      <c r="NR184" s="60"/>
      <c r="NS184" s="60"/>
      <c r="NT184" s="60"/>
      <c r="NU184" s="60"/>
      <c r="NV184" s="60"/>
      <c r="NW184" s="60"/>
      <c r="NX184" s="60"/>
      <c r="NY184" s="60"/>
      <c r="NZ184" s="60"/>
      <c r="OA184" s="60"/>
      <c r="OB184" s="60"/>
      <c r="OC184" s="60"/>
      <c r="OD184" s="60"/>
      <c r="OE184" s="60"/>
      <c r="OF184" s="60"/>
      <c r="OG184" s="60"/>
      <c r="OH184" s="60"/>
      <c r="OI184" s="60"/>
      <c r="OJ184" s="60"/>
      <c r="OK184" s="60"/>
      <c r="OL184" s="60"/>
      <c r="OM184" s="60"/>
      <c r="ON184" s="60"/>
      <c r="OO184" s="60"/>
      <c r="OP184" s="60"/>
      <c r="OQ184" s="60"/>
      <c r="OR184" s="60"/>
      <c r="OS184" s="60"/>
      <c r="OT184" s="60"/>
      <c r="OU184" s="60"/>
      <c r="OV184" s="60"/>
      <c r="OW184" s="60"/>
      <c r="OX184" s="60"/>
      <c r="OY184" s="60"/>
      <c r="OZ184" s="60"/>
      <c r="PA184" s="60"/>
      <c r="PB184" s="60"/>
      <c r="PC184" s="60"/>
      <c r="PD184" s="60"/>
      <c r="PE184" s="60"/>
      <c r="PF184" s="60"/>
      <c r="PG184" s="60"/>
      <c r="PH184" s="60"/>
      <c r="PI184" s="60"/>
      <c r="PJ184" s="60"/>
      <c r="PK184" s="60"/>
      <c r="PL184" s="60"/>
      <c r="PM184" s="60"/>
      <c r="PN184" s="60"/>
      <c r="PO184" s="60"/>
      <c r="PP184" s="60"/>
      <c r="PQ184" s="60"/>
      <c r="PR184" s="60"/>
      <c r="PS184" s="60"/>
      <c r="PT184" s="60"/>
      <c r="PU184" s="60"/>
      <c r="PV184" s="60"/>
      <c r="PW184" s="60"/>
      <c r="PX184" s="60"/>
      <c r="PY184" s="60"/>
      <c r="PZ184" s="60"/>
      <c r="QA184" s="60"/>
      <c r="QB184" s="60"/>
      <c r="QC184" s="60"/>
      <c r="QD184" s="60"/>
      <c r="QE184" s="60"/>
      <c r="QF184" s="60"/>
      <c r="QG184" s="60"/>
      <c r="QH184" s="60"/>
      <c r="QI184" s="60"/>
      <c r="QJ184" s="60"/>
      <c r="QK184" s="60"/>
      <c r="QL184" s="60"/>
      <c r="QM184" s="60"/>
      <c r="QN184" s="60"/>
      <c r="QO184" s="60"/>
      <c r="QP184" s="60"/>
      <c r="QQ184" s="60"/>
      <c r="QR184" s="60"/>
      <c r="QS184" s="60"/>
      <c r="QT184" s="60"/>
      <c r="QU184" s="60"/>
      <c r="QV184" s="60"/>
      <c r="QW184" s="60"/>
      <c r="QX184" s="60"/>
      <c r="QY184" s="60"/>
      <c r="QZ184" s="60"/>
      <c r="RA184" s="60"/>
      <c r="RB184" s="60"/>
      <c r="RC184" s="60"/>
      <c r="RD184" s="60"/>
      <c r="RE184" s="60"/>
      <c r="RF184" s="60"/>
      <c r="RG184" s="60"/>
      <c r="RH184" s="60"/>
      <c r="RI184" s="60"/>
      <c r="RJ184" s="60"/>
      <c r="RK184" s="60"/>
      <c r="RL184" s="60"/>
      <c r="RM184" s="60"/>
      <c r="RN184" s="60"/>
      <c r="RO184" s="60"/>
      <c r="RP184" s="60"/>
      <c r="RQ184" s="60"/>
      <c r="RR184" s="60"/>
      <c r="RS184" s="60"/>
      <c r="RT184" s="60"/>
      <c r="RU184" s="60"/>
      <c r="RV184" s="60"/>
      <c r="RW184" s="60"/>
      <c r="RX184" s="60"/>
      <c r="RY184" s="60"/>
      <c r="RZ184" s="60"/>
      <c r="SA184" s="60"/>
      <c r="SB184" s="60"/>
      <c r="SC184" s="60"/>
      <c r="SD184" s="60"/>
      <c r="SE184" s="60"/>
      <c r="SF184" s="60"/>
      <c r="SG184" s="60"/>
      <c r="SH184" s="60"/>
      <c r="SI184" s="60"/>
      <c r="SJ184" s="60"/>
      <c r="SK184" s="60"/>
      <c r="SL184" s="60"/>
      <c r="SM184" s="60"/>
      <c r="SN184" s="60"/>
      <c r="SO184" s="60"/>
      <c r="SP184" s="60"/>
      <c r="SQ184" s="60"/>
      <c r="SR184" s="60"/>
      <c r="SS184" s="60"/>
      <c r="ST184" s="60"/>
      <c r="SU184" s="60"/>
      <c r="SV184" s="60"/>
      <c r="SW184" s="60"/>
      <c r="SX184" s="60"/>
      <c r="SY184" s="60"/>
      <c r="SZ184" s="60"/>
      <c r="TA184" s="60"/>
    </row>
    <row r="185" spans="1:521" s="38" customFormat="1" ht="45" customHeight="1">
      <c r="A185" s="75"/>
      <c r="B185" s="72"/>
      <c r="C185" s="75"/>
      <c r="D185" s="72"/>
      <c r="E185" s="75"/>
      <c r="F185" s="72"/>
      <c r="G185" s="75"/>
      <c r="H185" s="72"/>
      <c r="I185" s="75"/>
      <c r="J185" s="72"/>
      <c r="K185" s="75"/>
      <c r="L185" s="77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3"/>
      <c r="Y185" s="72"/>
      <c r="Z185" s="72"/>
      <c r="AA185" s="60"/>
      <c r="AB185" s="113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0"/>
      <c r="CS185" s="60"/>
      <c r="CT185" s="60"/>
      <c r="CU185" s="60"/>
      <c r="CV185" s="60"/>
      <c r="CW185" s="60"/>
      <c r="CX185" s="60"/>
      <c r="CY185" s="60"/>
      <c r="CZ185" s="60"/>
      <c r="DA185" s="60"/>
      <c r="DB185" s="60"/>
      <c r="DC185" s="60"/>
      <c r="DD185" s="60"/>
      <c r="DE185" s="60"/>
      <c r="DF185" s="60"/>
      <c r="DG185" s="60"/>
      <c r="DH185" s="60"/>
      <c r="DI185" s="60"/>
      <c r="DJ185" s="60"/>
      <c r="DK185" s="60"/>
      <c r="DL185" s="60"/>
      <c r="DM185" s="60"/>
      <c r="DN185" s="60"/>
      <c r="DO185" s="60"/>
      <c r="DP185" s="60"/>
      <c r="DQ185" s="60"/>
      <c r="DR185" s="60"/>
      <c r="DS185" s="60"/>
      <c r="DT185" s="60"/>
      <c r="DU185" s="60"/>
      <c r="DV185" s="60"/>
      <c r="DW185" s="60"/>
      <c r="DX185" s="60"/>
      <c r="DY185" s="60"/>
      <c r="DZ185" s="60"/>
      <c r="EA185" s="60"/>
      <c r="EB185" s="60"/>
      <c r="EC185" s="60"/>
      <c r="ED185" s="60"/>
      <c r="EE185" s="60"/>
      <c r="EF185" s="60"/>
      <c r="EG185" s="60"/>
      <c r="EH185" s="60"/>
      <c r="EI185" s="60"/>
      <c r="EJ185" s="60"/>
      <c r="EK185" s="60"/>
      <c r="EL185" s="60"/>
      <c r="EM185" s="60"/>
      <c r="EN185" s="60"/>
      <c r="EO185" s="60"/>
      <c r="EP185" s="60"/>
      <c r="EQ185" s="60"/>
      <c r="ER185" s="60"/>
      <c r="ES185" s="60"/>
      <c r="ET185" s="60"/>
      <c r="EU185" s="60"/>
      <c r="EV185" s="60"/>
      <c r="EW185" s="60"/>
      <c r="EX185" s="60"/>
      <c r="EY185" s="60"/>
      <c r="EZ185" s="60"/>
      <c r="FA185" s="60"/>
      <c r="FB185" s="60"/>
      <c r="FC185" s="60"/>
      <c r="FD185" s="60"/>
      <c r="FE185" s="60"/>
      <c r="FF185" s="60"/>
      <c r="FG185" s="60"/>
      <c r="FH185" s="60"/>
      <c r="FI185" s="60"/>
      <c r="FJ185" s="60"/>
      <c r="FK185" s="60"/>
      <c r="FL185" s="60"/>
      <c r="FM185" s="60"/>
      <c r="FN185" s="60"/>
      <c r="FO185" s="60"/>
      <c r="FP185" s="60"/>
      <c r="FQ185" s="60"/>
      <c r="FR185" s="60"/>
      <c r="FS185" s="60"/>
      <c r="FT185" s="60"/>
      <c r="FU185" s="60"/>
      <c r="FV185" s="60"/>
      <c r="FW185" s="60"/>
      <c r="FX185" s="60"/>
      <c r="FY185" s="60"/>
      <c r="FZ185" s="60"/>
      <c r="GA185" s="60"/>
      <c r="GB185" s="60"/>
      <c r="GC185" s="60"/>
      <c r="GD185" s="60"/>
      <c r="GE185" s="60"/>
      <c r="GF185" s="60"/>
      <c r="GG185" s="60"/>
      <c r="GH185" s="60"/>
      <c r="GI185" s="60"/>
      <c r="GJ185" s="60"/>
      <c r="GK185" s="60"/>
      <c r="GL185" s="60"/>
      <c r="GM185" s="60"/>
      <c r="GN185" s="60"/>
      <c r="GO185" s="60"/>
      <c r="GP185" s="60"/>
      <c r="GQ185" s="60"/>
      <c r="GR185" s="60"/>
      <c r="GS185" s="60"/>
      <c r="GT185" s="60"/>
      <c r="GU185" s="60"/>
      <c r="GV185" s="60"/>
      <c r="GW185" s="60"/>
      <c r="GX185" s="60"/>
      <c r="GY185" s="60"/>
      <c r="GZ185" s="60"/>
      <c r="HA185" s="60"/>
      <c r="HB185" s="60"/>
      <c r="HC185" s="60"/>
      <c r="HD185" s="60"/>
      <c r="HE185" s="60"/>
      <c r="HF185" s="60"/>
      <c r="HG185" s="60"/>
      <c r="HH185" s="60"/>
      <c r="HI185" s="60"/>
      <c r="HJ185" s="60"/>
      <c r="HK185" s="60"/>
      <c r="HL185" s="60"/>
      <c r="HM185" s="60"/>
      <c r="HN185" s="60"/>
      <c r="HO185" s="60"/>
      <c r="HP185" s="60"/>
      <c r="HQ185" s="60"/>
      <c r="HR185" s="60"/>
      <c r="HS185" s="60"/>
      <c r="HT185" s="60"/>
      <c r="HU185" s="60"/>
      <c r="HV185" s="60"/>
      <c r="HW185" s="60"/>
      <c r="HX185" s="60"/>
      <c r="HY185" s="60"/>
      <c r="HZ185" s="60"/>
      <c r="IA185" s="60"/>
      <c r="IB185" s="60"/>
      <c r="IC185" s="60"/>
      <c r="ID185" s="60"/>
      <c r="IE185" s="60"/>
      <c r="IF185" s="60"/>
      <c r="IG185" s="60"/>
      <c r="IH185" s="60"/>
      <c r="II185" s="60"/>
      <c r="IJ185" s="60"/>
      <c r="IK185" s="60"/>
      <c r="IL185" s="60"/>
      <c r="IM185" s="60"/>
      <c r="IN185" s="60"/>
      <c r="IO185" s="60"/>
      <c r="IP185" s="60"/>
      <c r="IQ185" s="60"/>
      <c r="IR185" s="60"/>
      <c r="IS185" s="60"/>
      <c r="IT185" s="60"/>
      <c r="IU185" s="60"/>
      <c r="IV185" s="60"/>
      <c r="IW185" s="60"/>
      <c r="IX185" s="60"/>
      <c r="IY185" s="60"/>
      <c r="IZ185" s="60"/>
      <c r="JA185" s="60"/>
      <c r="JB185" s="60"/>
      <c r="JC185" s="60"/>
      <c r="JD185" s="60"/>
      <c r="JE185" s="60"/>
      <c r="JF185" s="60"/>
      <c r="JG185" s="60"/>
      <c r="JH185" s="60"/>
      <c r="JI185" s="60"/>
      <c r="JJ185" s="60"/>
      <c r="JK185" s="60"/>
      <c r="JL185" s="60"/>
      <c r="JM185" s="60"/>
      <c r="JN185" s="60"/>
      <c r="JO185" s="60"/>
      <c r="JP185" s="60"/>
      <c r="JQ185" s="60"/>
      <c r="JR185" s="60"/>
      <c r="JS185" s="60"/>
      <c r="JT185" s="60"/>
      <c r="JU185" s="60"/>
      <c r="JV185" s="60"/>
      <c r="JW185" s="60"/>
      <c r="JX185" s="60"/>
      <c r="JY185" s="60"/>
      <c r="JZ185" s="60"/>
      <c r="KA185" s="60"/>
      <c r="KB185" s="60"/>
      <c r="KC185" s="60"/>
      <c r="KD185" s="60"/>
      <c r="KE185" s="60"/>
      <c r="KF185" s="60"/>
      <c r="KG185" s="60"/>
      <c r="KH185" s="60"/>
      <c r="KI185" s="60"/>
      <c r="KJ185" s="60"/>
      <c r="KK185" s="60"/>
      <c r="KL185" s="60"/>
      <c r="KM185" s="60"/>
      <c r="KN185" s="60"/>
      <c r="KO185" s="60"/>
      <c r="KP185" s="60"/>
      <c r="KQ185" s="60"/>
      <c r="KR185" s="60"/>
      <c r="KS185" s="60"/>
      <c r="KT185" s="60"/>
      <c r="KU185" s="60"/>
      <c r="KV185" s="60"/>
      <c r="KW185" s="60"/>
      <c r="KX185" s="60"/>
      <c r="KY185" s="60"/>
      <c r="KZ185" s="60"/>
      <c r="LA185" s="60"/>
      <c r="LB185" s="60"/>
      <c r="LC185" s="60"/>
      <c r="LD185" s="60"/>
      <c r="LE185" s="60"/>
      <c r="LF185" s="60"/>
      <c r="LG185" s="60"/>
      <c r="LH185" s="60"/>
      <c r="LI185" s="60"/>
      <c r="LJ185" s="60"/>
      <c r="LK185" s="60"/>
      <c r="LL185" s="60"/>
      <c r="LM185" s="60"/>
      <c r="LN185" s="60"/>
      <c r="LO185" s="60"/>
      <c r="LP185" s="60"/>
      <c r="LQ185" s="60"/>
      <c r="LR185" s="60"/>
      <c r="LS185" s="60"/>
      <c r="LT185" s="60"/>
      <c r="LU185" s="60"/>
      <c r="LV185" s="60"/>
      <c r="LW185" s="60"/>
      <c r="LX185" s="60"/>
      <c r="LY185" s="60"/>
      <c r="LZ185" s="60"/>
      <c r="MA185" s="60"/>
      <c r="MB185" s="60"/>
      <c r="MC185" s="60"/>
      <c r="MD185" s="60"/>
      <c r="ME185" s="60"/>
      <c r="MF185" s="60"/>
      <c r="MG185" s="60"/>
      <c r="MH185" s="60"/>
      <c r="MI185" s="60"/>
      <c r="MJ185" s="60"/>
      <c r="MK185" s="60"/>
      <c r="ML185" s="60"/>
      <c r="MM185" s="60"/>
      <c r="MN185" s="60"/>
      <c r="MO185" s="60"/>
      <c r="MP185" s="60"/>
      <c r="MQ185" s="60"/>
      <c r="MR185" s="60"/>
      <c r="MS185" s="60"/>
      <c r="MT185" s="60"/>
      <c r="MU185" s="60"/>
      <c r="MV185" s="60"/>
      <c r="MW185" s="60"/>
      <c r="MX185" s="60"/>
      <c r="MY185" s="60"/>
      <c r="MZ185" s="60"/>
      <c r="NA185" s="60"/>
      <c r="NB185" s="60"/>
      <c r="NC185" s="60"/>
      <c r="ND185" s="60"/>
      <c r="NE185" s="60"/>
      <c r="NF185" s="60"/>
      <c r="NG185" s="60"/>
      <c r="NH185" s="60"/>
      <c r="NI185" s="60"/>
      <c r="NJ185" s="60"/>
      <c r="NK185" s="60"/>
      <c r="NL185" s="60"/>
      <c r="NM185" s="60"/>
      <c r="NN185" s="60"/>
      <c r="NO185" s="60"/>
      <c r="NP185" s="60"/>
      <c r="NQ185" s="60"/>
      <c r="NR185" s="60"/>
      <c r="NS185" s="60"/>
      <c r="NT185" s="60"/>
      <c r="NU185" s="60"/>
      <c r="NV185" s="60"/>
      <c r="NW185" s="60"/>
      <c r="NX185" s="60"/>
      <c r="NY185" s="60"/>
      <c r="NZ185" s="60"/>
      <c r="OA185" s="60"/>
      <c r="OB185" s="60"/>
      <c r="OC185" s="60"/>
      <c r="OD185" s="60"/>
      <c r="OE185" s="60"/>
      <c r="OF185" s="60"/>
      <c r="OG185" s="60"/>
      <c r="OH185" s="60"/>
      <c r="OI185" s="60"/>
      <c r="OJ185" s="60"/>
      <c r="OK185" s="60"/>
      <c r="OL185" s="60"/>
      <c r="OM185" s="60"/>
      <c r="ON185" s="60"/>
      <c r="OO185" s="60"/>
      <c r="OP185" s="60"/>
      <c r="OQ185" s="60"/>
      <c r="OR185" s="60"/>
      <c r="OS185" s="60"/>
      <c r="OT185" s="60"/>
      <c r="OU185" s="60"/>
      <c r="OV185" s="60"/>
      <c r="OW185" s="60"/>
      <c r="OX185" s="60"/>
      <c r="OY185" s="60"/>
      <c r="OZ185" s="60"/>
      <c r="PA185" s="60"/>
      <c r="PB185" s="60"/>
      <c r="PC185" s="60"/>
      <c r="PD185" s="60"/>
      <c r="PE185" s="60"/>
      <c r="PF185" s="60"/>
      <c r="PG185" s="60"/>
      <c r="PH185" s="60"/>
      <c r="PI185" s="60"/>
      <c r="PJ185" s="60"/>
      <c r="PK185" s="60"/>
      <c r="PL185" s="60"/>
      <c r="PM185" s="60"/>
      <c r="PN185" s="60"/>
      <c r="PO185" s="60"/>
      <c r="PP185" s="60"/>
      <c r="PQ185" s="60"/>
      <c r="PR185" s="60"/>
      <c r="PS185" s="60"/>
      <c r="PT185" s="60"/>
      <c r="PU185" s="60"/>
      <c r="PV185" s="60"/>
      <c r="PW185" s="60"/>
      <c r="PX185" s="60"/>
      <c r="PY185" s="60"/>
      <c r="PZ185" s="60"/>
      <c r="QA185" s="60"/>
      <c r="QB185" s="60"/>
      <c r="QC185" s="60"/>
      <c r="QD185" s="60"/>
      <c r="QE185" s="60"/>
      <c r="QF185" s="60"/>
      <c r="QG185" s="60"/>
      <c r="QH185" s="60"/>
      <c r="QI185" s="60"/>
      <c r="QJ185" s="60"/>
      <c r="QK185" s="60"/>
      <c r="QL185" s="60"/>
      <c r="QM185" s="60"/>
      <c r="QN185" s="60"/>
      <c r="QO185" s="60"/>
      <c r="QP185" s="60"/>
      <c r="QQ185" s="60"/>
      <c r="QR185" s="60"/>
      <c r="QS185" s="60"/>
      <c r="QT185" s="60"/>
      <c r="QU185" s="60"/>
      <c r="QV185" s="60"/>
      <c r="QW185" s="60"/>
      <c r="QX185" s="60"/>
      <c r="QY185" s="60"/>
      <c r="QZ185" s="60"/>
      <c r="RA185" s="60"/>
      <c r="RB185" s="60"/>
      <c r="RC185" s="60"/>
      <c r="RD185" s="60"/>
      <c r="RE185" s="60"/>
      <c r="RF185" s="60"/>
      <c r="RG185" s="60"/>
      <c r="RH185" s="60"/>
      <c r="RI185" s="60"/>
      <c r="RJ185" s="60"/>
      <c r="RK185" s="60"/>
      <c r="RL185" s="60"/>
      <c r="RM185" s="60"/>
      <c r="RN185" s="60"/>
      <c r="RO185" s="60"/>
      <c r="RP185" s="60"/>
      <c r="RQ185" s="60"/>
      <c r="RR185" s="60"/>
      <c r="RS185" s="60"/>
      <c r="RT185" s="60"/>
      <c r="RU185" s="60"/>
      <c r="RV185" s="60"/>
      <c r="RW185" s="60"/>
      <c r="RX185" s="60"/>
      <c r="RY185" s="60"/>
      <c r="RZ185" s="60"/>
      <c r="SA185" s="60"/>
      <c r="SB185" s="60"/>
      <c r="SC185" s="60"/>
      <c r="SD185" s="60"/>
      <c r="SE185" s="60"/>
      <c r="SF185" s="60"/>
      <c r="SG185" s="60"/>
      <c r="SH185" s="60"/>
      <c r="SI185" s="60"/>
      <c r="SJ185" s="60"/>
      <c r="SK185" s="60"/>
      <c r="SL185" s="60"/>
      <c r="SM185" s="60"/>
      <c r="SN185" s="60"/>
      <c r="SO185" s="60"/>
      <c r="SP185" s="60"/>
      <c r="SQ185" s="60"/>
      <c r="SR185" s="60"/>
      <c r="SS185" s="60"/>
      <c r="ST185" s="60"/>
      <c r="SU185" s="60"/>
      <c r="SV185" s="60"/>
      <c r="SW185" s="60"/>
      <c r="SX185" s="60"/>
      <c r="SY185" s="60"/>
      <c r="SZ185" s="60"/>
      <c r="TA185" s="60"/>
    </row>
    <row r="186" spans="1:521" s="38" customFormat="1" ht="45" customHeight="1">
      <c r="A186" s="75"/>
      <c r="B186" s="72"/>
      <c r="C186" s="75"/>
      <c r="D186" s="72"/>
      <c r="E186" s="75"/>
      <c r="F186" s="72"/>
      <c r="G186" s="75"/>
      <c r="H186" s="72"/>
      <c r="I186" s="75"/>
      <c r="J186" s="72"/>
      <c r="K186" s="75"/>
      <c r="L186" s="77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3"/>
      <c r="Y186" s="72"/>
      <c r="Z186" s="72"/>
      <c r="AA186" s="60"/>
      <c r="AB186" s="113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0"/>
      <c r="CU186" s="60"/>
      <c r="CV186" s="60"/>
      <c r="CW186" s="60"/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60"/>
      <c r="DI186" s="60"/>
      <c r="DJ186" s="60"/>
      <c r="DK186" s="60"/>
      <c r="DL186" s="60"/>
      <c r="DM186" s="60"/>
      <c r="DN186" s="60"/>
      <c r="DO186" s="60"/>
      <c r="DP186" s="60"/>
      <c r="DQ186" s="60"/>
      <c r="DR186" s="60"/>
      <c r="DS186" s="60"/>
      <c r="DT186" s="60"/>
      <c r="DU186" s="60"/>
      <c r="DV186" s="60"/>
      <c r="DW186" s="60"/>
      <c r="DX186" s="60"/>
      <c r="DY186" s="60"/>
      <c r="DZ186" s="60"/>
      <c r="EA186" s="60"/>
      <c r="EB186" s="60"/>
      <c r="EC186" s="60"/>
      <c r="ED186" s="60"/>
      <c r="EE186" s="60"/>
      <c r="EF186" s="60"/>
      <c r="EG186" s="60"/>
      <c r="EH186" s="60"/>
      <c r="EI186" s="60"/>
      <c r="EJ186" s="60"/>
      <c r="EK186" s="60"/>
      <c r="EL186" s="60"/>
      <c r="EM186" s="60"/>
      <c r="EN186" s="60"/>
      <c r="EO186" s="60"/>
      <c r="EP186" s="60"/>
      <c r="EQ186" s="60"/>
      <c r="ER186" s="60"/>
      <c r="ES186" s="60"/>
      <c r="ET186" s="60"/>
      <c r="EU186" s="60"/>
      <c r="EV186" s="60"/>
      <c r="EW186" s="60"/>
      <c r="EX186" s="60"/>
      <c r="EY186" s="60"/>
      <c r="EZ186" s="60"/>
      <c r="FA186" s="60"/>
      <c r="FB186" s="60"/>
      <c r="FC186" s="60"/>
      <c r="FD186" s="60"/>
      <c r="FE186" s="60"/>
      <c r="FF186" s="60"/>
      <c r="FG186" s="60"/>
      <c r="FH186" s="60"/>
      <c r="FI186" s="60"/>
      <c r="FJ186" s="60"/>
      <c r="FK186" s="60"/>
      <c r="FL186" s="60"/>
      <c r="FM186" s="60"/>
      <c r="FN186" s="60"/>
      <c r="FO186" s="60"/>
      <c r="FP186" s="60"/>
      <c r="FQ186" s="60"/>
      <c r="FR186" s="60"/>
      <c r="FS186" s="60"/>
      <c r="FT186" s="60"/>
      <c r="FU186" s="60"/>
      <c r="FV186" s="60"/>
      <c r="FW186" s="60"/>
      <c r="FX186" s="60"/>
      <c r="FY186" s="60"/>
      <c r="FZ186" s="60"/>
      <c r="GA186" s="60"/>
      <c r="GB186" s="60"/>
      <c r="GC186" s="60"/>
      <c r="GD186" s="60"/>
      <c r="GE186" s="60"/>
      <c r="GF186" s="60"/>
      <c r="GG186" s="60"/>
      <c r="GH186" s="60"/>
      <c r="GI186" s="60"/>
      <c r="GJ186" s="60"/>
      <c r="GK186" s="60"/>
      <c r="GL186" s="60"/>
      <c r="GM186" s="60"/>
      <c r="GN186" s="60"/>
      <c r="GO186" s="60"/>
      <c r="GP186" s="60"/>
      <c r="GQ186" s="60"/>
      <c r="GR186" s="60"/>
      <c r="GS186" s="60"/>
      <c r="GT186" s="60"/>
      <c r="GU186" s="60"/>
      <c r="GV186" s="60"/>
      <c r="GW186" s="60"/>
      <c r="GX186" s="60"/>
      <c r="GY186" s="60"/>
      <c r="GZ186" s="60"/>
      <c r="HA186" s="60"/>
      <c r="HB186" s="60"/>
      <c r="HC186" s="60"/>
      <c r="HD186" s="60"/>
      <c r="HE186" s="60"/>
      <c r="HF186" s="60"/>
      <c r="HG186" s="60"/>
      <c r="HH186" s="60"/>
      <c r="HI186" s="60"/>
      <c r="HJ186" s="60"/>
      <c r="HK186" s="60"/>
      <c r="HL186" s="60"/>
      <c r="HM186" s="60"/>
      <c r="HN186" s="60"/>
      <c r="HO186" s="60"/>
      <c r="HP186" s="60"/>
      <c r="HQ186" s="60"/>
      <c r="HR186" s="60"/>
      <c r="HS186" s="60"/>
      <c r="HT186" s="60"/>
      <c r="HU186" s="60"/>
      <c r="HV186" s="60"/>
      <c r="HW186" s="60"/>
      <c r="HX186" s="60"/>
      <c r="HY186" s="60"/>
      <c r="HZ186" s="60"/>
      <c r="IA186" s="60"/>
      <c r="IB186" s="60"/>
      <c r="IC186" s="60"/>
      <c r="ID186" s="60"/>
      <c r="IE186" s="60"/>
      <c r="IF186" s="60"/>
      <c r="IG186" s="60"/>
      <c r="IH186" s="60"/>
      <c r="II186" s="60"/>
      <c r="IJ186" s="60"/>
      <c r="IK186" s="60"/>
      <c r="IL186" s="60"/>
      <c r="IM186" s="60"/>
      <c r="IN186" s="60"/>
      <c r="IO186" s="60"/>
      <c r="IP186" s="60"/>
      <c r="IQ186" s="60"/>
      <c r="IR186" s="60"/>
      <c r="IS186" s="60"/>
      <c r="IT186" s="60"/>
      <c r="IU186" s="60"/>
      <c r="IV186" s="60"/>
      <c r="IW186" s="60"/>
      <c r="IX186" s="60"/>
      <c r="IY186" s="60"/>
      <c r="IZ186" s="60"/>
      <c r="JA186" s="60"/>
      <c r="JB186" s="60"/>
      <c r="JC186" s="60"/>
      <c r="JD186" s="60"/>
      <c r="JE186" s="60"/>
      <c r="JF186" s="60"/>
      <c r="JG186" s="60"/>
      <c r="JH186" s="60"/>
      <c r="JI186" s="60"/>
      <c r="JJ186" s="60"/>
      <c r="JK186" s="60"/>
      <c r="JL186" s="60"/>
      <c r="JM186" s="60"/>
      <c r="JN186" s="60"/>
      <c r="JO186" s="60"/>
      <c r="JP186" s="60"/>
      <c r="JQ186" s="60"/>
      <c r="JR186" s="60"/>
      <c r="JS186" s="60"/>
      <c r="JT186" s="60"/>
      <c r="JU186" s="60"/>
      <c r="JV186" s="60"/>
      <c r="JW186" s="60"/>
      <c r="JX186" s="60"/>
      <c r="JY186" s="60"/>
      <c r="JZ186" s="60"/>
      <c r="KA186" s="60"/>
      <c r="KB186" s="60"/>
      <c r="KC186" s="60"/>
      <c r="KD186" s="60"/>
      <c r="KE186" s="60"/>
      <c r="KF186" s="60"/>
      <c r="KG186" s="60"/>
      <c r="KH186" s="60"/>
      <c r="KI186" s="60"/>
      <c r="KJ186" s="60"/>
      <c r="KK186" s="60"/>
      <c r="KL186" s="60"/>
      <c r="KM186" s="60"/>
      <c r="KN186" s="60"/>
      <c r="KO186" s="60"/>
      <c r="KP186" s="60"/>
      <c r="KQ186" s="60"/>
      <c r="KR186" s="60"/>
      <c r="KS186" s="60"/>
      <c r="KT186" s="60"/>
      <c r="KU186" s="60"/>
      <c r="KV186" s="60"/>
      <c r="KW186" s="60"/>
      <c r="KX186" s="60"/>
      <c r="KY186" s="60"/>
      <c r="KZ186" s="60"/>
      <c r="LA186" s="60"/>
      <c r="LB186" s="60"/>
      <c r="LC186" s="60"/>
      <c r="LD186" s="60"/>
      <c r="LE186" s="60"/>
      <c r="LF186" s="60"/>
      <c r="LG186" s="60"/>
      <c r="LH186" s="60"/>
      <c r="LI186" s="60"/>
      <c r="LJ186" s="60"/>
      <c r="LK186" s="60"/>
      <c r="LL186" s="60"/>
      <c r="LM186" s="60"/>
      <c r="LN186" s="60"/>
      <c r="LO186" s="60"/>
      <c r="LP186" s="60"/>
      <c r="LQ186" s="60"/>
      <c r="LR186" s="60"/>
      <c r="LS186" s="60"/>
      <c r="LT186" s="60"/>
      <c r="LU186" s="60"/>
      <c r="LV186" s="60"/>
      <c r="LW186" s="60"/>
      <c r="LX186" s="60"/>
      <c r="LY186" s="60"/>
      <c r="LZ186" s="60"/>
      <c r="MA186" s="60"/>
      <c r="MB186" s="60"/>
      <c r="MC186" s="60"/>
      <c r="MD186" s="60"/>
      <c r="ME186" s="60"/>
      <c r="MF186" s="60"/>
      <c r="MG186" s="60"/>
      <c r="MH186" s="60"/>
      <c r="MI186" s="60"/>
      <c r="MJ186" s="60"/>
      <c r="MK186" s="60"/>
      <c r="ML186" s="60"/>
      <c r="MM186" s="60"/>
      <c r="MN186" s="60"/>
      <c r="MO186" s="60"/>
      <c r="MP186" s="60"/>
      <c r="MQ186" s="60"/>
      <c r="MR186" s="60"/>
      <c r="MS186" s="60"/>
      <c r="MT186" s="60"/>
      <c r="MU186" s="60"/>
      <c r="MV186" s="60"/>
      <c r="MW186" s="60"/>
      <c r="MX186" s="60"/>
      <c r="MY186" s="60"/>
      <c r="MZ186" s="60"/>
      <c r="NA186" s="60"/>
      <c r="NB186" s="60"/>
      <c r="NC186" s="60"/>
      <c r="ND186" s="60"/>
      <c r="NE186" s="60"/>
      <c r="NF186" s="60"/>
      <c r="NG186" s="60"/>
      <c r="NH186" s="60"/>
      <c r="NI186" s="60"/>
      <c r="NJ186" s="60"/>
      <c r="NK186" s="60"/>
      <c r="NL186" s="60"/>
      <c r="NM186" s="60"/>
      <c r="NN186" s="60"/>
      <c r="NO186" s="60"/>
      <c r="NP186" s="60"/>
      <c r="NQ186" s="60"/>
      <c r="NR186" s="60"/>
      <c r="NS186" s="60"/>
      <c r="NT186" s="60"/>
      <c r="NU186" s="60"/>
      <c r="NV186" s="60"/>
      <c r="NW186" s="60"/>
      <c r="NX186" s="60"/>
      <c r="NY186" s="60"/>
      <c r="NZ186" s="60"/>
      <c r="OA186" s="60"/>
      <c r="OB186" s="60"/>
      <c r="OC186" s="60"/>
      <c r="OD186" s="60"/>
      <c r="OE186" s="60"/>
      <c r="OF186" s="60"/>
      <c r="OG186" s="60"/>
      <c r="OH186" s="60"/>
      <c r="OI186" s="60"/>
      <c r="OJ186" s="60"/>
      <c r="OK186" s="60"/>
      <c r="OL186" s="60"/>
      <c r="OM186" s="60"/>
      <c r="ON186" s="60"/>
      <c r="OO186" s="60"/>
      <c r="OP186" s="60"/>
      <c r="OQ186" s="60"/>
      <c r="OR186" s="60"/>
      <c r="OS186" s="60"/>
      <c r="OT186" s="60"/>
      <c r="OU186" s="60"/>
      <c r="OV186" s="60"/>
      <c r="OW186" s="60"/>
      <c r="OX186" s="60"/>
      <c r="OY186" s="60"/>
      <c r="OZ186" s="60"/>
      <c r="PA186" s="60"/>
      <c r="PB186" s="60"/>
      <c r="PC186" s="60"/>
      <c r="PD186" s="60"/>
      <c r="PE186" s="60"/>
      <c r="PF186" s="60"/>
      <c r="PG186" s="60"/>
      <c r="PH186" s="60"/>
      <c r="PI186" s="60"/>
      <c r="PJ186" s="60"/>
      <c r="PK186" s="60"/>
      <c r="PL186" s="60"/>
      <c r="PM186" s="60"/>
      <c r="PN186" s="60"/>
      <c r="PO186" s="60"/>
      <c r="PP186" s="60"/>
      <c r="PQ186" s="60"/>
      <c r="PR186" s="60"/>
      <c r="PS186" s="60"/>
      <c r="PT186" s="60"/>
      <c r="PU186" s="60"/>
      <c r="PV186" s="60"/>
      <c r="PW186" s="60"/>
      <c r="PX186" s="60"/>
      <c r="PY186" s="60"/>
      <c r="PZ186" s="60"/>
      <c r="QA186" s="60"/>
      <c r="QB186" s="60"/>
      <c r="QC186" s="60"/>
      <c r="QD186" s="60"/>
      <c r="QE186" s="60"/>
      <c r="QF186" s="60"/>
      <c r="QG186" s="60"/>
      <c r="QH186" s="60"/>
      <c r="QI186" s="60"/>
      <c r="QJ186" s="60"/>
      <c r="QK186" s="60"/>
      <c r="QL186" s="60"/>
      <c r="QM186" s="60"/>
      <c r="QN186" s="60"/>
      <c r="QO186" s="60"/>
      <c r="QP186" s="60"/>
      <c r="QQ186" s="60"/>
      <c r="QR186" s="60"/>
      <c r="QS186" s="60"/>
      <c r="QT186" s="60"/>
      <c r="QU186" s="60"/>
      <c r="QV186" s="60"/>
      <c r="QW186" s="60"/>
      <c r="QX186" s="60"/>
      <c r="QY186" s="60"/>
      <c r="QZ186" s="60"/>
      <c r="RA186" s="60"/>
      <c r="RB186" s="60"/>
      <c r="RC186" s="60"/>
      <c r="RD186" s="60"/>
      <c r="RE186" s="60"/>
      <c r="RF186" s="60"/>
      <c r="RG186" s="60"/>
      <c r="RH186" s="60"/>
      <c r="RI186" s="60"/>
      <c r="RJ186" s="60"/>
      <c r="RK186" s="60"/>
      <c r="RL186" s="60"/>
      <c r="RM186" s="60"/>
      <c r="RN186" s="60"/>
      <c r="RO186" s="60"/>
      <c r="RP186" s="60"/>
      <c r="RQ186" s="60"/>
      <c r="RR186" s="60"/>
      <c r="RS186" s="60"/>
      <c r="RT186" s="60"/>
      <c r="RU186" s="60"/>
      <c r="RV186" s="60"/>
      <c r="RW186" s="60"/>
      <c r="RX186" s="60"/>
      <c r="RY186" s="60"/>
      <c r="RZ186" s="60"/>
      <c r="SA186" s="60"/>
      <c r="SB186" s="60"/>
      <c r="SC186" s="60"/>
      <c r="SD186" s="60"/>
      <c r="SE186" s="60"/>
      <c r="SF186" s="60"/>
      <c r="SG186" s="60"/>
      <c r="SH186" s="60"/>
      <c r="SI186" s="60"/>
      <c r="SJ186" s="60"/>
      <c r="SK186" s="60"/>
      <c r="SL186" s="60"/>
      <c r="SM186" s="60"/>
      <c r="SN186" s="60"/>
      <c r="SO186" s="60"/>
      <c r="SP186" s="60"/>
      <c r="SQ186" s="60"/>
      <c r="SR186" s="60"/>
      <c r="SS186" s="60"/>
      <c r="ST186" s="60"/>
      <c r="SU186" s="60"/>
      <c r="SV186" s="60"/>
      <c r="SW186" s="60"/>
      <c r="SX186" s="60"/>
      <c r="SY186" s="60"/>
      <c r="SZ186" s="60"/>
      <c r="TA186" s="60"/>
    </row>
    <row r="187" spans="1:521" s="38" customFormat="1" ht="45" customHeight="1">
      <c r="A187" s="75"/>
      <c r="B187" s="72"/>
      <c r="C187" s="75"/>
      <c r="D187" s="72"/>
      <c r="E187" s="75"/>
      <c r="F187" s="72"/>
      <c r="G187" s="75"/>
      <c r="H187" s="72"/>
      <c r="I187" s="75"/>
      <c r="J187" s="72"/>
      <c r="K187" s="75"/>
      <c r="L187" s="77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3"/>
      <c r="Y187" s="72"/>
      <c r="Z187" s="72"/>
      <c r="AA187" s="60"/>
      <c r="AB187" s="113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0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0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0"/>
      <c r="EY187" s="60"/>
      <c r="EZ187" s="60"/>
      <c r="FA187" s="60"/>
      <c r="FB187" s="60"/>
      <c r="FC187" s="60"/>
      <c r="FD187" s="60"/>
      <c r="FE187" s="60"/>
      <c r="FF187" s="60"/>
      <c r="FG187" s="60"/>
      <c r="FH187" s="60"/>
      <c r="FI187" s="60"/>
      <c r="FJ187" s="60"/>
      <c r="FK187" s="60"/>
      <c r="FL187" s="60"/>
      <c r="FM187" s="60"/>
      <c r="FN187" s="60"/>
      <c r="FO187" s="60"/>
      <c r="FP187" s="60"/>
      <c r="FQ187" s="60"/>
      <c r="FR187" s="60"/>
      <c r="FS187" s="60"/>
      <c r="FT187" s="60"/>
      <c r="FU187" s="60"/>
      <c r="FV187" s="60"/>
      <c r="FW187" s="60"/>
      <c r="FX187" s="60"/>
      <c r="FY187" s="60"/>
      <c r="FZ187" s="60"/>
      <c r="GA187" s="60"/>
      <c r="GB187" s="60"/>
      <c r="GC187" s="60"/>
      <c r="GD187" s="60"/>
      <c r="GE187" s="60"/>
      <c r="GF187" s="60"/>
      <c r="GG187" s="60"/>
      <c r="GH187" s="60"/>
      <c r="GI187" s="60"/>
      <c r="GJ187" s="60"/>
      <c r="GK187" s="60"/>
      <c r="GL187" s="60"/>
      <c r="GM187" s="60"/>
      <c r="GN187" s="60"/>
      <c r="GO187" s="60"/>
      <c r="GP187" s="60"/>
      <c r="GQ187" s="60"/>
      <c r="GR187" s="60"/>
      <c r="GS187" s="60"/>
      <c r="GT187" s="60"/>
      <c r="GU187" s="60"/>
      <c r="GV187" s="60"/>
      <c r="GW187" s="60"/>
      <c r="GX187" s="60"/>
      <c r="GY187" s="60"/>
      <c r="GZ187" s="60"/>
      <c r="HA187" s="60"/>
      <c r="HB187" s="60"/>
      <c r="HC187" s="60"/>
      <c r="HD187" s="60"/>
      <c r="HE187" s="60"/>
      <c r="HF187" s="60"/>
      <c r="HG187" s="60"/>
      <c r="HH187" s="60"/>
      <c r="HI187" s="60"/>
      <c r="HJ187" s="60"/>
      <c r="HK187" s="60"/>
      <c r="HL187" s="60"/>
      <c r="HM187" s="60"/>
      <c r="HN187" s="60"/>
      <c r="HO187" s="60"/>
      <c r="HP187" s="60"/>
      <c r="HQ187" s="60"/>
      <c r="HR187" s="60"/>
      <c r="HS187" s="60"/>
      <c r="HT187" s="60"/>
      <c r="HU187" s="60"/>
      <c r="HV187" s="60"/>
      <c r="HW187" s="60"/>
      <c r="HX187" s="60"/>
      <c r="HY187" s="60"/>
      <c r="HZ187" s="60"/>
      <c r="IA187" s="60"/>
      <c r="IB187" s="60"/>
      <c r="IC187" s="60"/>
      <c r="ID187" s="60"/>
      <c r="IE187" s="60"/>
      <c r="IF187" s="60"/>
      <c r="IG187" s="60"/>
      <c r="IH187" s="60"/>
      <c r="II187" s="60"/>
      <c r="IJ187" s="60"/>
      <c r="IK187" s="60"/>
      <c r="IL187" s="60"/>
      <c r="IM187" s="60"/>
      <c r="IN187" s="60"/>
      <c r="IO187" s="60"/>
      <c r="IP187" s="60"/>
      <c r="IQ187" s="60"/>
      <c r="IR187" s="60"/>
      <c r="IS187" s="60"/>
      <c r="IT187" s="60"/>
      <c r="IU187" s="60"/>
      <c r="IV187" s="60"/>
      <c r="IW187" s="60"/>
      <c r="IX187" s="60"/>
      <c r="IY187" s="60"/>
      <c r="IZ187" s="60"/>
      <c r="JA187" s="60"/>
      <c r="JB187" s="60"/>
      <c r="JC187" s="60"/>
      <c r="JD187" s="60"/>
      <c r="JE187" s="60"/>
      <c r="JF187" s="60"/>
      <c r="JG187" s="60"/>
      <c r="JH187" s="60"/>
      <c r="JI187" s="60"/>
      <c r="JJ187" s="60"/>
      <c r="JK187" s="60"/>
      <c r="JL187" s="60"/>
      <c r="JM187" s="60"/>
      <c r="JN187" s="60"/>
      <c r="JO187" s="60"/>
      <c r="JP187" s="60"/>
      <c r="JQ187" s="60"/>
      <c r="JR187" s="60"/>
      <c r="JS187" s="60"/>
      <c r="JT187" s="60"/>
      <c r="JU187" s="60"/>
      <c r="JV187" s="60"/>
      <c r="JW187" s="60"/>
      <c r="JX187" s="60"/>
      <c r="JY187" s="60"/>
      <c r="JZ187" s="60"/>
      <c r="KA187" s="60"/>
      <c r="KB187" s="60"/>
      <c r="KC187" s="60"/>
      <c r="KD187" s="60"/>
      <c r="KE187" s="60"/>
      <c r="KF187" s="60"/>
      <c r="KG187" s="60"/>
      <c r="KH187" s="60"/>
      <c r="KI187" s="60"/>
      <c r="KJ187" s="60"/>
      <c r="KK187" s="60"/>
      <c r="KL187" s="60"/>
      <c r="KM187" s="60"/>
      <c r="KN187" s="60"/>
      <c r="KO187" s="60"/>
      <c r="KP187" s="60"/>
      <c r="KQ187" s="60"/>
      <c r="KR187" s="60"/>
      <c r="KS187" s="60"/>
      <c r="KT187" s="60"/>
      <c r="KU187" s="60"/>
      <c r="KV187" s="60"/>
      <c r="KW187" s="60"/>
      <c r="KX187" s="60"/>
      <c r="KY187" s="60"/>
      <c r="KZ187" s="60"/>
      <c r="LA187" s="60"/>
      <c r="LB187" s="60"/>
      <c r="LC187" s="60"/>
      <c r="LD187" s="60"/>
      <c r="LE187" s="60"/>
      <c r="LF187" s="60"/>
      <c r="LG187" s="60"/>
      <c r="LH187" s="60"/>
      <c r="LI187" s="60"/>
      <c r="LJ187" s="60"/>
      <c r="LK187" s="60"/>
      <c r="LL187" s="60"/>
      <c r="LM187" s="60"/>
      <c r="LN187" s="60"/>
      <c r="LO187" s="60"/>
      <c r="LP187" s="60"/>
      <c r="LQ187" s="60"/>
      <c r="LR187" s="60"/>
      <c r="LS187" s="60"/>
      <c r="LT187" s="60"/>
      <c r="LU187" s="60"/>
      <c r="LV187" s="60"/>
      <c r="LW187" s="60"/>
      <c r="LX187" s="60"/>
      <c r="LY187" s="60"/>
      <c r="LZ187" s="60"/>
      <c r="MA187" s="60"/>
      <c r="MB187" s="60"/>
      <c r="MC187" s="60"/>
      <c r="MD187" s="60"/>
      <c r="ME187" s="60"/>
      <c r="MF187" s="60"/>
      <c r="MG187" s="60"/>
      <c r="MH187" s="60"/>
      <c r="MI187" s="60"/>
      <c r="MJ187" s="60"/>
      <c r="MK187" s="60"/>
      <c r="ML187" s="60"/>
      <c r="MM187" s="60"/>
      <c r="MN187" s="60"/>
      <c r="MO187" s="60"/>
      <c r="MP187" s="60"/>
      <c r="MQ187" s="60"/>
      <c r="MR187" s="60"/>
      <c r="MS187" s="60"/>
      <c r="MT187" s="60"/>
      <c r="MU187" s="60"/>
      <c r="MV187" s="60"/>
      <c r="MW187" s="60"/>
      <c r="MX187" s="60"/>
      <c r="MY187" s="60"/>
      <c r="MZ187" s="60"/>
      <c r="NA187" s="60"/>
      <c r="NB187" s="60"/>
      <c r="NC187" s="60"/>
      <c r="ND187" s="60"/>
      <c r="NE187" s="60"/>
      <c r="NF187" s="60"/>
      <c r="NG187" s="60"/>
      <c r="NH187" s="60"/>
      <c r="NI187" s="60"/>
      <c r="NJ187" s="60"/>
      <c r="NK187" s="60"/>
      <c r="NL187" s="60"/>
      <c r="NM187" s="60"/>
      <c r="NN187" s="60"/>
      <c r="NO187" s="60"/>
      <c r="NP187" s="60"/>
      <c r="NQ187" s="60"/>
      <c r="NR187" s="60"/>
      <c r="NS187" s="60"/>
      <c r="NT187" s="60"/>
      <c r="NU187" s="60"/>
      <c r="NV187" s="60"/>
      <c r="NW187" s="60"/>
      <c r="NX187" s="60"/>
      <c r="NY187" s="60"/>
      <c r="NZ187" s="60"/>
      <c r="OA187" s="60"/>
      <c r="OB187" s="60"/>
      <c r="OC187" s="60"/>
      <c r="OD187" s="60"/>
      <c r="OE187" s="60"/>
      <c r="OF187" s="60"/>
      <c r="OG187" s="60"/>
      <c r="OH187" s="60"/>
      <c r="OI187" s="60"/>
      <c r="OJ187" s="60"/>
      <c r="OK187" s="60"/>
      <c r="OL187" s="60"/>
      <c r="OM187" s="60"/>
      <c r="ON187" s="60"/>
      <c r="OO187" s="60"/>
      <c r="OP187" s="60"/>
      <c r="OQ187" s="60"/>
      <c r="OR187" s="60"/>
      <c r="OS187" s="60"/>
      <c r="OT187" s="60"/>
      <c r="OU187" s="60"/>
      <c r="OV187" s="60"/>
      <c r="OW187" s="60"/>
      <c r="OX187" s="60"/>
      <c r="OY187" s="60"/>
      <c r="OZ187" s="60"/>
      <c r="PA187" s="60"/>
      <c r="PB187" s="60"/>
      <c r="PC187" s="60"/>
      <c r="PD187" s="60"/>
      <c r="PE187" s="60"/>
      <c r="PF187" s="60"/>
      <c r="PG187" s="60"/>
      <c r="PH187" s="60"/>
      <c r="PI187" s="60"/>
      <c r="PJ187" s="60"/>
      <c r="PK187" s="60"/>
      <c r="PL187" s="60"/>
      <c r="PM187" s="60"/>
      <c r="PN187" s="60"/>
      <c r="PO187" s="60"/>
      <c r="PP187" s="60"/>
      <c r="PQ187" s="60"/>
      <c r="PR187" s="60"/>
      <c r="PS187" s="60"/>
      <c r="PT187" s="60"/>
      <c r="PU187" s="60"/>
      <c r="PV187" s="60"/>
      <c r="PW187" s="60"/>
      <c r="PX187" s="60"/>
      <c r="PY187" s="60"/>
      <c r="PZ187" s="60"/>
      <c r="QA187" s="60"/>
      <c r="QB187" s="60"/>
      <c r="QC187" s="60"/>
      <c r="QD187" s="60"/>
      <c r="QE187" s="60"/>
      <c r="QF187" s="60"/>
      <c r="QG187" s="60"/>
      <c r="QH187" s="60"/>
      <c r="QI187" s="60"/>
      <c r="QJ187" s="60"/>
      <c r="QK187" s="60"/>
      <c r="QL187" s="60"/>
      <c r="QM187" s="60"/>
      <c r="QN187" s="60"/>
      <c r="QO187" s="60"/>
      <c r="QP187" s="60"/>
      <c r="QQ187" s="60"/>
      <c r="QR187" s="60"/>
      <c r="QS187" s="60"/>
      <c r="QT187" s="60"/>
      <c r="QU187" s="60"/>
      <c r="QV187" s="60"/>
      <c r="QW187" s="60"/>
      <c r="QX187" s="60"/>
      <c r="QY187" s="60"/>
      <c r="QZ187" s="60"/>
      <c r="RA187" s="60"/>
      <c r="RB187" s="60"/>
      <c r="RC187" s="60"/>
      <c r="RD187" s="60"/>
      <c r="RE187" s="60"/>
      <c r="RF187" s="60"/>
      <c r="RG187" s="60"/>
      <c r="RH187" s="60"/>
      <c r="RI187" s="60"/>
      <c r="RJ187" s="60"/>
      <c r="RK187" s="60"/>
      <c r="RL187" s="60"/>
      <c r="RM187" s="60"/>
      <c r="RN187" s="60"/>
      <c r="RO187" s="60"/>
      <c r="RP187" s="60"/>
      <c r="RQ187" s="60"/>
      <c r="RR187" s="60"/>
      <c r="RS187" s="60"/>
      <c r="RT187" s="60"/>
      <c r="RU187" s="60"/>
      <c r="RV187" s="60"/>
      <c r="RW187" s="60"/>
      <c r="RX187" s="60"/>
      <c r="RY187" s="60"/>
      <c r="RZ187" s="60"/>
      <c r="SA187" s="60"/>
      <c r="SB187" s="60"/>
      <c r="SC187" s="60"/>
      <c r="SD187" s="60"/>
      <c r="SE187" s="60"/>
      <c r="SF187" s="60"/>
      <c r="SG187" s="60"/>
      <c r="SH187" s="60"/>
      <c r="SI187" s="60"/>
      <c r="SJ187" s="60"/>
      <c r="SK187" s="60"/>
      <c r="SL187" s="60"/>
      <c r="SM187" s="60"/>
      <c r="SN187" s="60"/>
      <c r="SO187" s="60"/>
      <c r="SP187" s="60"/>
      <c r="SQ187" s="60"/>
      <c r="SR187" s="60"/>
      <c r="SS187" s="60"/>
      <c r="ST187" s="60"/>
      <c r="SU187" s="60"/>
      <c r="SV187" s="60"/>
      <c r="SW187" s="60"/>
      <c r="SX187" s="60"/>
      <c r="SY187" s="60"/>
      <c r="SZ187" s="60"/>
      <c r="TA187" s="60"/>
    </row>
    <row r="188" spans="1:521" s="38" customFormat="1" ht="45" customHeight="1">
      <c r="A188" s="75"/>
      <c r="B188" s="72"/>
      <c r="C188" s="75"/>
      <c r="D188" s="72"/>
      <c r="E188" s="75"/>
      <c r="F188" s="72"/>
      <c r="G188" s="75"/>
      <c r="H188" s="72"/>
      <c r="I188" s="75"/>
      <c r="J188" s="72"/>
      <c r="K188" s="75"/>
      <c r="L188" s="77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3"/>
      <c r="Y188" s="72"/>
      <c r="Z188" s="72"/>
      <c r="AA188" s="60"/>
      <c r="AB188" s="113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60"/>
      <c r="AT188" s="60"/>
      <c r="AU188" s="60"/>
      <c r="AV188" s="60"/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0"/>
      <c r="CS188" s="60"/>
      <c r="CT188" s="60"/>
      <c r="CU188" s="60"/>
      <c r="CV188" s="60"/>
      <c r="CW188" s="60"/>
      <c r="CX188" s="60"/>
      <c r="CY188" s="60"/>
      <c r="CZ188" s="60"/>
      <c r="DA188" s="60"/>
      <c r="DB188" s="60"/>
      <c r="DC188" s="60"/>
      <c r="DD188" s="60"/>
      <c r="DE188" s="60"/>
      <c r="DF188" s="60"/>
      <c r="DG188" s="60"/>
      <c r="DH188" s="60"/>
      <c r="DI188" s="60"/>
      <c r="DJ188" s="60"/>
      <c r="DK188" s="60"/>
      <c r="DL188" s="60"/>
      <c r="DM188" s="60"/>
      <c r="DN188" s="60"/>
      <c r="DO188" s="60"/>
      <c r="DP188" s="60"/>
      <c r="DQ188" s="60"/>
      <c r="DR188" s="60"/>
      <c r="DS188" s="60"/>
      <c r="DT188" s="60"/>
      <c r="DU188" s="60"/>
      <c r="DV188" s="60"/>
      <c r="DW188" s="60"/>
      <c r="DX188" s="60"/>
      <c r="DY188" s="60"/>
      <c r="DZ188" s="60"/>
      <c r="EA188" s="60"/>
      <c r="EB188" s="60"/>
      <c r="EC188" s="60"/>
      <c r="ED188" s="60"/>
      <c r="EE188" s="60"/>
      <c r="EF188" s="60"/>
      <c r="EG188" s="60"/>
      <c r="EH188" s="60"/>
      <c r="EI188" s="60"/>
      <c r="EJ188" s="60"/>
      <c r="EK188" s="60"/>
      <c r="EL188" s="60"/>
      <c r="EM188" s="60"/>
      <c r="EN188" s="60"/>
      <c r="EO188" s="60"/>
      <c r="EP188" s="60"/>
      <c r="EQ188" s="60"/>
      <c r="ER188" s="60"/>
      <c r="ES188" s="60"/>
      <c r="ET188" s="60"/>
      <c r="EU188" s="60"/>
      <c r="EV188" s="60"/>
      <c r="EW188" s="60"/>
      <c r="EX188" s="60"/>
      <c r="EY188" s="60"/>
      <c r="EZ188" s="60"/>
      <c r="FA188" s="60"/>
      <c r="FB188" s="60"/>
      <c r="FC188" s="60"/>
      <c r="FD188" s="60"/>
      <c r="FE188" s="60"/>
      <c r="FF188" s="60"/>
      <c r="FG188" s="60"/>
      <c r="FH188" s="60"/>
      <c r="FI188" s="60"/>
      <c r="FJ188" s="60"/>
      <c r="FK188" s="60"/>
      <c r="FL188" s="60"/>
      <c r="FM188" s="60"/>
      <c r="FN188" s="60"/>
      <c r="FO188" s="60"/>
      <c r="FP188" s="60"/>
      <c r="FQ188" s="60"/>
      <c r="FR188" s="60"/>
      <c r="FS188" s="60"/>
      <c r="FT188" s="60"/>
      <c r="FU188" s="60"/>
      <c r="FV188" s="60"/>
      <c r="FW188" s="60"/>
      <c r="FX188" s="60"/>
      <c r="FY188" s="60"/>
      <c r="FZ188" s="60"/>
      <c r="GA188" s="60"/>
      <c r="GB188" s="60"/>
      <c r="GC188" s="60"/>
      <c r="GD188" s="60"/>
      <c r="GE188" s="60"/>
      <c r="GF188" s="60"/>
      <c r="GG188" s="60"/>
      <c r="GH188" s="60"/>
      <c r="GI188" s="60"/>
      <c r="GJ188" s="60"/>
      <c r="GK188" s="60"/>
      <c r="GL188" s="60"/>
      <c r="GM188" s="60"/>
      <c r="GN188" s="60"/>
      <c r="GO188" s="60"/>
      <c r="GP188" s="60"/>
      <c r="GQ188" s="60"/>
      <c r="GR188" s="60"/>
      <c r="GS188" s="60"/>
      <c r="GT188" s="60"/>
      <c r="GU188" s="60"/>
      <c r="GV188" s="60"/>
      <c r="GW188" s="60"/>
      <c r="GX188" s="60"/>
      <c r="GY188" s="60"/>
      <c r="GZ188" s="60"/>
      <c r="HA188" s="60"/>
      <c r="HB188" s="60"/>
      <c r="HC188" s="60"/>
      <c r="HD188" s="60"/>
      <c r="HE188" s="60"/>
      <c r="HF188" s="60"/>
      <c r="HG188" s="60"/>
      <c r="HH188" s="60"/>
      <c r="HI188" s="60"/>
      <c r="HJ188" s="60"/>
      <c r="HK188" s="60"/>
      <c r="HL188" s="60"/>
      <c r="HM188" s="60"/>
      <c r="HN188" s="60"/>
      <c r="HO188" s="60"/>
      <c r="HP188" s="60"/>
      <c r="HQ188" s="60"/>
      <c r="HR188" s="60"/>
      <c r="HS188" s="60"/>
      <c r="HT188" s="60"/>
      <c r="HU188" s="60"/>
      <c r="HV188" s="60"/>
      <c r="HW188" s="60"/>
      <c r="HX188" s="60"/>
      <c r="HY188" s="60"/>
      <c r="HZ188" s="60"/>
      <c r="IA188" s="60"/>
      <c r="IB188" s="60"/>
      <c r="IC188" s="60"/>
      <c r="ID188" s="60"/>
      <c r="IE188" s="60"/>
      <c r="IF188" s="60"/>
      <c r="IG188" s="60"/>
      <c r="IH188" s="60"/>
      <c r="II188" s="60"/>
      <c r="IJ188" s="60"/>
      <c r="IK188" s="60"/>
      <c r="IL188" s="60"/>
      <c r="IM188" s="60"/>
      <c r="IN188" s="60"/>
      <c r="IO188" s="60"/>
      <c r="IP188" s="60"/>
      <c r="IQ188" s="60"/>
      <c r="IR188" s="60"/>
      <c r="IS188" s="60"/>
      <c r="IT188" s="60"/>
      <c r="IU188" s="60"/>
      <c r="IV188" s="60"/>
      <c r="IW188" s="60"/>
      <c r="IX188" s="60"/>
      <c r="IY188" s="60"/>
      <c r="IZ188" s="60"/>
      <c r="JA188" s="60"/>
      <c r="JB188" s="60"/>
      <c r="JC188" s="60"/>
      <c r="JD188" s="60"/>
      <c r="JE188" s="60"/>
      <c r="JF188" s="60"/>
      <c r="JG188" s="60"/>
      <c r="JH188" s="60"/>
      <c r="JI188" s="60"/>
      <c r="JJ188" s="60"/>
      <c r="JK188" s="60"/>
      <c r="JL188" s="60"/>
      <c r="JM188" s="60"/>
      <c r="JN188" s="60"/>
      <c r="JO188" s="60"/>
      <c r="JP188" s="60"/>
      <c r="JQ188" s="60"/>
      <c r="JR188" s="60"/>
      <c r="JS188" s="60"/>
      <c r="JT188" s="60"/>
      <c r="JU188" s="60"/>
      <c r="JV188" s="60"/>
      <c r="JW188" s="60"/>
      <c r="JX188" s="60"/>
      <c r="JY188" s="60"/>
      <c r="JZ188" s="60"/>
      <c r="KA188" s="60"/>
      <c r="KB188" s="60"/>
      <c r="KC188" s="60"/>
      <c r="KD188" s="60"/>
      <c r="KE188" s="60"/>
      <c r="KF188" s="60"/>
      <c r="KG188" s="60"/>
      <c r="KH188" s="60"/>
      <c r="KI188" s="60"/>
      <c r="KJ188" s="60"/>
      <c r="KK188" s="60"/>
      <c r="KL188" s="60"/>
      <c r="KM188" s="60"/>
      <c r="KN188" s="60"/>
      <c r="KO188" s="60"/>
      <c r="KP188" s="60"/>
      <c r="KQ188" s="60"/>
      <c r="KR188" s="60"/>
      <c r="KS188" s="60"/>
      <c r="KT188" s="60"/>
      <c r="KU188" s="60"/>
      <c r="KV188" s="60"/>
      <c r="KW188" s="60"/>
      <c r="KX188" s="60"/>
      <c r="KY188" s="60"/>
      <c r="KZ188" s="60"/>
      <c r="LA188" s="60"/>
      <c r="LB188" s="60"/>
      <c r="LC188" s="60"/>
      <c r="LD188" s="60"/>
      <c r="LE188" s="60"/>
      <c r="LF188" s="60"/>
      <c r="LG188" s="60"/>
      <c r="LH188" s="60"/>
      <c r="LI188" s="60"/>
      <c r="LJ188" s="60"/>
      <c r="LK188" s="60"/>
      <c r="LL188" s="60"/>
      <c r="LM188" s="60"/>
      <c r="LN188" s="60"/>
      <c r="LO188" s="60"/>
      <c r="LP188" s="60"/>
      <c r="LQ188" s="60"/>
      <c r="LR188" s="60"/>
      <c r="LS188" s="60"/>
      <c r="LT188" s="60"/>
      <c r="LU188" s="60"/>
      <c r="LV188" s="60"/>
      <c r="LW188" s="60"/>
      <c r="LX188" s="60"/>
      <c r="LY188" s="60"/>
      <c r="LZ188" s="60"/>
      <c r="MA188" s="60"/>
      <c r="MB188" s="60"/>
      <c r="MC188" s="60"/>
      <c r="MD188" s="60"/>
      <c r="ME188" s="60"/>
      <c r="MF188" s="60"/>
      <c r="MG188" s="60"/>
      <c r="MH188" s="60"/>
      <c r="MI188" s="60"/>
      <c r="MJ188" s="60"/>
      <c r="MK188" s="60"/>
      <c r="ML188" s="60"/>
      <c r="MM188" s="60"/>
      <c r="MN188" s="60"/>
      <c r="MO188" s="60"/>
      <c r="MP188" s="60"/>
      <c r="MQ188" s="60"/>
      <c r="MR188" s="60"/>
      <c r="MS188" s="60"/>
      <c r="MT188" s="60"/>
      <c r="MU188" s="60"/>
      <c r="MV188" s="60"/>
      <c r="MW188" s="60"/>
      <c r="MX188" s="60"/>
      <c r="MY188" s="60"/>
      <c r="MZ188" s="60"/>
      <c r="NA188" s="60"/>
      <c r="NB188" s="60"/>
      <c r="NC188" s="60"/>
      <c r="ND188" s="60"/>
      <c r="NE188" s="60"/>
      <c r="NF188" s="60"/>
      <c r="NG188" s="60"/>
      <c r="NH188" s="60"/>
      <c r="NI188" s="60"/>
      <c r="NJ188" s="60"/>
      <c r="NK188" s="60"/>
      <c r="NL188" s="60"/>
      <c r="NM188" s="60"/>
      <c r="NN188" s="60"/>
      <c r="NO188" s="60"/>
      <c r="NP188" s="60"/>
      <c r="NQ188" s="60"/>
      <c r="NR188" s="60"/>
      <c r="NS188" s="60"/>
      <c r="NT188" s="60"/>
      <c r="NU188" s="60"/>
      <c r="NV188" s="60"/>
      <c r="NW188" s="60"/>
      <c r="NX188" s="60"/>
      <c r="NY188" s="60"/>
      <c r="NZ188" s="60"/>
      <c r="OA188" s="60"/>
      <c r="OB188" s="60"/>
      <c r="OC188" s="60"/>
      <c r="OD188" s="60"/>
      <c r="OE188" s="60"/>
      <c r="OF188" s="60"/>
      <c r="OG188" s="60"/>
      <c r="OH188" s="60"/>
      <c r="OI188" s="60"/>
      <c r="OJ188" s="60"/>
      <c r="OK188" s="60"/>
      <c r="OL188" s="60"/>
      <c r="OM188" s="60"/>
      <c r="ON188" s="60"/>
      <c r="OO188" s="60"/>
      <c r="OP188" s="60"/>
      <c r="OQ188" s="60"/>
      <c r="OR188" s="60"/>
      <c r="OS188" s="60"/>
      <c r="OT188" s="60"/>
      <c r="OU188" s="60"/>
      <c r="OV188" s="60"/>
      <c r="OW188" s="60"/>
      <c r="OX188" s="60"/>
      <c r="OY188" s="60"/>
      <c r="OZ188" s="60"/>
      <c r="PA188" s="60"/>
      <c r="PB188" s="60"/>
      <c r="PC188" s="60"/>
      <c r="PD188" s="60"/>
      <c r="PE188" s="60"/>
      <c r="PF188" s="60"/>
      <c r="PG188" s="60"/>
      <c r="PH188" s="60"/>
      <c r="PI188" s="60"/>
      <c r="PJ188" s="60"/>
      <c r="PK188" s="60"/>
      <c r="PL188" s="60"/>
      <c r="PM188" s="60"/>
      <c r="PN188" s="60"/>
      <c r="PO188" s="60"/>
      <c r="PP188" s="60"/>
      <c r="PQ188" s="60"/>
      <c r="PR188" s="60"/>
      <c r="PS188" s="60"/>
      <c r="PT188" s="60"/>
      <c r="PU188" s="60"/>
      <c r="PV188" s="60"/>
      <c r="PW188" s="60"/>
      <c r="PX188" s="60"/>
      <c r="PY188" s="60"/>
      <c r="PZ188" s="60"/>
      <c r="QA188" s="60"/>
      <c r="QB188" s="60"/>
      <c r="QC188" s="60"/>
      <c r="QD188" s="60"/>
      <c r="QE188" s="60"/>
      <c r="QF188" s="60"/>
      <c r="QG188" s="60"/>
      <c r="QH188" s="60"/>
      <c r="QI188" s="60"/>
      <c r="QJ188" s="60"/>
      <c r="QK188" s="60"/>
      <c r="QL188" s="60"/>
      <c r="QM188" s="60"/>
      <c r="QN188" s="60"/>
      <c r="QO188" s="60"/>
      <c r="QP188" s="60"/>
      <c r="QQ188" s="60"/>
      <c r="QR188" s="60"/>
      <c r="QS188" s="60"/>
      <c r="QT188" s="60"/>
      <c r="QU188" s="60"/>
      <c r="QV188" s="60"/>
      <c r="QW188" s="60"/>
      <c r="QX188" s="60"/>
      <c r="QY188" s="60"/>
      <c r="QZ188" s="60"/>
      <c r="RA188" s="60"/>
      <c r="RB188" s="60"/>
      <c r="RC188" s="60"/>
      <c r="RD188" s="60"/>
      <c r="RE188" s="60"/>
      <c r="RF188" s="60"/>
      <c r="RG188" s="60"/>
      <c r="RH188" s="60"/>
      <c r="RI188" s="60"/>
      <c r="RJ188" s="60"/>
      <c r="RK188" s="60"/>
      <c r="RL188" s="60"/>
      <c r="RM188" s="60"/>
      <c r="RN188" s="60"/>
      <c r="RO188" s="60"/>
      <c r="RP188" s="60"/>
      <c r="RQ188" s="60"/>
      <c r="RR188" s="60"/>
      <c r="RS188" s="60"/>
      <c r="RT188" s="60"/>
      <c r="RU188" s="60"/>
      <c r="RV188" s="60"/>
      <c r="RW188" s="60"/>
      <c r="RX188" s="60"/>
      <c r="RY188" s="60"/>
      <c r="RZ188" s="60"/>
      <c r="SA188" s="60"/>
      <c r="SB188" s="60"/>
      <c r="SC188" s="60"/>
      <c r="SD188" s="60"/>
      <c r="SE188" s="60"/>
      <c r="SF188" s="60"/>
      <c r="SG188" s="60"/>
      <c r="SH188" s="60"/>
      <c r="SI188" s="60"/>
      <c r="SJ188" s="60"/>
      <c r="SK188" s="60"/>
      <c r="SL188" s="60"/>
      <c r="SM188" s="60"/>
      <c r="SN188" s="60"/>
      <c r="SO188" s="60"/>
      <c r="SP188" s="60"/>
      <c r="SQ188" s="60"/>
      <c r="SR188" s="60"/>
      <c r="SS188" s="60"/>
      <c r="ST188" s="60"/>
      <c r="SU188" s="60"/>
      <c r="SV188" s="60"/>
      <c r="SW188" s="60"/>
      <c r="SX188" s="60"/>
      <c r="SY188" s="60"/>
      <c r="SZ188" s="60"/>
      <c r="TA188" s="60"/>
    </row>
    <row r="189" spans="1:521" s="38" customFormat="1" ht="45" customHeight="1">
      <c r="A189" s="75"/>
      <c r="B189" s="72"/>
      <c r="C189" s="75"/>
      <c r="D189" s="72"/>
      <c r="E189" s="75"/>
      <c r="F189" s="72"/>
      <c r="G189" s="75"/>
      <c r="H189" s="72"/>
      <c r="I189" s="75"/>
      <c r="J189" s="72"/>
      <c r="K189" s="75"/>
      <c r="L189" s="77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3"/>
      <c r="Y189" s="72"/>
      <c r="Z189" s="72"/>
      <c r="AA189" s="60"/>
      <c r="AB189" s="113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60"/>
      <c r="CW189" s="60"/>
      <c r="CX189" s="60"/>
      <c r="CY189" s="60"/>
      <c r="CZ189" s="60"/>
      <c r="DA189" s="60"/>
      <c r="DB189" s="60"/>
      <c r="DC189" s="60"/>
      <c r="DD189" s="60"/>
      <c r="DE189" s="60"/>
      <c r="DF189" s="60"/>
      <c r="DG189" s="60"/>
      <c r="DH189" s="60"/>
      <c r="DI189" s="60"/>
      <c r="DJ189" s="60"/>
      <c r="DK189" s="60"/>
      <c r="DL189" s="60"/>
      <c r="DM189" s="60"/>
      <c r="DN189" s="60"/>
      <c r="DO189" s="60"/>
      <c r="DP189" s="60"/>
      <c r="DQ189" s="60"/>
      <c r="DR189" s="60"/>
      <c r="DS189" s="60"/>
      <c r="DT189" s="60"/>
      <c r="DU189" s="60"/>
      <c r="DV189" s="60"/>
      <c r="DW189" s="60"/>
      <c r="DX189" s="60"/>
      <c r="DY189" s="60"/>
      <c r="DZ189" s="60"/>
      <c r="EA189" s="60"/>
      <c r="EB189" s="60"/>
      <c r="EC189" s="60"/>
      <c r="ED189" s="60"/>
      <c r="EE189" s="60"/>
      <c r="EF189" s="60"/>
      <c r="EG189" s="60"/>
      <c r="EH189" s="60"/>
      <c r="EI189" s="60"/>
      <c r="EJ189" s="60"/>
      <c r="EK189" s="60"/>
      <c r="EL189" s="60"/>
      <c r="EM189" s="60"/>
      <c r="EN189" s="60"/>
      <c r="EO189" s="60"/>
      <c r="EP189" s="60"/>
      <c r="EQ189" s="60"/>
      <c r="ER189" s="60"/>
      <c r="ES189" s="60"/>
      <c r="ET189" s="60"/>
      <c r="EU189" s="60"/>
      <c r="EV189" s="60"/>
      <c r="EW189" s="60"/>
      <c r="EX189" s="60"/>
      <c r="EY189" s="60"/>
      <c r="EZ189" s="60"/>
      <c r="FA189" s="60"/>
      <c r="FB189" s="60"/>
      <c r="FC189" s="60"/>
      <c r="FD189" s="60"/>
      <c r="FE189" s="60"/>
      <c r="FF189" s="60"/>
      <c r="FG189" s="60"/>
      <c r="FH189" s="60"/>
      <c r="FI189" s="60"/>
      <c r="FJ189" s="60"/>
      <c r="FK189" s="60"/>
      <c r="FL189" s="60"/>
      <c r="FM189" s="60"/>
      <c r="FN189" s="60"/>
      <c r="FO189" s="60"/>
      <c r="FP189" s="60"/>
      <c r="FQ189" s="60"/>
      <c r="FR189" s="60"/>
      <c r="FS189" s="60"/>
      <c r="FT189" s="60"/>
      <c r="FU189" s="60"/>
      <c r="FV189" s="60"/>
      <c r="FW189" s="60"/>
      <c r="FX189" s="60"/>
      <c r="FY189" s="60"/>
      <c r="FZ189" s="60"/>
      <c r="GA189" s="60"/>
      <c r="GB189" s="60"/>
      <c r="GC189" s="60"/>
      <c r="GD189" s="60"/>
      <c r="GE189" s="60"/>
      <c r="GF189" s="60"/>
      <c r="GG189" s="60"/>
      <c r="GH189" s="60"/>
      <c r="GI189" s="60"/>
      <c r="GJ189" s="60"/>
      <c r="GK189" s="60"/>
      <c r="GL189" s="60"/>
      <c r="GM189" s="60"/>
      <c r="GN189" s="60"/>
      <c r="GO189" s="60"/>
      <c r="GP189" s="60"/>
      <c r="GQ189" s="60"/>
      <c r="GR189" s="60"/>
      <c r="GS189" s="60"/>
      <c r="GT189" s="60"/>
      <c r="GU189" s="60"/>
      <c r="GV189" s="60"/>
      <c r="GW189" s="60"/>
      <c r="GX189" s="60"/>
      <c r="GY189" s="60"/>
      <c r="GZ189" s="60"/>
      <c r="HA189" s="60"/>
      <c r="HB189" s="60"/>
      <c r="HC189" s="60"/>
      <c r="HD189" s="60"/>
      <c r="HE189" s="60"/>
      <c r="HF189" s="60"/>
      <c r="HG189" s="60"/>
      <c r="HH189" s="60"/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0"/>
      <c r="HX189" s="60"/>
      <c r="HY189" s="60"/>
      <c r="HZ189" s="60"/>
      <c r="IA189" s="60"/>
      <c r="IB189" s="60"/>
      <c r="IC189" s="60"/>
      <c r="ID189" s="60"/>
      <c r="IE189" s="60"/>
      <c r="IF189" s="60"/>
      <c r="IG189" s="60"/>
      <c r="IH189" s="60"/>
      <c r="II189" s="60"/>
      <c r="IJ189" s="60"/>
      <c r="IK189" s="60"/>
      <c r="IL189" s="60"/>
      <c r="IM189" s="60"/>
      <c r="IN189" s="60"/>
      <c r="IO189" s="60"/>
      <c r="IP189" s="60"/>
      <c r="IQ189" s="60"/>
      <c r="IR189" s="60"/>
      <c r="IS189" s="60"/>
      <c r="IT189" s="60"/>
      <c r="IU189" s="60"/>
      <c r="IV189" s="60"/>
      <c r="IW189" s="60"/>
      <c r="IX189" s="60"/>
      <c r="IY189" s="60"/>
      <c r="IZ189" s="60"/>
      <c r="JA189" s="60"/>
      <c r="JB189" s="60"/>
      <c r="JC189" s="60"/>
      <c r="JD189" s="60"/>
      <c r="JE189" s="60"/>
      <c r="JF189" s="60"/>
      <c r="JG189" s="60"/>
      <c r="JH189" s="60"/>
      <c r="JI189" s="60"/>
      <c r="JJ189" s="60"/>
      <c r="JK189" s="60"/>
      <c r="JL189" s="60"/>
      <c r="JM189" s="60"/>
      <c r="JN189" s="60"/>
      <c r="JO189" s="60"/>
      <c r="JP189" s="60"/>
      <c r="JQ189" s="60"/>
      <c r="JR189" s="60"/>
      <c r="JS189" s="60"/>
      <c r="JT189" s="60"/>
      <c r="JU189" s="60"/>
      <c r="JV189" s="60"/>
      <c r="JW189" s="60"/>
      <c r="JX189" s="60"/>
      <c r="JY189" s="60"/>
      <c r="JZ189" s="60"/>
      <c r="KA189" s="60"/>
      <c r="KB189" s="60"/>
      <c r="KC189" s="60"/>
      <c r="KD189" s="60"/>
      <c r="KE189" s="60"/>
      <c r="KF189" s="60"/>
      <c r="KG189" s="60"/>
      <c r="KH189" s="60"/>
      <c r="KI189" s="60"/>
      <c r="KJ189" s="60"/>
      <c r="KK189" s="60"/>
      <c r="KL189" s="60"/>
      <c r="KM189" s="60"/>
      <c r="KN189" s="60"/>
      <c r="KO189" s="60"/>
      <c r="KP189" s="60"/>
      <c r="KQ189" s="60"/>
      <c r="KR189" s="60"/>
      <c r="KS189" s="60"/>
      <c r="KT189" s="60"/>
      <c r="KU189" s="60"/>
      <c r="KV189" s="60"/>
      <c r="KW189" s="60"/>
      <c r="KX189" s="60"/>
      <c r="KY189" s="60"/>
      <c r="KZ189" s="60"/>
      <c r="LA189" s="60"/>
      <c r="LB189" s="60"/>
      <c r="LC189" s="60"/>
      <c r="LD189" s="60"/>
      <c r="LE189" s="60"/>
      <c r="LF189" s="60"/>
      <c r="LG189" s="60"/>
      <c r="LH189" s="60"/>
      <c r="LI189" s="60"/>
      <c r="LJ189" s="60"/>
      <c r="LK189" s="60"/>
      <c r="LL189" s="60"/>
      <c r="LM189" s="60"/>
      <c r="LN189" s="60"/>
      <c r="LO189" s="60"/>
      <c r="LP189" s="60"/>
      <c r="LQ189" s="60"/>
      <c r="LR189" s="60"/>
      <c r="LS189" s="60"/>
      <c r="LT189" s="60"/>
      <c r="LU189" s="60"/>
      <c r="LV189" s="60"/>
      <c r="LW189" s="60"/>
      <c r="LX189" s="60"/>
      <c r="LY189" s="60"/>
      <c r="LZ189" s="60"/>
      <c r="MA189" s="60"/>
      <c r="MB189" s="60"/>
      <c r="MC189" s="60"/>
      <c r="MD189" s="60"/>
      <c r="ME189" s="60"/>
      <c r="MF189" s="60"/>
      <c r="MG189" s="60"/>
      <c r="MH189" s="60"/>
      <c r="MI189" s="60"/>
      <c r="MJ189" s="60"/>
      <c r="MK189" s="60"/>
      <c r="ML189" s="60"/>
      <c r="MM189" s="60"/>
      <c r="MN189" s="60"/>
      <c r="MO189" s="60"/>
      <c r="MP189" s="60"/>
      <c r="MQ189" s="60"/>
      <c r="MR189" s="60"/>
      <c r="MS189" s="60"/>
      <c r="MT189" s="60"/>
      <c r="MU189" s="60"/>
      <c r="MV189" s="60"/>
      <c r="MW189" s="60"/>
      <c r="MX189" s="60"/>
      <c r="MY189" s="60"/>
      <c r="MZ189" s="60"/>
      <c r="NA189" s="60"/>
      <c r="NB189" s="60"/>
      <c r="NC189" s="60"/>
      <c r="ND189" s="60"/>
      <c r="NE189" s="60"/>
      <c r="NF189" s="60"/>
      <c r="NG189" s="60"/>
      <c r="NH189" s="60"/>
      <c r="NI189" s="60"/>
      <c r="NJ189" s="60"/>
      <c r="NK189" s="60"/>
      <c r="NL189" s="60"/>
      <c r="NM189" s="60"/>
      <c r="NN189" s="60"/>
      <c r="NO189" s="60"/>
      <c r="NP189" s="60"/>
      <c r="NQ189" s="60"/>
      <c r="NR189" s="60"/>
      <c r="NS189" s="60"/>
      <c r="NT189" s="60"/>
      <c r="NU189" s="60"/>
      <c r="NV189" s="60"/>
      <c r="NW189" s="60"/>
      <c r="NX189" s="60"/>
      <c r="NY189" s="60"/>
      <c r="NZ189" s="60"/>
      <c r="OA189" s="60"/>
      <c r="OB189" s="60"/>
      <c r="OC189" s="60"/>
      <c r="OD189" s="60"/>
      <c r="OE189" s="60"/>
      <c r="OF189" s="60"/>
      <c r="OG189" s="60"/>
      <c r="OH189" s="60"/>
      <c r="OI189" s="60"/>
      <c r="OJ189" s="60"/>
      <c r="OK189" s="60"/>
      <c r="OL189" s="60"/>
      <c r="OM189" s="60"/>
      <c r="ON189" s="60"/>
      <c r="OO189" s="60"/>
      <c r="OP189" s="60"/>
      <c r="OQ189" s="60"/>
      <c r="OR189" s="60"/>
      <c r="OS189" s="60"/>
      <c r="OT189" s="60"/>
      <c r="OU189" s="60"/>
      <c r="OV189" s="60"/>
      <c r="OW189" s="60"/>
      <c r="OX189" s="60"/>
      <c r="OY189" s="60"/>
      <c r="OZ189" s="60"/>
      <c r="PA189" s="60"/>
      <c r="PB189" s="60"/>
      <c r="PC189" s="60"/>
      <c r="PD189" s="60"/>
      <c r="PE189" s="60"/>
      <c r="PF189" s="60"/>
      <c r="PG189" s="60"/>
      <c r="PH189" s="60"/>
      <c r="PI189" s="60"/>
      <c r="PJ189" s="60"/>
      <c r="PK189" s="60"/>
      <c r="PL189" s="60"/>
      <c r="PM189" s="60"/>
      <c r="PN189" s="60"/>
      <c r="PO189" s="60"/>
      <c r="PP189" s="60"/>
      <c r="PQ189" s="60"/>
      <c r="PR189" s="60"/>
      <c r="PS189" s="60"/>
      <c r="PT189" s="60"/>
      <c r="PU189" s="60"/>
      <c r="PV189" s="60"/>
      <c r="PW189" s="60"/>
      <c r="PX189" s="60"/>
      <c r="PY189" s="60"/>
      <c r="PZ189" s="60"/>
      <c r="QA189" s="60"/>
      <c r="QB189" s="60"/>
      <c r="QC189" s="60"/>
      <c r="QD189" s="60"/>
      <c r="QE189" s="60"/>
      <c r="QF189" s="60"/>
      <c r="QG189" s="60"/>
      <c r="QH189" s="60"/>
      <c r="QI189" s="60"/>
      <c r="QJ189" s="60"/>
      <c r="QK189" s="60"/>
      <c r="QL189" s="60"/>
      <c r="QM189" s="60"/>
      <c r="QN189" s="60"/>
      <c r="QO189" s="60"/>
      <c r="QP189" s="60"/>
      <c r="QQ189" s="60"/>
      <c r="QR189" s="60"/>
      <c r="QS189" s="60"/>
      <c r="QT189" s="60"/>
      <c r="QU189" s="60"/>
      <c r="QV189" s="60"/>
      <c r="QW189" s="60"/>
      <c r="QX189" s="60"/>
      <c r="QY189" s="60"/>
      <c r="QZ189" s="60"/>
      <c r="RA189" s="60"/>
      <c r="RB189" s="60"/>
      <c r="RC189" s="60"/>
      <c r="RD189" s="60"/>
      <c r="RE189" s="60"/>
      <c r="RF189" s="60"/>
      <c r="RG189" s="60"/>
      <c r="RH189" s="60"/>
      <c r="RI189" s="60"/>
      <c r="RJ189" s="60"/>
      <c r="RK189" s="60"/>
      <c r="RL189" s="60"/>
      <c r="RM189" s="60"/>
      <c r="RN189" s="60"/>
      <c r="RO189" s="60"/>
      <c r="RP189" s="60"/>
      <c r="RQ189" s="60"/>
      <c r="RR189" s="60"/>
      <c r="RS189" s="60"/>
      <c r="RT189" s="60"/>
      <c r="RU189" s="60"/>
      <c r="RV189" s="60"/>
      <c r="RW189" s="60"/>
      <c r="RX189" s="60"/>
      <c r="RY189" s="60"/>
      <c r="RZ189" s="60"/>
      <c r="SA189" s="60"/>
      <c r="SB189" s="60"/>
      <c r="SC189" s="60"/>
      <c r="SD189" s="60"/>
      <c r="SE189" s="60"/>
      <c r="SF189" s="60"/>
      <c r="SG189" s="60"/>
      <c r="SH189" s="60"/>
      <c r="SI189" s="60"/>
      <c r="SJ189" s="60"/>
      <c r="SK189" s="60"/>
      <c r="SL189" s="60"/>
      <c r="SM189" s="60"/>
      <c r="SN189" s="60"/>
      <c r="SO189" s="60"/>
      <c r="SP189" s="60"/>
      <c r="SQ189" s="60"/>
      <c r="SR189" s="60"/>
      <c r="SS189" s="60"/>
      <c r="ST189" s="60"/>
      <c r="SU189" s="60"/>
      <c r="SV189" s="60"/>
      <c r="SW189" s="60"/>
      <c r="SX189" s="60"/>
      <c r="SY189" s="60"/>
      <c r="SZ189" s="60"/>
      <c r="TA189" s="60"/>
    </row>
    <row r="190" spans="1:521" s="38" customFormat="1" ht="45" customHeight="1">
      <c r="A190" s="75"/>
      <c r="B190" s="72"/>
      <c r="C190" s="75"/>
      <c r="D190" s="72"/>
      <c r="E190" s="75"/>
      <c r="F190" s="72"/>
      <c r="G190" s="75"/>
      <c r="H190" s="72"/>
      <c r="I190" s="75"/>
      <c r="J190" s="72"/>
      <c r="K190" s="75"/>
      <c r="L190" s="77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3"/>
      <c r="Y190" s="72"/>
      <c r="Z190" s="72"/>
      <c r="AA190" s="60"/>
      <c r="AB190" s="113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60"/>
      <c r="CW190" s="60"/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60"/>
      <c r="DI190" s="60"/>
      <c r="DJ190" s="60"/>
      <c r="DK190" s="60"/>
      <c r="DL190" s="60"/>
      <c r="DM190" s="60"/>
      <c r="DN190" s="60"/>
      <c r="DO190" s="60"/>
      <c r="DP190" s="60"/>
      <c r="DQ190" s="60"/>
      <c r="DR190" s="60"/>
      <c r="DS190" s="60"/>
      <c r="DT190" s="60"/>
      <c r="DU190" s="60"/>
      <c r="DV190" s="60"/>
      <c r="DW190" s="60"/>
      <c r="DX190" s="60"/>
      <c r="DY190" s="60"/>
      <c r="DZ190" s="60"/>
      <c r="EA190" s="60"/>
      <c r="EB190" s="60"/>
      <c r="EC190" s="60"/>
      <c r="ED190" s="60"/>
      <c r="EE190" s="60"/>
      <c r="EF190" s="60"/>
      <c r="EG190" s="60"/>
      <c r="EH190" s="60"/>
      <c r="EI190" s="60"/>
      <c r="EJ190" s="60"/>
      <c r="EK190" s="60"/>
      <c r="EL190" s="60"/>
      <c r="EM190" s="60"/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60"/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60"/>
      <c r="FK190" s="60"/>
      <c r="FL190" s="60"/>
      <c r="FM190" s="60"/>
      <c r="FN190" s="60"/>
      <c r="FO190" s="60"/>
      <c r="FP190" s="60"/>
      <c r="FQ190" s="60"/>
      <c r="FR190" s="60"/>
      <c r="FS190" s="60"/>
      <c r="FT190" s="60"/>
      <c r="FU190" s="60"/>
      <c r="FV190" s="60"/>
      <c r="FW190" s="60"/>
      <c r="FX190" s="60"/>
      <c r="FY190" s="60"/>
      <c r="FZ190" s="60"/>
      <c r="GA190" s="60"/>
      <c r="GB190" s="60"/>
      <c r="GC190" s="60"/>
      <c r="GD190" s="60"/>
      <c r="GE190" s="60"/>
      <c r="GF190" s="60"/>
      <c r="GG190" s="60"/>
      <c r="GH190" s="60"/>
      <c r="GI190" s="60"/>
      <c r="GJ190" s="60"/>
      <c r="GK190" s="60"/>
      <c r="GL190" s="60"/>
      <c r="GM190" s="60"/>
      <c r="GN190" s="60"/>
      <c r="GO190" s="60"/>
      <c r="GP190" s="60"/>
      <c r="GQ190" s="60"/>
      <c r="GR190" s="60"/>
      <c r="GS190" s="60"/>
      <c r="GT190" s="60"/>
      <c r="GU190" s="60"/>
      <c r="GV190" s="60"/>
      <c r="GW190" s="60"/>
      <c r="GX190" s="60"/>
      <c r="GY190" s="60"/>
      <c r="GZ190" s="60"/>
      <c r="HA190" s="60"/>
      <c r="HB190" s="60"/>
      <c r="HC190" s="60"/>
      <c r="HD190" s="60"/>
      <c r="HE190" s="60"/>
      <c r="HF190" s="60"/>
      <c r="HG190" s="60"/>
      <c r="HH190" s="60"/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60"/>
      <c r="HX190" s="60"/>
      <c r="HY190" s="60"/>
      <c r="HZ190" s="60"/>
      <c r="IA190" s="60"/>
      <c r="IB190" s="60"/>
      <c r="IC190" s="60"/>
      <c r="ID190" s="60"/>
      <c r="IE190" s="60"/>
      <c r="IF190" s="60"/>
      <c r="IG190" s="60"/>
      <c r="IH190" s="60"/>
      <c r="II190" s="60"/>
      <c r="IJ190" s="60"/>
      <c r="IK190" s="60"/>
      <c r="IL190" s="60"/>
      <c r="IM190" s="60"/>
      <c r="IN190" s="60"/>
      <c r="IO190" s="60"/>
      <c r="IP190" s="60"/>
      <c r="IQ190" s="60"/>
      <c r="IR190" s="60"/>
      <c r="IS190" s="60"/>
      <c r="IT190" s="60"/>
      <c r="IU190" s="60"/>
      <c r="IV190" s="60"/>
      <c r="IW190" s="60"/>
      <c r="IX190" s="60"/>
      <c r="IY190" s="60"/>
      <c r="IZ190" s="60"/>
      <c r="JA190" s="60"/>
      <c r="JB190" s="60"/>
      <c r="JC190" s="60"/>
      <c r="JD190" s="60"/>
      <c r="JE190" s="60"/>
      <c r="JF190" s="60"/>
      <c r="JG190" s="60"/>
      <c r="JH190" s="60"/>
      <c r="JI190" s="60"/>
      <c r="JJ190" s="60"/>
      <c r="JK190" s="60"/>
      <c r="JL190" s="60"/>
      <c r="JM190" s="60"/>
      <c r="JN190" s="60"/>
      <c r="JO190" s="60"/>
      <c r="JP190" s="60"/>
      <c r="JQ190" s="60"/>
      <c r="JR190" s="60"/>
      <c r="JS190" s="60"/>
      <c r="JT190" s="60"/>
      <c r="JU190" s="60"/>
      <c r="JV190" s="60"/>
      <c r="JW190" s="60"/>
      <c r="JX190" s="60"/>
      <c r="JY190" s="60"/>
      <c r="JZ190" s="60"/>
      <c r="KA190" s="60"/>
      <c r="KB190" s="60"/>
      <c r="KC190" s="60"/>
      <c r="KD190" s="60"/>
      <c r="KE190" s="60"/>
      <c r="KF190" s="60"/>
      <c r="KG190" s="60"/>
      <c r="KH190" s="60"/>
      <c r="KI190" s="60"/>
      <c r="KJ190" s="60"/>
      <c r="KK190" s="60"/>
      <c r="KL190" s="60"/>
      <c r="KM190" s="60"/>
      <c r="KN190" s="60"/>
      <c r="KO190" s="60"/>
      <c r="KP190" s="60"/>
      <c r="KQ190" s="60"/>
      <c r="KR190" s="60"/>
      <c r="KS190" s="60"/>
      <c r="KT190" s="60"/>
      <c r="KU190" s="60"/>
      <c r="KV190" s="60"/>
      <c r="KW190" s="60"/>
      <c r="KX190" s="60"/>
      <c r="KY190" s="60"/>
      <c r="KZ190" s="60"/>
      <c r="LA190" s="60"/>
      <c r="LB190" s="60"/>
      <c r="LC190" s="60"/>
      <c r="LD190" s="60"/>
      <c r="LE190" s="60"/>
      <c r="LF190" s="60"/>
      <c r="LG190" s="60"/>
      <c r="LH190" s="60"/>
      <c r="LI190" s="60"/>
      <c r="LJ190" s="60"/>
      <c r="LK190" s="60"/>
      <c r="LL190" s="60"/>
      <c r="LM190" s="60"/>
      <c r="LN190" s="60"/>
      <c r="LO190" s="60"/>
      <c r="LP190" s="60"/>
      <c r="LQ190" s="60"/>
      <c r="LR190" s="60"/>
      <c r="LS190" s="60"/>
      <c r="LT190" s="60"/>
      <c r="LU190" s="60"/>
      <c r="LV190" s="60"/>
      <c r="LW190" s="60"/>
      <c r="LX190" s="60"/>
      <c r="LY190" s="60"/>
      <c r="LZ190" s="60"/>
      <c r="MA190" s="60"/>
      <c r="MB190" s="60"/>
      <c r="MC190" s="60"/>
      <c r="MD190" s="60"/>
      <c r="ME190" s="60"/>
      <c r="MF190" s="60"/>
      <c r="MG190" s="60"/>
      <c r="MH190" s="60"/>
      <c r="MI190" s="60"/>
      <c r="MJ190" s="60"/>
      <c r="MK190" s="60"/>
      <c r="ML190" s="60"/>
      <c r="MM190" s="60"/>
      <c r="MN190" s="60"/>
      <c r="MO190" s="60"/>
      <c r="MP190" s="60"/>
      <c r="MQ190" s="60"/>
      <c r="MR190" s="60"/>
      <c r="MS190" s="60"/>
      <c r="MT190" s="60"/>
      <c r="MU190" s="60"/>
      <c r="MV190" s="60"/>
      <c r="MW190" s="60"/>
      <c r="MX190" s="60"/>
      <c r="MY190" s="60"/>
      <c r="MZ190" s="60"/>
      <c r="NA190" s="60"/>
      <c r="NB190" s="60"/>
      <c r="NC190" s="60"/>
      <c r="ND190" s="60"/>
      <c r="NE190" s="60"/>
      <c r="NF190" s="60"/>
      <c r="NG190" s="60"/>
      <c r="NH190" s="60"/>
      <c r="NI190" s="60"/>
      <c r="NJ190" s="60"/>
      <c r="NK190" s="60"/>
      <c r="NL190" s="60"/>
      <c r="NM190" s="60"/>
      <c r="NN190" s="60"/>
      <c r="NO190" s="60"/>
      <c r="NP190" s="60"/>
      <c r="NQ190" s="60"/>
      <c r="NR190" s="60"/>
      <c r="NS190" s="60"/>
      <c r="NT190" s="60"/>
      <c r="NU190" s="60"/>
      <c r="NV190" s="60"/>
      <c r="NW190" s="60"/>
      <c r="NX190" s="60"/>
      <c r="NY190" s="60"/>
      <c r="NZ190" s="60"/>
      <c r="OA190" s="60"/>
      <c r="OB190" s="60"/>
      <c r="OC190" s="60"/>
      <c r="OD190" s="60"/>
      <c r="OE190" s="60"/>
      <c r="OF190" s="60"/>
      <c r="OG190" s="60"/>
      <c r="OH190" s="60"/>
      <c r="OI190" s="60"/>
      <c r="OJ190" s="60"/>
      <c r="OK190" s="60"/>
      <c r="OL190" s="60"/>
      <c r="OM190" s="60"/>
      <c r="ON190" s="60"/>
      <c r="OO190" s="60"/>
      <c r="OP190" s="60"/>
      <c r="OQ190" s="60"/>
      <c r="OR190" s="60"/>
      <c r="OS190" s="60"/>
      <c r="OT190" s="60"/>
      <c r="OU190" s="60"/>
      <c r="OV190" s="60"/>
      <c r="OW190" s="60"/>
      <c r="OX190" s="60"/>
      <c r="OY190" s="60"/>
      <c r="OZ190" s="60"/>
      <c r="PA190" s="60"/>
      <c r="PB190" s="60"/>
      <c r="PC190" s="60"/>
      <c r="PD190" s="60"/>
      <c r="PE190" s="60"/>
      <c r="PF190" s="60"/>
      <c r="PG190" s="60"/>
      <c r="PH190" s="60"/>
      <c r="PI190" s="60"/>
      <c r="PJ190" s="60"/>
      <c r="PK190" s="60"/>
      <c r="PL190" s="60"/>
      <c r="PM190" s="60"/>
      <c r="PN190" s="60"/>
      <c r="PO190" s="60"/>
      <c r="PP190" s="60"/>
      <c r="PQ190" s="60"/>
      <c r="PR190" s="60"/>
      <c r="PS190" s="60"/>
      <c r="PT190" s="60"/>
      <c r="PU190" s="60"/>
      <c r="PV190" s="60"/>
      <c r="PW190" s="60"/>
      <c r="PX190" s="60"/>
      <c r="PY190" s="60"/>
      <c r="PZ190" s="60"/>
      <c r="QA190" s="60"/>
      <c r="QB190" s="60"/>
      <c r="QC190" s="60"/>
      <c r="QD190" s="60"/>
      <c r="QE190" s="60"/>
      <c r="QF190" s="60"/>
      <c r="QG190" s="60"/>
      <c r="QH190" s="60"/>
      <c r="QI190" s="60"/>
      <c r="QJ190" s="60"/>
      <c r="QK190" s="60"/>
      <c r="QL190" s="60"/>
      <c r="QM190" s="60"/>
      <c r="QN190" s="60"/>
      <c r="QO190" s="60"/>
      <c r="QP190" s="60"/>
      <c r="QQ190" s="60"/>
      <c r="QR190" s="60"/>
      <c r="QS190" s="60"/>
      <c r="QT190" s="60"/>
      <c r="QU190" s="60"/>
      <c r="QV190" s="60"/>
      <c r="QW190" s="60"/>
      <c r="QX190" s="60"/>
      <c r="QY190" s="60"/>
      <c r="QZ190" s="60"/>
      <c r="RA190" s="60"/>
      <c r="RB190" s="60"/>
      <c r="RC190" s="60"/>
      <c r="RD190" s="60"/>
      <c r="RE190" s="60"/>
      <c r="RF190" s="60"/>
      <c r="RG190" s="60"/>
      <c r="RH190" s="60"/>
      <c r="RI190" s="60"/>
      <c r="RJ190" s="60"/>
      <c r="RK190" s="60"/>
      <c r="RL190" s="60"/>
      <c r="RM190" s="60"/>
      <c r="RN190" s="60"/>
      <c r="RO190" s="60"/>
      <c r="RP190" s="60"/>
      <c r="RQ190" s="60"/>
      <c r="RR190" s="60"/>
      <c r="RS190" s="60"/>
      <c r="RT190" s="60"/>
      <c r="RU190" s="60"/>
      <c r="RV190" s="60"/>
      <c r="RW190" s="60"/>
      <c r="RX190" s="60"/>
      <c r="RY190" s="60"/>
      <c r="RZ190" s="60"/>
      <c r="SA190" s="60"/>
      <c r="SB190" s="60"/>
      <c r="SC190" s="60"/>
      <c r="SD190" s="60"/>
      <c r="SE190" s="60"/>
      <c r="SF190" s="60"/>
      <c r="SG190" s="60"/>
      <c r="SH190" s="60"/>
      <c r="SI190" s="60"/>
      <c r="SJ190" s="60"/>
      <c r="SK190" s="60"/>
      <c r="SL190" s="60"/>
      <c r="SM190" s="60"/>
      <c r="SN190" s="60"/>
      <c r="SO190" s="60"/>
      <c r="SP190" s="60"/>
      <c r="SQ190" s="60"/>
      <c r="SR190" s="60"/>
      <c r="SS190" s="60"/>
      <c r="ST190" s="60"/>
      <c r="SU190" s="60"/>
      <c r="SV190" s="60"/>
      <c r="SW190" s="60"/>
      <c r="SX190" s="60"/>
      <c r="SY190" s="60"/>
      <c r="SZ190" s="60"/>
      <c r="TA190" s="60"/>
    </row>
    <row r="191" spans="1:521" s="38" customFormat="1" ht="45" customHeight="1">
      <c r="A191" s="75"/>
      <c r="B191" s="72"/>
      <c r="C191" s="75"/>
      <c r="D191" s="72"/>
      <c r="E191" s="75"/>
      <c r="F191" s="72"/>
      <c r="G191" s="75"/>
      <c r="H191" s="72"/>
      <c r="I191" s="75"/>
      <c r="J191" s="72"/>
      <c r="K191" s="75"/>
      <c r="L191" s="77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3"/>
      <c r="Y191" s="72"/>
      <c r="Z191" s="72"/>
      <c r="AA191" s="60"/>
      <c r="AB191" s="113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60"/>
      <c r="CW191" s="60"/>
      <c r="CX191" s="60"/>
      <c r="CY191" s="60"/>
      <c r="CZ191" s="60"/>
      <c r="DA191" s="60"/>
      <c r="DB191" s="60"/>
      <c r="DC191" s="60"/>
      <c r="DD191" s="60"/>
      <c r="DE191" s="60"/>
      <c r="DF191" s="60"/>
      <c r="DG191" s="60"/>
      <c r="DH191" s="60"/>
      <c r="DI191" s="60"/>
      <c r="DJ191" s="60"/>
      <c r="DK191" s="60"/>
      <c r="DL191" s="60"/>
      <c r="DM191" s="60"/>
      <c r="DN191" s="60"/>
      <c r="DO191" s="60"/>
      <c r="DP191" s="60"/>
      <c r="DQ191" s="60"/>
      <c r="DR191" s="60"/>
      <c r="DS191" s="60"/>
      <c r="DT191" s="60"/>
      <c r="DU191" s="60"/>
      <c r="DV191" s="60"/>
      <c r="DW191" s="60"/>
      <c r="DX191" s="60"/>
      <c r="DY191" s="60"/>
      <c r="DZ191" s="60"/>
      <c r="EA191" s="60"/>
      <c r="EB191" s="60"/>
      <c r="EC191" s="60"/>
      <c r="ED191" s="60"/>
      <c r="EE191" s="60"/>
      <c r="EF191" s="60"/>
      <c r="EG191" s="60"/>
      <c r="EH191" s="60"/>
      <c r="EI191" s="60"/>
      <c r="EJ191" s="60"/>
      <c r="EK191" s="60"/>
      <c r="EL191" s="60"/>
      <c r="EM191" s="60"/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60"/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60"/>
      <c r="FK191" s="60"/>
      <c r="FL191" s="60"/>
      <c r="FM191" s="60"/>
      <c r="FN191" s="60"/>
      <c r="FO191" s="60"/>
      <c r="FP191" s="60"/>
      <c r="FQ191" s="60"/>
      <c r="FR191" s="60"/>
      <c r="FS191" s="60"/>
      <c r="FT191" s="60"/>
      <c r="FU191" s="60"/>
      <c r="FV191" s="60"/>
      <c r="FW191" s="60"/>
      <c r="FX191" s="60"/>
      <c r="FY191" s="60"/>
      <c r="FZ191" s="60"/>
      <c r="GA191" s="60"/>
      <c r="GB191" s="60"/>
      <c r="GC191" s="60"/>
      <c r="GD191" s="60"/>
      <c r="GE191" s="60"/>
      <c r="GF191" s="60"/>
      <c r="GG191" s="60"/>
      <c r="GH191" s="60"/>
      <c r="GI191" s="60"/>
      <c r="GJ191" s="60"/>
      <c r="GK191" s="60"/>
      <c r="GL191" s="60"/>
      <c r="GM191" s="60"/>
      <c r="GN191" s="60"/>
      <c r="GO191" s="60"/>
      <c r="GP191" s="60"/>
      <c r="GQ191" s="60"/>
      <c r="GR191" s="60"/>
      <c r="GS191" s="60"/>
      <c r="GT191" s="60"/>
      <c r="GU191" s="60"/>
      <c r="GV191" s="60"/>
      <c r="GW191" s="60"/>
      <c r="GX191" s="60"/>
      <c r="GY191" s="60"/>
      <c r="GZ191" s="60"/>
      <c r="HA191" s="60"/>
      <c r="HB191" s="60"/>
      <c r="HC191" s="60"/>
      <c r="HD191" s="60"/>
      <c r="HE191" s="60"/>
      <c r="HF191" s="60"/>
      <c r="HG191" s="60"/>
      <c r="HH191" s="60"/>
      <c r="HI191" s="60"/>
      <c r="HJ191" s="60"/>
      <c r="HK191" s="60"/>
      <c r="HL191" s="60"/>
      <c r="HM191" s="60"/>
      <c r="HN191" s="60"/>
      <c r="HO191" s="60"/>
      <c r="HP191" s="60"/>
      <c r="HQ191" s="60"/>
      <c r="HR191" s="60"/>
      <c r="HS191" s="60"/>
      <c r="HT191" s="60"/>
      <c r="HU191" s="60"/>
      <c r="HV191" s="60"/>
      <c r="HW191" s="60"/>
      <c r="HX191" s="60"/>
      <c r="HY191" s="60"/>
      <c r="HZ191" s="60"/>
      <c r="IA191" s="60"/>
      <c r="IB191" s="60"/>
      <c r="IC191" s="60"/>
      <c r="ID191" s="60"/>
      <c r="IE191" s="60"/>
      <c r="IF191" s="60"/>
      <c r="IG191" s="60"/>
      <c r="IH191" s="60"/>
      <c r="II191" s="60"/>
      <c r="IJ191" s="60"/>
      <c r="IK191" s="60"/>
      <c r="IL191" s="60"/>
      <c r="IM191" s="60"/>
      <c r="IN191" s="60"/>
      <c r="IO191" s="60"/>
      <c r="IP191" s="60"/>
      <c r="IQ191" s="60"/>
      <c r="IR191" s="60"/>
      <c r="IS191" s="60"/>
      <c r="IT191" s="60"/>
      <c r="IU191" s="60"/>
      <c r="IV191" s="60"/>
      <c r="IW191" s="60"/>
      <c r="IX191" s="60"/>
      <c r="IY191" s="60"/>
      <c r="IZ191" s="60"/>
      <c r="JA191" s="60"/>
      <c r="JB191" s="60"/>
      <c r="JC191" s="60"/>
      <c r="JD191" s="60"/>
      <c r="JE191" s="60"/>
      <c r="JF191" s="60"/>
      <c r="JG191" s="60"/>
      <c r="JH191" s="60"/>
      <c r="JI191" s="60"/>
      <c r="JJ191" s="60"/>
      <c r="JK191" s="60"/>
      <c r="JL191" s="60"/>
      <c r="JM191" s="60"/>
      <c r="JN191" s="60"/>
      <c r="JO191" s="60"/>
      <c r="JP191" s="60"/>
      <c r="JQ191" s="60"/>
      <c r="JR191" s="60"/>
      <c r="JS191" s="60"/>
      <c r="JT191" s="60"/>
      <c r="JU191" s="60"/>
      <c r="JV191" s="60"/>
      <c r="JW191" s="60"/>
      <c r="JX191" s="60"/>
      <c r="JY191" s="60"/>
      <c r="JZ191" s="60"/>
      <c r="KA191" s="60"/>
      <c r="KB191" s="60"/>
      <c r="KC191" s="60"/>
      <c r="KD191" s="60"/>
      <c r="KE191" s="60"/>
      <c r="KF191" s="60"/>
      <c r="KG191" s="60"/>
      <c r="KH191" s="60"/>
      <c r="KI191" s="60"/>
      <c r="KJ191" s="60"/>
      <c r="KK191" s="60"/>
      <c r="KL191" s="60"/>
      <c r="KM191" s="60"/>
      <c r="KN191" s="60"/>
      <c r="KO191" s="60"/>
      <c r="KP191" s="60"/>
      <c r="KQ191" s="60"/>
      <c r="KR191" s="60"/>
      <c r="KS191" s="60"/>
      <c r="KT191" s="60"/>
      <c r="KU191" s="60"/>
      <c r="KV191" s="60"/>
      <c r="KW191" s="60"/>
      <c r="KX191" s="60"/>
      <c r="KY191" s="60"/>
      <c r="KZ191" s="60"/>
      <c r="LA191" s="60"/>
      <c r="LB191" s="60"/>
      <c r="LC191" s="60"/>
      <c r="LD191" s="60"/>
      <c r="LE191" s="60"/>
      <c r="LF191" s="60"/>
      <c r="LG191" s="60"/>
      <c r="LH191" s="60"/>
      <c r="LI191" s="60"/>
      <c r="LJ191" s="60"/>
      <c r="LK191" s="60"/>
      <c r="LL191" s="60"/>
      <c r="LM191" s="60"/>
      <c r="LN191" s="60"/>
      <c r="LO191" s="60"/>
      <c r="LP191" s="60"/>
      <c r="LQ191" s="60"/>
      <c r="LR191" s="60"/>
      <c r="LS191" s="60"/>
      <c r="LT191" s="60"/>
      <c r="LU191" s="60"/>
      <c r="LV191" s="60"/>
      <c r="LW191" s="60"/>
      <c r="LX191" s="60"/>
      <c r="LY191" s="60"/>
      <c r="LZ191" s="60"/>
      <c r="MA191" s="60"/>
      <c r="MB191" s="60"/>
      <c r="MC191" s="60"/>
      <c r="MD191" s="60"/>
      <c r="ME191" s="60"/>
      <c r="MF191" s="60"/>
      <c r="MG191" s="60"/>
      <c r="MH191" s="60"/>
      <c r="MI191" s="60"/>
      <c r="MJ191" s="60"/>
      <c r="MK191" s="60"/>
      <c r="ML191" s="60"/>
      <c r="MM191" s="60"/>
      <c r="MN191" s="60"/>
      <c r="MO191" s="60"/>
      <c r="MP191" s="60"/>
      <c r="MQ191" s="60"/>
      <c r="MR191" s="60"/>
      <c r="MS191" s="60"/>
      <c r="MT191" s="60"/>
      <c r="MU191" s="60"/>
      <c r="MV191" s="60"/>
      <c r="MW191" s="60"/>
      <c r="MX191" s="60"/>
      <c r="MY191" s="60"/>
      <c r="MZ191" s="60"/>
      <c r="NA191" s="60"/>
      <c r="NB191" s="60"/>
      <c r="NC191" s="60"/>
      <c r="ND191" s="60"/>
      <c r="NE191" s="60"/>
      <c r="NF191" s="60"/>
      <c r="NG191" s="60"/>
      <c r="NH191" s="60"/>
      <c r="NI191" s="60"/>
      <c r="NJ191" s="60"/>
      <c r="NK191" s="60"/>
      <c r="NL191" s="60"/>
      <c r="NM191" s="60"/>
      <c r="NN191" s="60"/>
      <c r="NO191" s="60"/>
      <c r="NP191" s="60"/>
      <c r="NQ191" s="60"/>
      <c r="NR191" s="60"/>
      <c r="NS191" s="60"/>
      <c r="NT191" s="60"/>
      <c r="NU191" s="60"/>
      <c r="NV191" s="60"/>
      <c r="NW191" s="60"/>
      <c r="NX191" s="60"/>
      <c r="NY191" s="60"/>
      <c r="NZ191" s="60"/>
      <c r="OA191" s="60"/>
      <c r="OB191" s="60"/>
      <c r="OC191" s="60"/>
      <c r="OD191" s="60"/>
      <c r="OE191" s="60"/>
      <c r="OF191" s="60"/>
      <c r="OG191" s="60"/>
      <c r="OH191" s="60"/>
      <c r="OI191" s="60"/>
      <c r="OJ191" s="60"/>
      <c r="OK191" s="60"/>
      <c r="OL191" s="60"/>
      <c r="OM191" s="60"/>
      <c r="ON191" s="60"/>
      <c r="OO191" s="60"/>
      <c r="OP191" s="60"/>
      <c r="OQ191" s="60"/>
      <c r="OR191" s="60"/>
      <c r="OS191" s="60"/>
      <c r="OT191" s="60"/>
      <c r="OU191" s="60"/>
      <c r="OV191" s="60"/>
      <c r="OW191" s="60"/>
      <c r="OX191" s="60"/>
      <c r="OY191" s="60"/>
      <c r="OZ191" s="60"/>
      <c r="PA191" s="60"/>
      <c r="PB191" s="60"/>
      <c r="PC191" s="60"/>
      <c r="PD191" s="60"/>
      <c r="PE191" s="60"/>
      <c r="PF191" s="60"/>
      <c r="PG191" s="60"/>
      <c r="PH191" s="60"/>
      <c r="PI191" s="60"/>
      <c r="PJ191" s="60"/>
      <c r="PK191" s="60"/>
      <c r="PL191" s="60"/>
      <c r="PM191" s="60"/>
      <c r="PN191" s="60"/>
      <c r="PO191" s="60"/>
      <c r="PP191" s="60"/>
      <c r="PQ191" s="60"/>
      <c r="PR191" s="60"/>
      <c r="PS191" s="60"/>
      <c r="PT191" s="60"/>
      <c r="PU191" s="60"/>
      <c r="PV191" s="60"/>
      <c r="PW191" s="60"/>
      <c r="PX191" s="60"/>
      <c r="PY191" s="60"/>
      <c r="PZ191" s="60"/>
      <c r="QA191" s="60"/>
      <c r="QB191" s="60"/>
      <c r="QC191" s="60"/>
      <c r="QD191" s="60"/>
      <c r="QE191" s="60"/>
      <c r="QF191" s="60"/>
      <c r="QG191" s="60"/>
      <c r="QH191" s="60"/>
      <c r="QI191" s="60"/>
      <c r="QJ191" s="60"/>
      <c r="QK191" s="60"/>
      <c r="QL191" s="60"/>
      <c r="QM191" s="60"/>
      <c r="QN191" s="60"/>
      <c r="QO191" s="60"/>
      <c r="QP191" s="60"/>
      <c r="QQ191" s="60"/>
      <c r="QR191" s="60"/>
      <c r="QS191" s="60"/>
      <c r="QT191" s="60"/>
      <c r="QU191" s="60"/>
      <c r="QV191" s="60"/>
      <c r="QW191" s="60"/>
      <c r="QX191" s="60"/>
      <c r="QY191" s="60"/>
      <c r="QZ191" s="60"/>
      <c r="RA191" s="60"/>
      <c r="RB191" s="60"/>
      <c r="RC191" s="60"/>
      <c r="RD191" s="60"/>
      <c r="RE191" s="60"/>
      <c r="RF191" s="60"/>
      <c r="RG191" s="60"/>
      <c r="RH191" s="60"/>
      <c r="RI191" s="60"/>
      <c r="RJ191" s="60"/>
      <c r="RK191" s="60"/>
      <c r="RL191" s="60"/>
      <c r="RM191" s="60"/>
      <c r="RN191" s="60"/>
      <c r="RO191" s="60"/>
      <c r="RP191" s="60"/>
      <c r="RQ191" s="60"/>
      <c r="RR191" s="60"/>
      <c r="RS191" s="60"/>
      <c r="RT191" s="60"/>
      <c r="RU191" s="60"/>
      <c r="RV191" s="60"/>
      <c r="RW191" s="60"/>
      <c r="RX191" s="60"/>
      <c r="RY191" s="60"/>
      <c r="RZ191" s="60"/>
      <c r="SA191" s="60"/>
      <c r="SB191" s="60"/>
      <c r="SC191" s="60"/>
      <c r="SD191" s="60"/>
      <c r="SE191" s="60"/>
      <c r="SF191" s="60"/>
      <c r="SG191" s="60"/>
      <c r="SH191" s="60"/>
      <c r="SI191" s="60"/>
      <c r="SJ191" s="60"/>
      <c r="SK191" s="60"/>
      <c r="SL191" s="60"/>
      <c r="SM191" s="60"/>
      <c r="SN191" s="60"/>
      <c r="SO191" s="60"/>
      <c r="SP191" s="60"/>
      <c r="SQ191" s="60"/>
      <c r="SR191" s="60"/>
      <c r="SS191" s="60"/>
      <c r="ST191" s="60"/>
      <c r="SU191" s="60"/>
      <c r="SV191" s="60"/>
      <c r="SW191" s="60"/>
      <c r="SX191" s="60"/>
      <c r="SY191" s="60"/>
      <c r="SZ191" s="60"/>
      <c r="TA191" s="60"/>
    </row>
    <row r="192" spans="1:521" s="38" customFormat="1" ht="45" customHeight="1">
      <c r="A192" s="75"/>
      <c r="B192" s="72"/>
      <c r="C192" s="75"/>
      <c r="D192" s="72"/>
      <c r="E192" s="75"/>
      <c r="F192" s="72"/>
      <c r="G192" s="75"/>
      <c r="H192" s="72"/>
      <c r="I192" s="75"/>
      <c r="J192" s="72"/>
      <c r="K192" s="75"/>
      <c r="L192" s="77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3"/>
      <c r="Y192" s="72"/>
      <c r="Z192" s="72"/>
      <c r="AA192" s="60"/>
      <c r="AB192" s="113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0"/>
      <c r="CU192" s="60"/>
      <c r="CV192" s="60"/>
      <c r="CW192" s="60"/>
      <c r="CX192" s="60"/>
      <c r="CY192" s="60"/>
      <c r="CZ192" s="60"/>
      <c r="DA192" s="60"/>
      <c r="DB192" s="60"/>
      <c r="DC192" s="60"/>
      <c r="DD192" s="60"/>
      <c r="DE192" s="60"/>
      <c r="DF192" s="60"/>
      <c r="DG192" s="60"/>
      <c r="DH192" s="60"/>
      <c r="DI192" s="60"/>
      <c r="DJ192" s="60"/>
      <c r="DK192" s="60"/>
      <c r="DL192" s="60"/>
      <c r="DM192" s="60"/>
      <c r="DN192" s="60"/>
      <c r="DO192" s="60"/>
      <c r="DP192" s="60"/>
      <c r="DQ192" s="60"/>
      <c r="DR192" s="60"/>
      <c r="DS192" s="60"/>
      <c r="DT192" s="60"/>
      <c r="DU192" s="60"/>
      <c r="DV192" s="60"/>
      <c r="DW192" s="60"/>
      <c r="DX192" s="60"/>
      <c r="DY192" s="60"/>
      <c r="DZ192" s="60"/>
      <c r="EA192" s="60"/>
      <c r="EB192" s="60"/>
      <c r="EC192" s="60"/>
      <c r="ED192" s="60"/>
      <c r="EE192" s="60"/>
      <c r="EF192" s="60"/>
      <c r="EG192" s="60"/>
      <c r="EH192" s="60"/>
      <c r="EI192" s="60"/>
      <c r="EJ192" s="60"/>
      <c r="EK192" s="60"/>
      <c r="EL192" s="60"/>
      <c r="EM192" s="60"/>
      <c r="EN192" s="60"/>
      <c r="EO192" s="60"/>
      <c r="EP192" s="60"/>
      <c r="EQ192" s="60"/>
      <c r="ER192" s="60"/>
      <c r="ES192" s="60"/>
      <c r="ET192" s="60"/>
      <c r="EU192" s="60"/>
      <c r="EV192" s="60"/>
      <c r="EW192" s="60"/>
      <c r="EX192" s="60"/>
      <c r="EY192" s="60"/>
      <c r="EZ192" s="60"/>
      <c r="FA192" s="60"/>
      <c r="FB192" s="60"/>
      <c r="FC192" s="60"/>
      <c r="FD192" s="60"/>
      <c r="FE192" s="60"/>
      <c r="FF192" s="60"/>
      <c r="FG192" s="60"/>
      <c r="FH192" s="60"/>
      <c r="FI192" s="60"/>
      <c r="FJ192" s="60"/>
      <c r="FK192" s="60"/>
      <c r="FL192" s="60"/>
      <c r="FM192" s="60"/>
      <c r="FN192" s="60"/>
      <c r="FO192" s="60"/>
      <c r="FP192" s="60"/>
      <c r="FQ192" s="60"/>
      <c r="FR192" s="60"/>
      <c r="FS192" s="60"/>
      <c r="FT192" s="60"/>
      <c r="FU192" s="60"/>
      <c r="FV192" s="60"/>
      <c r="FW192" s="60"/>
      <c r="FX192" s="60"/>
      <c r="FY192" s="60"/>
      <c r="FZ192" s="60"/>
      <c r="GA192" s="60"/>
      <c r="GB192" s="60"/>
      <c r="GC192" s="60"/>
      <c r="GD192" s="60"/>
      <c r="GE192" s="60"/>
      <c r="GF192" s="60"/>
      <c r="GG192" s="60"/>
      <c r="GH192" s="60"/>
      <c r="GI192" s="60"/>
      <c r="GJ192" s="60"/>
      <c r="GK192" s="60"/>
      <c r="GL192" s="60"/>
      <c r="GM192" s="60"/>
      <c r="GN192" s="60"/>
      <c r="GO192" s="60"/>
      <c r="GP192" s="60"/>
      <c r="GQ192" s="60"/>
      <c r="GR192" s="60"/>
      <c r="GS192" s="60"/>
      <c r="GT192" s="60"/>
      <c r="GU192" s="60"/>
      <c r="GV192" s="60"/>
      <c r="GW192" s="60"/>
      <c r="GX192" s="60"/>
      <c r="GY192" s="60"/>
      <c r="GZ192" s="60"/>
      <c r="HA192" s="60"/>
      <c r="HB192" s="60"/>
      <c r="HC192" s="60"/>
      <c r="HD192" s="60"/>
      <c r="HE192" s="60"/>
      <c r="HF192" s="60"/>
      <c r="HG192" s="60"/>
      <c r="HH192" s="60"/>
      <c r="HI192" s="60"/>
      <c r="HJ192" s="60"/>
      <c r="HK192" s="60"/>
      <c r="HL192" s="60"/>
      <c r="HM192" s="60"/>
      <c r="HN192" s="60"/>
      <c r="HO192" s="60"/>
      <c r="HP192" s="60"/>
      <c r="HQ192" s="60"/>
      <c r="HR192" s="60"/>
      <c r="HS192" s="60"/>
      <c r="HT192" s="60"/>
      <c r="HU192" s="60"/>
      <c r="HV192" s="60"/>
      <c r="HW192" s="60"/>
      <c r="HX192" s="60"/>
      <c r="HY192" s="60"/>
      <c r="HZ192" s="60"/>
      <c r="IA192" s="60"/>
      <c r="IB192" s="60"/>
      <c r="IC192" s="60"/>
      <c r="ID192" s="60"/>
      <c r="IE192" s="60"/>
      <c r="IF192" s="60"/>
      <c r="IG192" s="60"/>
      <c r="IH192" s="60"/>
      <c r="II192" s="60"/>
      <c r="IJ192" s="60"/>
      <c r="IK192" s="60"/>
      <c r="IL192" s="60"/>
      <c r="IM192" s="60"/>
      <c r="IN192" s="60"/>
      <c r="IO192" s="60"/>
      <c r="IP192" s="60"/>
      <c r="IQ192" s="60"/>
      <c r="IR192" s="60"/>
      <c r="IS192" s="60"/>
      <c r="IT192" s="60"/>
      <c r="IU192" s="60"/>
      <c r="IV192" s="60"/>
      <c r="IW192" s="60"/>
      <c r="IX192" s="60"/>
      <c r="IY192" s="60"/>
      <c r="IZ192" s="60"/>
      <c r="JA192" s="60"/>
      <c r="JB192" s="60"/>
      <c r="JC192" s="60"/>
      <c r="JD192" s="60"/>
      <c r="JE192" s="60"/>
      <c r="JF192" s="60"/>
      <c r="JG192" s="60"/>
      <c r="JH192" s="60"/>
      <c r="JI192" s="60"/>
      <c r="JJ192" s="60"/>
      <c r="JK192" s="60"/>
      <c r="JL192" s="60"/>
      <c r="JM192" s="60"/>
      <c r="JN192" s="60"/>
      <c r="JO192" s="60"/>
      <c r="JP192" s="60"/>
      <c r="JQ192" s="60"/>
      <c r="JR192" s="60"/>
      <c r="JS192" s="60"/>
      <c r="JT192" s="60"/>
      <c r="JU192" s="60"/>
      <c r="JV192" s="60"/>
      <c r="JW192" s="60"/>
      <c r="JX192" s="60"/>
      <c r="JY192" s="60"/>
      <c r="JZ192" s="60"/>
      <c r="KA192" s="60"/>
      <c r="KB192" s="60"/>
      <c r="KC192" s="60"/>
      <c r="KD192" s="60"/>
      <c r="KE192" s="60"/>
      <c r="KF192" s="60"/>
      <c r="KG192" s="60"/>
      <c r="KH192" s="60"/>
      <c r="KI192" s="60"/>
      <c r="KJ192" s="60"/>
      <c r="KK192" s="60"/>
      <c r="KL192" s="60"/>
      <c r="KM192" s="60"/>
      <c r="KN192" s="60"/>
      <c r="KO192" s="60"/>
      <c r="KP192" s="60"/>
      <c r="KQ192" s="60"/>
      <c r="KR192" s="60"/>
      <c r="KS192" s="60"/>
      <c r="KT192" s="60"/>
      <c r="KU192" s="60"/>
      <c r="KV192" s="60"/>
      <c r="KW192" s="60"/>
      <c r="KX192" s="60"/>
      <c r="KY192" s="60"/>
      <c r="KZ192" s="60"/>
      <c r="LA192" s="60"/>
      <c r="LB192" s="60"/>
      <c r="LC192" s="60"/>
      <c r="LD192" s="60"/>
      <c r="LE192" s="60"/>
      <c r="LF192" s="60"/>
      <c r="LG192" s="60"/>
      <c r="LH192" s="60"/>
      <c r="LI192" s="60"/>
      <c r="LJ192" s="60"/>
      <c r="LK192" s="60"/>
      <c r="LL192" s="60"/>
      <c r="LM192" s="60"/>
      <c r="LN192" s="60"/>
      <c r="LO192" s="60"/>
      <c r="LP192" s="60"/>
      <c r="LQ192" s="60"/>
      <c r="LR192" s="60"/>
      <c r="LS192" s="60"/>
      <c r="LT192" s="60"/>
      <c r="LU192" s="60"/>
      <c r="LV192" s="60"/>
      <c r="LW192" s="60"/>
      <c r="LX192" s="60"/>
      <c r="LY192" s="60"/>
      <c r="LZ192" s="60"/>
      <c r="MA192" s="60"/>
      <c r="MB192" s="60"/>
      <c r="MC192" s="60"/>
      <c r="MD192" s="60"/>
      <c r="ME192" s="60"/>
      <c r="MF192" s="60"/>
      <c r="MG192" s="60"/>
      <c r="MH192" s="60"/>
      <c r="MI192" s="60"/>
      <c r="MJ192" s="60"/>
      <c r="MK192" s="60"/>
      <c r="ML192" s="60"/>
      <c r="MM192" s="60"/>
      <c r="MN192" s="60"/>
      <c r="MO192" s="60"/>
      <c r="MP192" s="60"/>
      <c r="MQ192" s="60"/>
      <c r="MR192" s="60"/>
      <c r="MS192" s="60"/>
      <c r="MT192" s="60"/>
      <c r="MU192" s="60"/>
      <c r="MV192" s="60"/>
      <c r="MW192" s="60"/>
      <c r="MX192" s="60"/>
      <c r="MY192" s="60"/>
      <c r="MZ192" s="60"/>
      <c r="NA192" s="60"/>
      <c r="NB192" s="60"/>
      <c r="NC192" s="60"/>
      <c r="ND192" s="60"/>
      <c r="NE192" s="60"/>
      <c r="NF192" s="60"/>
      <c r="NG192" s="60"/>
      <c r="NH192" s="60"/>
      <c r="NI192" s="60"/>
      <c r="NJ192" s="60"/>
      <c r="NK192" s="60"/>
      <c r="NL192" s="60"/>
      <c r="NM192" s="60"/>
      <c r="NN192" s="60"/>
      <c r="NO192" s="60"/>
      <c r="NP192" s="60"/>
      <c r="NQ192" s="60"/>
      <c r="NR192" s="60"/>
      <c r="NS192" s="60"/>
      <c r="NT192" s="60"/>
      <c r="NU192" s="60"/>
      <c r="NV192" s="60"/>
      <c r="NW192" s="60"/>
      <c r="NX192" s="60"/>
      <c r="NY192" s="60"/>
      <c r="NZ192" s="60"/>
      <c r="OA192" s="60"/>
      <c r="OB192" s="60"/>
      <c r="OC192" s="60"/>
      <c r="OD192" s="60"/>
      <c r="OE192" s="60"/>
      <c r="OF192" s="60"/>
      <c r="OG192" s="60"/>
      <c r="OH192" s="60"/>
      <c r="OI192" s="60"/>
      <c r="OJ192" s="60"/>
      <c r="OK192" s="60"/>
      <c r="OL192" s="60"/>
      <c r="OM192" s="60"/>
      <c r="ON192" s="60"/>
      <c r="OO192" s="60"/>
      <c r="OP192" s="60"/>
      <c r="OQ192" s="60"/>
      <c r="OR192" s="60"/>
      <c r="OS192" s="60"/>
      <c r="OT192" s="60"/>
      <c r="OU192" s="60"/>
      <c r="OV192" s="60"/>
      <c r="OW192" s="60"/>
      <c r="OX192" s="60"/>
      <c r="OY192" s="60"/>
      <c r="OZ192" s="60"/>
      <c r="PA192" s="60"/>
      <c r="PB192" s="60"/>
      <c r="PC192" s="60"/>
      <c r="PD192" s="60"/>
      <c r="PE192" s="60"/>
      <c r="PF192" s="60"/>
      <c r="PG192" s="60"/>
      <c r="PH192" s="60"/>
      <c r="PI192" s="60"/>
      <c r="PJ192" s="60"/>
      <c r="PK192" s="60"/>
      <c r="PL192" s="60"/>
      <c r="PM192" s="60"/>
      <c r="PN192" s="60"/>
      <c r="PO192" s="60"/>
      <c r="PP192" s="60"/>
      <c r="PQ192" s="60"/>
      <c r="PR192" s="60"/>
      <c r="PS192" s="60"/>
      <c r="PT192" s="60"/>
      <c r="PU192" s="60"/>
      <c r="PV192" s="60"/>
      <c r="PW192" s="60"/>
      <c r="PX192" s="60"/>
      <c r="PY192" s="60"/>
      <c r="PZ192" s="60"/>
      <c r="QA192" s="60"/>
      <c r="QB192" s="60"/>
      <c r="QC192" s="60"/>
      <c r="QD192" s="60"/>
      <c r="QE192" s="60"/>
      <c r="QF192" s="60"/>
      <c r="QG192" s="60"/>
      <c r="QH192" s="60"/>
      <c r="QI192" s="60"/>
      <c r="QJ192" s="60"/>
      <c r="QK192" s="60"/>
      <c r="QL192" s="60"/>
      <c r="QM192" s="60"/>
      <c r="QN192" s="60"/>
      <c r="QO192" s="60"/>
      <c r="QP192" s="60"/>
      <c r="QQ192" s="60"/>
      <c r="QR192" s="60"/>
      <c r="QS192" s="60"/>
      <c r="QT192" s="60"/>
      <c r="QU192" s="60"/>
      <c r="QV192" s="60"/>
      <c r="QW192" s="60"/>
      <c r="QX192" s="60"/>
      <c r="QY192" s="60"/>
      <c r="QZ192" s="60"/>
      <c r="RA192" s="60"/>
      <c r="RB192" s="60"/>
      <c r="RC192" s="60"/>
      <c r="RD192" s="60"/>
      <c r="RE192" s="60"/>
      <c r="RF192" s="60"/>
      <c r="RG192" s="60"/>
      <c r="RH192" s="60"/>
      <c r="RI192" s="60"/>
      <c r="RJ192" s="60"/>
      <c r="RK192" s="60"/>
      <c r="RL192" s="60"/>
      <c r="RM192" s="60"/>
      <c r="RN192" s="60"/>
      <c r="RO192" s="60"/>
      <c r="RP192" s="60"/>
      <c r="RQ192" s="60"/>
      <c r="RR192" s="60"/>
      <c r="RS192" s="60"/>
      <c r="RT192" s="60"/>
      <c r="RU192" s="60"/>
      <c r="RV192" s="60"/>
      <c r="RW192" s="60"/>
      <c r="RX192" s="60"/>
      <c r="RY192" s="60"/>
      <c r="RZ192" s="60"/>
      <c r="SA192" s="60"/>
      <c r="SB192" s="60"/>
      <c r="SC192" s="60"/>
      <c r="SD192" s="60"/>
      <c r="SE192" s="60"/>
      <c r="SF192" s="60"/>
      <c r="SG192" s="60"/>
      <c r="SH192" s="60"/>
      <c r="SI192" s="60"/>
      <c r="SJ192" s="60"/>
      <c r="SK192" s="60"/>
      <c r="SL192" s="60"/>
      <c r="SM192" s="60"/>
      <c r="SN192" s="60"/>
      <c r="SO192" s="60"/>
      <c r="SP192" s="60"/>
      <c r="SQ192" s="60"/>
      <c r="SR192" s="60"/>
      <c r="SS192" s="60"/>
      <c r="ST192" s="60"/>
      <c r="SU192" s="60"/>
      <c r="SV192" s="60"/>
      <c r="SW192" s="60"/>
      <c r="SX192" s="60"/>
      <c r="SY192" s="60"/>
      <c r="SZ192" s="60"/>
      <c r="TA192" s="60"/>
    </row>
    <row r="193" spans="1:521" s="38" customFormat="1" ht="45" customHeight="1">
      <c r="A193" s="75"/>
      <c r="B193" s="72"/>
      <c r="C193" s="75"/>
      <c r="D193" s="72"/>
      <c r="E193" s="75"/>
      <c r="F193" s="72"/>
      <c r="G193" s="75"/>
      <c r="H193" s="72"/>
      <c r="I193" s="75"/>
      <c r="J193" s="72"/>
      <c r="K193" s="75"/>
      <c r="L193" s="77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3"/>
      <c r="Y193" s="72"/>
      <c r="Z193" s="72"/>
      <c r="AA193" s="60"/>
      <c r="AB193" s="113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0"/>
      <c r="CS193" s="60"/>
      <c r="CT193" s="60"/>
      <c r="CU193" s="60"/>
      <c r="CV193" s="60"/>
      <c r="CW193" s="60"/>
      <c r="CX193" s="60"/>
      <c r="CY193" s="60"/>
      <c r="CZ193" s="60"/>
      <c r="DA193" s="60"/>
      <c r="DB193" s="60"/>
      <c r="DC193" s="60"/>
      <c r="DD193" s="60"/>
      <c r="DE193" s="60"/>
      <c r="DF193" s="60"/>
      <c r="DG193" s="60"/>
      <c r="DH193" s="60"/>
      <c r="DI193" s="60"/>
      <c r="DJ193" s="60"/>
      <c r="DK193" s="60"/>
      <c r="DL193" s="60"/>
      <c r="DM193" s="60"/>
      <c r="DN193" s="60"/>
      <c r="DO193" s="60"/>
      <c r="DP193" s="60"/>
      <c r="DQ193" s="60"/>
      <c r="DR193" s="60"/>
      <c r="DS193" s="60"/>
      <c r="DT193" s="60"/>
      <c r="DU193" s="60"/>
      <c r="DV193" s="60"/>
      <c r="DW193" s="60"/>
      <c r="DX193" s="60"/>
      <c r="DY193" s="60"/>
      <c r="DZ193" s="60"/>
      <c r="EA193" s="60"/>
      <c r="EB193" s="60"/>
      <c r="EC193" s="60"/>
      <c r="ED193" s="60"/>
      <c r="EE193" s="60"/>
      <c r="EF193" s="60"/>
      <c r="EG193" s="60"/>
      <c r="EH193" s="60"/>
      <c r="EI193" s="60"/>
      <c r="EJ193" s="60"/>
      <c r="EK193" s="60"/>
      <c r="EL193" s="60"/>
      <c r="EM193" s="60"/>
      <c r="EN193" s="60"/>
      <c r="EO193" s="60"/>
      <c r="EP193" s="60"/>
      <c r="EQ193" s="60"/>
      <c r="ER193" s="60"/>
      <c r="ES193" s="60"/>
      <c r="ET193" s="60"/>
      <c r="EU193" s="60"/>
      <c r="EV193" s="60"/>
      <c r="EW193" s="60"/>
      <c r="EX193" s="60"/>
      <c r="EY193" s="60"/>
      <c r="EZ193" s="60"/>
      <c r="FA193" s="60"/>
      <c r="FB193" s="60"/>
      <c r="FC193" s="60"/>
      <c r="FD193" s="60"/>
      <c r="FE193" s="60"/>
      <c r="FF193" s="60"/>
      <c r="FG193" s="60"/>
      <c r="FH193" s="60"/>
      <c r="FI193" s="60"/>
      <c r="FJ193" s="60"/>
      <c r="FK193" s="60"/>
      <c r="FL193" s="60"/>
      <c r="FM193" s="60"/>
      <c r="FN193" s="60"/>
      <c r="FO193" s="60"/>
      <c r="FP193" s="60"/>
      <c r="FQ193" s="60"/>
      <c r="FR193" s="60"/>
      <c r="FS193" s="60"/>
      <c r="FT193" s="60"/>
      <c r="FU193" s="60"/>
      <c r="FV193" s="60"/>
      <c r="FW193" s="60"/>
      <c r="FX193" s="60"/>
      <c r="FY193" s="60"/>
      <c r="FZ193" s="60"/>
      <c r="GA193" s="60"/>
      <c r="GB193" s="60"/>
      <c r="GC193" s="60"/>
      <c r="GD193" s="60"/>
      <c r="GE193" s="60"/>
      <c r="GF193" s="60"/>
      <c r="GG193" s="60"/>
      <c r="GH193" s="60"/>
      <c r="GI193" s="60"/>
      <c r="GJ193" s="60"/>
      <c r="GK193" s="60"/>
      <c r="GL193" s="60"/>
      <c r="GM193" s="60"/>
      <c r="GN193" s="60"/>
      <c r="GO193" s="60"/>
      <c r="GP193" s="60"/>
      <c r="GQ193" s="60"/>
      <c r="GR193" s="60"/>
      <c r="GS193" s="60"/>
      <c r="GT193" s="60"/>
      <c r="GU193" s="60"/>
      <c r="GV193" s="60"/>
      <c r="GW193" s="60"/>
      <c r="GX193" s="60"/>
      <c r="GY193" s="60"/>
      <c r="GZ193" s="60"/>
      <c r="HA193" s="60"/>
      <c r="HB193" s="60"/>
      <c r="HC193" s="60"/>
      <c r="HD193" s="60"/>
      <c r="HE193" s="60"/>
      <c r="HF193" s="60"/>
      <c r="HG193" s="60"/>
      <c r="HH193" s="60"/>
      <c r="HI193" s="60"/>
      <c r="HJ193" s="60"/>
      <c r="HK193" s="60"/>
      <c r="HL193" s="60"/>
      <c r="HM193" s="60"/>
      <c r="HN193" s="60"/>
      <c r="HO193" s="60"/>
      <c r="HP193" s="60"/>
      <c r="HQ193" s="60"/>
      <c r="HR193" s="60"/>
      <c r="HS193" s="60"/>
      <c r="HT193" s="60"/>
      <c r="HU193" s="60"/>
      <c r="HV193" s="60"/>
      <c r="HW193" s="60"/>
      <c r="HX193" s="60"/>
      <c r="HY193" s="60"/>
      <c r="HZ193" s="60"/>
      <c r="IA193" s="60"/>
      <c r="IB193" s="60"/>
      <c r="IC193" s="60"/>
      <c r="ID193" s="60"/>
      <c r="IE193" s="60"/>
      <c r="IF193" s="60"/>
      <c r="IG193" s="60"/>
      <c r="IH193" s="60"/>
      <c r="II193" s="60"/>
      <c r="IJ193" s="60"/>
      <c r="IK193" s="60"/>
      <c r="IL193" s="60"/>
      <c r="IM193" s="60"/>
      <c r="IN193" s="60"/>
      <c r="IO193" s="60"/>
      <c r="IP193" s="60"/>
      <c r="IQ193" s="60"/>
      <c r="IR193" s="60"/>
      <c r="IS193" s="60"/>
      <c r="IT193" s="60"/>
      <c r="IU193" s="60"/>
      <c r="IV193" s="60"/>
      <c r="IW193" s="60"/>
      <c r="IX193" s="60"/>
      <c r="IY193" s="60"/>
      <c r="IZ193" s="60"/>
      <c r="JA193" s="60"/>
      <c r="JB193" s="60"/>
      <c r="JC193" s="60"/>
      <c r="JD193" s="60"/>
      <c r="JE193" s="60"/>
      <c r="JF193" s="60"/>
      <c r="JG193" s="60"/>
      <c r="JH193" s="60"/>
      <c r="JI193" s="60"/>
      <c r="JJ193" s="60"/>
      <c r="JK193" s="60"/>
      <c r="JL193" s="60"/>
      <c r="JM193" s="60"/>
      <c r="JN193" s="60"/>
      <c r="JO193" s="60"/>
      <c r="JP193" s="60"/>
      <c r="JQ193" s="60"/>
      <c r="JR193" s="60"/>
      <c r="JS193" s="60"/>
      <c r="JT193" s="60"/>
      <c r="JU193" s="60"/>
      <c r="JV193" s="60"/>
      <c r="JW193" s="60"/>
      <c r="JX193" s="60"/>
      <c r="JY193" s="60"/>
      <c r="JZ193" s="60"/>
      <c r="KA193" s="60"/>
      <c r="KB193" s="60"/>
      <c r="KC193" s="60"/>
      <c r="KD193" s="60"/>
      <c r="KE193" s="60"/>
      <c r="KF193" s="60"/>
      <c r="KG193" s="60"/>
      <c r="KH193" s="60"/>
      <c r="KI193" s="60"/>
      <c r="KJ193" s="60"/>
      <c r="KK193" s="60"/>
      <c r="KL193" s="60"/>
      <c r="KM193" s="60"/>
      <c r="KN193" s="60"/>
      <c r="KO193" s="60"/>
      <c r="KP193" s="60"/>
      <c r="KQ193" s="60"/>
      <c r="KR193" s="60"/>
      <c r="KS193" s="60"/>
      <c r="KT193" s="60"/>
      <c r="KU193" s="60"/>
      <c r="KV193" s="60"/>
      <c r="KW193" s="60"/>
      <c r="KX193" s="60"/>
      <c r="KY193" s="60"/>
      <c r="KZ193" s="60"/>
      <c r="LA193" s="60"/>
      <c r="LB193" s="60"/>
      <c r="LC193" s="60"/>
      <c r="LD193" s="60"/>
      <c r="LE193" s="60"/>
      <c r="LF193" s="60"/>
      <c r="LG193" s="60"/>
      <c r="LH193" s="60"/>
      <c r="LI193" s="60"/>
      <c r="LJ193" s="60"/>
      <c r="LK193" s="60"/>
      <c r="LL193" s="60"/>
      <c r="LM193" s="60"/>
      <c r="LN193" s="60"/>
      <c r="LO193" s="60"/>
      <c r="LP193" s="60"/>
      <c r="LQ193" s="60"/>
      <c r="LR193" s="60"/>
      <c r="LS193" s="60"/>
      <c r="LT193" s="60"/>
      <c r="LU193" s="60"/>
      <c r="LV193" s="60"/>
      <c r="LW193" s="60"/>
      <c r="LX193" s="60"/>
      <c r="LY193" s="60"/>
      <c r="LZ193" s="60"/>
      <c r="MA193" s="60"/>
      <c r="MB193" s="60"/>
      <c r="MC193" s="60"/>
      <c r="MD193" s="60"/>
      <c r="ME193" s="60"/>
      <c r="MF193" s="60"/>
      <c r="MG193" s="60"/>
      <c r="MH193" s="60"/>
      <c r="MI193" s="60"/>
      <c r="MJ193" s="60"/>
      <c r="MK193" s="60"/>
      <c r="ML193" s="60"/>
      <c r="MM193" s="60"/>
      <c r="MN193" s="60"/>
      <c r="MO193" s="60"/>
      <c r="MP193" s="60"/>
      <c r="MQ193" s="60"/>
      <c r="MR193" s="60"/>
      <c r="MS193" s="60"/>
      <c r="MT193" s="60"/>
      <c r="MU193" s="60"/>
      <c r="MV193" s="60"/>
      <c r="MW193" s="60"/>
      <c r="MX193" s="60"/>
      <c r="MY193" s="60"/>
      <c r="MZ193" s="60"/>
      <c r="NA193" s="60"/>
      <c r="NB193" s="60"/>
      <c r="NC193" s="60"/>
      <c r="ND193" s="60"/>
      <c r="NE193" s="60"/>
      <c r="NF193" s="60"/>
      <c r="NG193" s="60"/>
      <c r="NH193" s="60"/>
      <c r="NI193" s="60"/>
      <c r="NJ193" s="60"/>
      <c r="NK193" s="60"/>
      <c r="NL193" s="60"/>
      <c r="NM193" s="60"/>
      <c r="NN193" s="60"/>
      <c r="NO193" s="60"/>
      <c r="NP193" s="60"/>
      <c r="NQ193" s="60"/>
      <c r="NR193" s="60"/>
      <c r="NS193" s="60"/>
      <c r="NT193" s="60"/>
      <c r="NU193" s="60"/>
      <c r="NV193" s="60"/>
      <c r="NW193" s="60"/>
      <c r="NX193" s="60"/>
      <c r="NY193" s="60"/>
      <c r="NZ193" s="60"/>
      <c r="OA193" s="60"/>
      <c r="OB193" s="60"/>
      <c r="OC193" s="60"/>
      <c r="OD193" s="60"/>
      <c r="OE193" s="60"/>
      <c r="OF193" s="60"/>
      <c r="OG193" s="60"/>
      <c r="OH193" s="60"/>
      <c r="OI193" s="60"/>
      <c r="OJ193" s="60"/>
      <c r="OK193" s="60"/>
      <c r="OL193" s="60"/>
      <c r="OM193" s="60"/>
      <c r="ON193" s="60"/>
      <c r="OO193" s="60"/>
      <c r="OP193" s="60"/>
      <c r="OQ193" s="60"/>
      <c r="OR193" s="60"/>
      <c r="OS193" s="60"/>
      <c r="OT193" s="60"/>
      <c r="OU193" s="60"/>
      <c r="OV193" s="60"/>
      <c r="OW193" s="60"/>
      <c r="OX193" s="60"/>
      <c r="OY193" s="60"/>
      <c r="OZ193" s="60"/>
      <c r="PA193" s="60"/>
      <c r="PB193" s="60"/>
      <c r="PC193" s="60"/>
      <c r="PD193" s="60"/>
      <c r="PE193" s="60"/>
      <c r="PF193" s="60"/>
      <c r="PG193" s="60"/>
      <c r="PH193" s="60"/>
      <c r="PI193" s="60"/>
      <c r="PJ193" s="60"/>
      <c r="PK193" s="60"/>
      <c r="PL193" s="60"/>
      <c r="PM193" s="60"/>
      <c r="PN193" s="60"/>
      <c r="PO193" s="60"/>
      <c r="PP193" s="60"/>
      <c r="PQ193" s="60"/>
      <c r="PR193" s="60"/>
      <c r="PS193" s="60"/>
      <c r="PT193" s="60"/>
      <c r="PU193" s="60"/>
      <c r="PV193" s="60"/>
      <c r="PW193" s="60"/>
      <c r="PX193" s="60"/>
      <c r="PY193" s="60"/>
      <c r="PZ193" s="60"/>
      <c r="QA193" s="60"/>
      <c r="QB193" s="60"/>
      <c r="QC193" s="60"/>
      <c r="QD193" s="60"/>
      <c r="QE193" s="60"/>
      <c r="QF193" s="60"/>
      <c r="QG193" s="60"/>
      <c r="QH193" s="60"/>
      <c r="QI193" s="60"/>
      <c r="QJ193" s="60"/>
      <c r="QK193" s="60"/>
      <c r="QL193" s="60"/>
      <c r="QM193" s="60"/>
      <c r="QN193" s="60"/>
      <c r="QO193" s="60"/>
      <c r="QP193" s="60"/>
      <c r="QQ193" s="60"/>
      <c r="QR193" s="60"/>
      <c r="QS193" s="60"/>
      <c r="QT193" s="60"/>
      <c r="QU193" s="60"/>
      <c r="QV193" s="60"/>
      <c r="QW193" s="60"/>
      <c r="QX193" s="60"/>
      <c r="QY193" s="60"/>
      <c r="QZ193" s="60"/>
      <c r="RA193" s="60"/>
      <c r="RB193" s="60"/>
      <c r="RC193" s="60"/>
      <c r="RD193" s="60"/>
      <c r="RE193" s="60"/>
      <c r="RF193" s="60"/>
      <c r="RG193" s="60"/>
      <c r="RH193" s="60"/>
      <c r="RI193" s="60"/>
      <c r="RJ193" s="60"/>
      <c r="RK193" s="60"/>
      <c r="RL193" s="60"/>
      <c r="RM193" s="60"/>
      <c r="RN193" s="60"/>
      <c r="RO193" s="60"/>
      <c r="RP193" s="60"/>
      <c r="RQ193" s="60"/>
      <c r="RR193" s="60"/>
      <c r="RS193" s="60"/>
      <c r="RT193" s="60"/>
      <c r="RU193" s="60"/>
      <c r="RV193" s="60"/>
      <c r="RW193" s="60"/>
      <c r="RX193" s="60"/>
      <c r="RY193" s="60"/>
      <c r="RZ193" s="60"/>
      <c r="SA193" s="60"/>
      <c r="SB193" s="60"/>
      <c r="SC193" s="60"/>
      <c r="SD193" s="60"/>
      <c r="SE193" s="60"/>
      <c r="SF193" s="60"/>
      <c r="SG193" s="60"/>
      <c r="SH193" s="60"/>
      <c r="SI193" s="60"/>
      <c r="SJ193" s="60"/>
      <c r="SK193" s="60"/>
      <c r="SL193" s="60"/>
      <c r="SM193" s="60"/>
      <c r="SN193" s="60"/>
      <c r="SO193" s="60"/>
      <c r="SP193" s="60"/>
      <c r="SQ193" s="60"/>
      <c r="SR193" s="60"/>
      <c r="SS193" s="60"/>
      <c r="ST193" s="60"/>
      <c r="SU193" s="60"/>
      <c r="SV193" s="60"/>
      <c r="SW193" s="60"/>
      <c r="SX193" s="60"/>
      <c r="SY193" s="60"/>
      <c r="SZ193" s="60"/>
      <c r="TA193" s="60"/>
    </row>
    <row r="194" spans="1:521" s="38" customFormat="1" ht="45" customHeight="1">
      <c r="A194" s="75"/>
      <c r="B194" s="72"/>
      <c r="C194" s="75"/>
      <c r="D194" s="72"/>
      <c r="E194" s="75"/>
      <c r="F194" s="72"/>
      <c r="G194" s="75"/>
      <c r="H194" s="72"/>
      <c r="I194" s="75"/>
      <c r="J194" s="72"/>
      <c r="K194" s="75"/>
      <c r="L194" s="77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3"/>
      <c r="Y194" s="72"/>
      <c r="Z194" s="72"/>
      <c r="AA194" s="60"/>
      <c r="AB194" s="113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60"/>
      <c r="CW194" s="60"/>
      <c r="CX194" s="60"/>
      <c r="CY194" s="60"/>
      <c r="CZ194" s="60"/>
      <c r="DA194" s="60"/>
      <c r="DB194" s="60"/>
      <c r="DC194" s="60"/>
      <c r="DD194" s="60"/>
      <c r="DE194" s="60"/>
      <c r="DF194" s="60"/>
      <c r="DG194" s="60"/>
      <c r="DH194" s="60"/>
      <c r="DI194" s="60"/>
      <c r="DJ194" s="60"/>
      <c r="DK194" s="60"/>
      <c r="DL194" s="60"/>
      <c r="DM194" s="60"/>
      <c r="DN194" s="60"/>
      <c r="DO194" s="60"/>
      <c r="DP194" s="60"/>
      <c r="DQ194" s="60"/>
      <c r="DR194" s="60"/>
      <c r="DS194" s="60"/>
      <c r="DT194" s="60"/>
      <c r="DU194" s="60"/>
      <c r="DV194" s="60"/>
      <c r="DW194" s="60"/>
      <c r="DX194" s="60"/>
      <c r="DY194" s="60"/>
      <c r="DZ194" s="60"/>
      <c r="EA194" s="60"/>
      <c r="EB194" s="60"/>
      <c r="EC194" s="60"/>
      <c r="ED194" s="60"/>
      <c r="EE194" s="60"/>
      <c r="EF194" s="60"/>
      <c r="EG194" s="60"/>
      <c r="EH194" s="60"/>
      <c r="EI194" s="60"/>
      <c r="EJ194" s="60"/>
      <c r="EK194" s="60"/>
      <c r="EL194" s="60"/>
      <c r="EM194" s="60"/>
      <c r="EN194" s="60"/>
      <c r="EO194" s="60"/>
      <c r="EP194" s="60"/>
      <c r="EQ194" s="60"/>
      <c r="ER194" s="60"/>
      <c r="ES194" s="60"/>
      <c r="ET194" s="60"/>
      <c r="EU194" s="60"/>
      <c r="EV194" s="60"/>
      <c r="EW194" s="60"/>
      <c r="EX194" s="60"/>
      <c r="EY194" s="60"/>
      <c r="EZ194" s="60"/>
      <c r="FA194" s="60"/>
      <c r="FB194" s="60"/>
      <c r="FC194" s="60"/>
      <c r="FD194" s="60"/>
      <c r="FE194" s="60"/>
      <c r="FF194" s="60"/>
      <c r="FG194" s="60"/>
      <c r="FH194" s="60"/>
      <c r="FI194" s="60"/>
      <c r="FJ194" s="60"/>
      <c r="FK194" s="60"/>
      <c r="FL194" s="60"/>
      <c r="FM194" s="60"/>
      <c r="FN194" s="60"/>
      <c r="FO194" s="60"/>
      <c r="FP194" s="60"/>
      <c r="FQ194" s="60"/>
      <c r="FR194" s="60"/>
      <c r="FS194" s="60"/>
      <c r="FT194" s="60"/>
      <c r="FU194" s="60"/>
      <c r="FV194" s="60"/>
      <c r="FW194" s="60"/>
      <c r="FX194" s="60"/>
      <c r="FY194" s="60"/>
      <c r="FZ194" s="60"/>
      <c r="GA194" s="60"/>
      <c r="GB194" s="60"/>
      <c r="GC194" s="60"/>
      <c r="GD194" s="60"/>
      <c r="GE194" s="60"/>
      <c r="GF194" s="60"/>
      <c r="GG194" s="60"/>
      <c r="GH194" s="60"/>
      <c r="GI194" s="60"/>
      <c r="GJ194" s="60"/>
      <c r="GK194" s="60"/>
      <c r="GL194" s="60"/>
      <c r="GM194" s="60"/>
      <c r="GN194" s="60"/>
      <c r="GO194" s="60"/>
      <c r="GP194" s="60"/>
      <c r="GQ194" s="60"/>
      <c r="GR194" s="60"/>
      <c r="GS194" s="60"/>
      <c r="GT194" s="60"/>
      <c r="GU194" s="60"/>
      <c r="GV194" s="60"/>
      <c r="GW194" s="60"/>
      <c r="GX194" s="60"/>
      <c r="GY194" s="60"/>
      <c r="GZ194" s="60"/>
      <c r="HA194" s="60"/>
      <c r="HB194" s="60"/>
      <c r="HC194" s="60"/>
      <c r="HD194" s="60"/>
      <c r="HE194" s="60"/>
      <c r="HF194" s="60"/>
      <c r="HG194" s="60"/>
      <c r="HH194" s="60"/>
      <c r="HI194" s="60"/>
      <c r="HJ194" s="60"/>
      <c r="HK194" s="60"/>
      <c r="HL194" s="60"/>
      <c r="HM194" s="60"/>
      <c r="HN194" s="60"/>
      <c r="HO194" s="60"/>
      <c r="HP194" s="60"/>
      <c r="HQ194" s="60"/>
      <c r="HR194" s="60"/>
      <c r="HS194" s="60"/>
      <c r="HT194" s="60"/>
      <c r="HU194" s="60"/>
      <c r="HV194" s="60"/>
      <c r="HW194" s="60"/>
      <c r="HX194" s="60"/>
      <c r="HY194" s="60"/>
      <c r="HZ194" s="60"/>
      <c r="IA194" s="60"/>
      <c r="IB194" s="60"/>
      <c r="IC194" s="60"/>
      <c r="ID194" s="60"/>
      <c r="IE194" s="60"/>
      <c r="IF194" s="60"/>
      <c r="IG194" s="60"/>
      <c r="IH194" s="60"/>
      <c r="II194" s="60"/>
      <c r="IJ194" s="60"/>
      <c r="IK194" s="60"/>
      <c r="IL194" s="60"/>
      <c r="IM194" s="60"/>
      <c r="IN194" s="60"/>
      <c r="IO194" s="60"/>
      <c r="IP194" s="60"/>
      <c r="IQ194" s="60"/>
      <c r="IR194" s="60"/>
      <c r="IS194" s="60"/>
      <c r="IT194" s="60"/>
      <c r="IU194" s="60"/>
      <c r="IV194" s="60"/>
      <c r="IW194" s="60"/>
      <c r="IX194" s="60"/>
      <c r="IY194" s="60"/>
      <c r="IZ194" s="60"/>
      <c r="JA194" s="60"/>
      <c r="JB194" s="60"/>
      <c r="JC194" s="60"/>
      <c r="JD194" s="60"/>
      <c r="JE194" s="60"/>
      <c r="JF194" s="60"/>
      <c r="JG194" s="60"/>
      <c r="JH194" s="60"/>
      <c r="JI194" s="60"/>
      <c r="JJ194" s="60"/>
      <c r="JK194" s="60"/>
      <c r="JL194" s="60"/>
      <c r="JM194" s="60"/>
      <c r="JN194" s="60"/>
      <c r="JO194" s="60"/>
      <c r="JP194" s="60"/>
      <c r="JQ194" s="60"/>
      <c r="JR194" s="60"/>
      <c r="JS194" s="60"/>
      <c r="JT194" s="60"/>
      <c r="JU194" s="60"/>
      <c r="JV194" s="60"/>
      <c r="JW194" s="60"/>
      <c r="JX194" s="60"/>
      <c r="JY194" s="60"/>
      <c r="JZ194" s="60"/>
      <c r="KA194" s="60"/>
      <c r="KB194" s="60"/>
      <c r="KC194" s="60"/>
      <c r="KD194" s="60"/>
      <c r="KE194" s="60"/>
      <c r="KF194" s="60"/>
      <c r="KG194" s="60"/>
      <c r="KH194" s="60"/>
      <c r="KI194" s="60"/>
      <c r="KJ194" s="60"/>
      <c r="KK194" s="60"/>
      <c r="KL194" s="60"/>
      <c r="KM194" s="60"/>
      <c r="KN194" s="60"/>
      <c r="KO194" s="60"/>
      <c r="KP194" s="60"/>
      <c r="KQ194" s="60"/>
      <c r="KR194" s="60"/>
      <c r="KS194" s="60"/>
      <c r="KT194" s="60"/>
      <c r="KU194" s="60"/>
      <c r="KV194" s="60"/>
      <c r="KW194" s="60"/>
      <c r="KX194" s="60"/>
      <c r="KY194" s="60"/>
      <c r="KZ194" s="60"/>
      <c r="LA194" s="60"/>
      <c r="LB194" s="60"/>
      <c r="LC194" s="60"/>
      <c r="LD194" s="60"/>
      <c r="LE194" s="60"/>
      <c r="LF194" s="60"/>
      <c r="LG194" s="60"/>
      <c r="LH194" s="60"/>
      <c r="LI194" s="60"/>
      <c r="LJ194" s="60"/>
      <c r="LK194" s="60"/>
      <c r="LL194" s="60"/>
      <c r="LM194" s="60"/>
      <c r="LN194" s="60"/>
      <c r="LO194" s="60"/>
      <c r="LP194" s="60"/>
      <c r="LQ194" s="60"/>
      <c r="LR194" s="60"/>
      <c r="LS194" s="60"/>
      <c r="LT194" s="60"/>
      <c r="LU194" s="60"/>
      <c r="LV194" s="60"/>
      <c r="LW194" s="60"/>
      <c r="LX194" s="60"/>
      <c r="LY194" s="60"/>
      <c r="LZ194" s="60"/>
      <c r="MA194" s="60"/>
      <c r="MB194" s="60"/>
      <c r="MC194" s="60"/>
      <c r="MD194" s="60"/>
      <c r="ME194" s="60"/>
      <c r="MF194" s="60"/>
      <c r="MG194" s="60"/>
      <c r="MH194" s="60"/>
      <c r="MI194" s="60"/>
      <c r="MJ194" s="60"/>
      <c r="MK194" s="60"/>
      <c r="ML194" s="60"/>
      <c r="MM194" s="60"/>
      <c r="MN194" s="60"/>
      <c r="MO194" s="60"/>
      <c r="MP194" s="60"/>
      <c r="MQ194" s="60"/>
      <c r="MR194" s="60"/>
      <c r="MS194" s="60"/>
      <c r="MT194" s="60"/>
      <c r="MU194" s="60"/>
      <c r="MV194" s="60"/>
      <c r="MW194" s="60"/>
      <c r="MX194" s="60"/>
      <c r="MY194" s="60"/>
      <c r="MZ194" s="60"/>
      <c r="NA194" s="60"/>
      <c r="NB194" s="60"/>
      <c r="NC194" s="60"/>
      <c r="ND194" s="60"/>
      <c r="NE194" s="60"/>
      <c r="NF194" s="60"/>
      <c r="NG194" s="60"/>
      <c r="NH194" s="60"/>
      <c r="NI194" s="60"/>
      <c r="NJ194" s="60"/>
      <c r="NK194" s="60"/>
      <c r="NL194" s="60"/>
      <c r="NM194" s="60"/>
      <c r="NN194" s="60"/>
      <c r="NO194" s="60"/>
      <c r="NP194" s="60"/>
      <c r="NQ194" s="60"/>
      <c r="NR194" s="60"/>
      <c r="NS194" s="60"/>
      <c r="NT194" s="60"/>
      <c r="NU194" s="60"/>
      <c r="NV194" s="60"/>
      <c r="NW194" s="60"/>
      <c r="NX194" s="60"/>
      <c r="NY194" s="60"/>
      <c r="NZ194" s="60"/>
      <c r="OA194" s="60"/>
      <c r="OB194" s="60"/>
      <c r="OC194" s="60"/>
      <c r="OD194" s="60"/>
      <c r="OE194" s="60"/>
      <c r="OF194" s="60"/>
      <c r="OG194" s="60"/>
      <c r="OH194" s="60"/>
      <c r="OI194" s="60"/>
      <c r="OJ194" s="60"/>
      <c r="OK194" s="60"/>
      <c r="OL194" s="60"/>
      <c r="OM194" s="60"/>
      <c r="ON194" s="60"/>
      <c r="OO194" s="60"/>
      <c r="OP194" s="60"/>
      <c r="OQ194" s="60"/>
      <c r="OR194" s="60"/>
      <c r="OS194" s="60"/>
      <c r="OT194" s="60"/>
      <c r="OU194" s="60"/>
      <c r="OV194" s="60"/>
      <c r="OW194" s="60"/>
      <c r="OX194" s="60"/>
      <c r="OY194" s="60"/>
      <c r="OZ194" s="60"/>
      <c r="PA194" s="60"/>
      <c r="PB194" s="60"/>
      <c r="PC194" s="60"/>
      <c r="PD194" s="60"/>
      <c r="PE194" s="60"/>
      <c r="PF194" s="60"/>
      <c r="PG194" s="60"/>
      <c r="PH194" s="60"/>
      <c r="PI194" s="60"/>
      <c r="PJ194" s="60"/>
      <c r="PK194" s="60"/>
      <c r="PL194" s="60"/>
      <c r="PM194" s="60"/>
      <c r="PN194" s="60"/>
      <c r="PO194" s="60"/>
      <c r="PP194" s="60"/>
      <c r="PQ194" s="60"/>
      <c r="PR194" s="60"/>
      <c r="PS194" s="60"/>
      <c r="PT194" s="60"/>
      <c r="PU194" s="60"/>
      <c r="PV194" s="60"/>
      <c r="PW194" s="60"/>
      <c r="PX194" s="60"/>
      <c r="PY194" s="60"/>
      <c r="PZ194" s="60"/>
      <c r="QA194" s="60"/>
      <c r="QB194" s="60"/>
      <c r="QC194" s="60"/>
      <c r="QD194" s="60"/>
      <c r="QE194" s="60"/>
      <c r="QF194" s="60"/>
      <c r="QG194" s="60"/>
      <c r="QH194" s="60"/>
      <c r="QI194" s="60"/>
      <c r="QJ194" s="60"/>
      <c r="QK194" s="60"/>
      <c r="QL194" s="60"/>
      <c r="QM194" s="60"/>
      <c r="QN194" s="60"/>
      <c r="QO194" s="60"/>
      <c r="QP194" s="60"/>
      <c r="QQ194" s="60"/>
      <c r="QR194" s="60"/>
      <c r="QS194" s="60"/>
      <c r="QT194" s="60"/>
      <c r="QU194" s="60"/>
      <c r="QV194" s="60"/>
      <c r="QW194" s="60"/>
      <c r="QX194" s="60"/>
      <c r="QY194" s="60"/>
      <c r="QZ194" s="60"/>
      <c r="RA194" s="60"/>
      <c r="RB194" s="60"/>
      <c r="RC194" s="60"/>
      <c r="RD194" s="60"/>
      <c r="RE194" s="60"/>
      <c r="RF194" s="60"/>
      <c r="RG194" s="60"/>
      <c r="RH194" s="60"/>
      <c r="RI194" s="60"/>
      <c r="RJ194" s="60"/>
      <c r="RK194" s="60"/>
      <c r="RL194" s="60"/>
      <c r="RM194" s="60"/>
      <c r="RN194" s="60"/>
      <c r="RO194" s="60"/>
      <c r="RP194" s="60"/>
      <c r="RQ194" s="60"/>
      <c r="RR194" s="60"/>
      <c r="RS194" s="60"/>
      <c r="RT194" s="60"/>
      <c r="RU194" s="60"/>
      <c r="RV194" s="60"/>
      <c r="RW194" s="60"/>
      <c r="RX194" s="60"/>
      <c r="RY194" s="60"/>
      <c r="RZ194" s="60"/>
      <c r="SA194" s="60"/>
      <c r="SB194" s="60"/>
      <c r="SC194" s="60"/>
      <c r="SD194" s="60"/>
      <c r="SE194" s="60"/>
      <c r="SF194" s="60"/>
      <c r="SG194" s="60"/>
      <c r="SH194" s="60"/>
      <c r="SI194" s="60"/>
      <c r="SJ194" s="60"/>
      <c r="SK194" s="60"/>
      <c r="SL194" s="60"/>
      <c r="SM194" s="60"/>
      <c r="SN194" s="60"/>
      <c r="SO194" s="60"/>
      <c r="SP194" s="60"/>
      <c r="SQ194" s="60"/>
      <c r="SR194" s="60"/>
      <c r="SS194" s="60"/>
      <c r="ST194" s="60"/>
      <c r="SU194" s="60"/>
      <c r="SV194" s="60"/>
      <c r="SW194" s="60"/>
      <c r="SX194" s="60"/>
      <c r="SY194" s="60"/>
      <c r="SZ194" s="60"/>
      <c r="TA194" s="60"/>
    </row>
    <row r="195" spans="1:521" s="38" customFormat="1" ht="45" customHeight="1">
      <c r="A195" s="75"/>
      <c r="B195" s="72"/>
      <c r="C195" s="75"/>
      <c r="D195" s="72"/>
      <c r="E195" s="75"/>
      <c r="F195" s="72"/>
      <c r="G195" s="75"/>
      <c r="H195" s="72"/>
      <c r="I195" s="75"/>
      <c r="J195" s="72"/>
      <c r="K195" s="75"/>
      <c r="L195" s="77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3"/>
      <c r="Y195" s="72"/>
      <c r="Z195" s="72"/>
      <c r="AA195" s="60"/>
      <c r="AB195" s="113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60"/>
      <c r="CW195" s="60"/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60"/>
      <c r="DI195" s="60"/>
      <c r="DJ195" s="60"/>
      <c r="DK195" s="60"/>
      <c r="DL195" s="60"/>
      <c r="DM195" s="60"/>
      <c r="DN195" s="60"/>
      <c r="DO195" s="60"/>
      <c r="DP195" s="60"/>
      <c r="DQ195" s="60"/>
      <c r="DR195" s="60"/>
      <c r="DS195" s="60"/>
      <c r="DT195" s="60"/>
      <c r="DU195" s="60"/>
      <c r="DV195" s="60"/>
      <c r="DW195" s="60"/>
      <c r="DX195" s="60"/>
      <c r="DY195" s="60"/>
      <c r="DZ195" s="60"/>
      <c r="EA195" s="60"/>
      <c r="EB195" s="60"/>
      <c r="EC195" s="60"/>
      <c r="ED195" s="60"/>
      <c r="EE195" s="60"/>
      <c r="EF195" s="60"/>
      <c r="EG195" s="60"/>
      <c r="EH195" s="60"/>
      <c r="EI195" s="60"/>
      <c r="EJ195" s="60"/>
      <c r="EK195" s="60"/>
      <c r="EL195" s="60"/>
      <c r="EM195" s="60"/>
      <c r="EN195" s="60"/>
      <c r="EO195" s="60"/>
      <c r="EP195" s="60"/>
      <c r="EQ195" s="60"/>
      <c r="ER195" s="60"/>
      <c r="ES195" s="60"/>
      <c r="ET195" s="60"/>
      <c r="EU195" s="60"/>
      <c r="EV195" s="60"/>
      <c r="EW195" s="60"/>
      <c r="EX195" s="60"/>
      <c r="EY195" s="60"/>
      <c r="EZ195" s="60"/>
      <c r="FA195" s="60"/>
      <c r="FB195" s="60"/>
      <c r="FC195" s="60"/>
      <c r="FD195" s="60"/>
      <c r="FE195" s="60"/>
      <c r="FF195" s="60"/>
      <c r="FG195" s="60"/>
      <c r="FH195" s="60"/>
      <c r="FI195" s="60"/>
      <c r="FJ195" s="60"/>
      <c r="FK195" s="60"/>
      <c r="FL195" s="60"/>
      <c r="FM195" s="60"/>
      <c r="FN195" s="60"/>
      <c r="FO195" s="60"/>
      <c r="FP195" s="60"/>
      <c r="FQ195" s="60"/>
      <c r="FR195" s="60"/>
      <c r="FS195" s="60"/>
      <c r="FT195" s="60"/>
      <c r="FU195" s="60"/>
      <c r="FV195" s="60"/>
      <c r="FW195" s="60"/>
      <c r="FX195" s="60"/>
      <c r="FY195" s="60"/>
      <c r="FZ195" s="60"/>
      <c r="GA195" s="60"/>
      <c r="GB195" s="60"/>
      <c r="GC195" s="60"/>
      <c r="GD195" s="60"/>
      <c r="GE195" s="60"/>
      <c r="GF195" s="60"/>
      <c r="GG195" s="60"/>
      <c r="GH195" s="60"/>
      <c r="GI195" s="60"/>
      <c r="GJ195" s="60"/>
      <c r="GK195" s="60"/>
      <c r="GL195" s="60"/>
      <c r="GM195" s="60"/>
      <c r="GN195" s="60"/>
      <c r="GO195" s="60"/>
      <c r="GP195" s="60"/>
      <c r="GQ195" s="60"/>
      <c r="GR195" s="60"/>
      <c r="GS195" s="60"/>
      <c r="GT195" s="60"/>
      <c r="GU195" s="60"/>
      <c r="GV195" s="60"/>
      <c r="GW195" s="60"/>
      <c r="GX195" s="60"/>
      <c r="GY195" s="60"/>
      <c r="GZ195" s="60"/>
      <c r="HA195" s="60"/>
      <c r="HB195" s="60"/>
      <c r="HC195" s="60"/>
      <c r="HD195" s="60"/>
      <c r="HE195" s="60"/>
      <c r="HF195" s="60"/>
      <c r="HG195" s="60"/>
      <c r="HH195" s="60"/>
      <c r="HI195" s="60"/>
      <c r="HJ195" s="60"/>
      <c r="HK195" s="60"/>
      <c r="HL195" s="60"/>
      <c r="HM195" s="60"/>
      <c r="HN195" s="60"/>
      <c r="HO195" s="60"/>
      <c r="HP195" s="60"/>
      <c r="HQ195" s="60"/>
      <c r="HR195" s="60"/>
      <c r="HS195" s="60"/>
      <c r="HT195" s="60"/>
      <c r="HU195" s="60"/>
      <c r="HV195" s="60"/>
      <c r="HW195" s="60"/>
      <c r="HX195" s="60"/>
      <c r="HY195" s="60"/>
      <c r="HZ195" s="60"/>
      <c r="IA195" s="60"/>
      <c r="IB195" s="60"/>
      <c r="IC195" s="60"/>
      <c r="ID195" s="60"/>
      <c r="IE195" s="60"/>
      <c r="IF195" s="60"/>
      <c r="IG195" s="60"/>
      <c r="IH195" s="60"/>
      <c r="II195" s="60"/>
      <c r="IJ195" s="60"/>
      <c r="IK195" s="60"/>
      <c r="IL195" s="60"/>
      <c r="IM195" s="60"/>
      <c r="IN195" s="60"/>
      <c r="IO195" s="60"/>
      <c r="IP195" s="60"/>
      <c r="IQ195" s="60"/>
      <c r="IR195" s="60"/>
      <c r="IS195" s="60"/>
      <c r="IT195" s="60"/>
      <c r="IU195" s="60"/>
      <c r="IV195" s="60"/>
      <c r="IW195" s="60"/>
      <c r="IX195" s="60"/>
      <c r="IY195" s="60"/>
      <c r="IZ195" s="60"/>
      <c r="JA195" s="60"/>
      <c r="JB195" s="60"/>
      <c r="JC195" s="60"/>
      <c r="JD195" s="60"/>
      <c r="JE195" s="60"/>
      <c r="JF195" s="60"/>
      <c r="JG195" s="60"/>
      <c r="JH195" s="60"/>
      <c r="JI195" s="60"/>
      <c r="JJ195" s="60"/>
      <c r="JK195" s="60"/>
      <c r="JL195" s="60"/>
      <c r="JM195" s="60"/>
      <c r="JN195" s="60"/>
      <c r="JO195" s="60"/>
      <c r="JP195" s="60"/>
      <c r="JQ195" s="60"/>
      <c r="JR195" s="60"/>
      <c r="JS195" s="60"/>
      <c r="JT195" s="60"/>
      <c r="JU195" s="60"/>
      <c r="JV195" s="60"/>
      <c r="JW195" s="60"/>
      <c r="JX195" s="60"/>
      <c r="JY195" s="60"/>
      <c r="JZ195" s="60"/>
      <c r="KA195" s="60"/>
      <c r="KB195" s="60"/>
      <c r="KC195" s="60"/>
      <c r="KD195" s="60"/>
      <c r="KE195" s="60"/>
      <c r="KF195" s="60"/>
      <c r="KG195" s="60"/>
      <c r="KH195" s="60"/>
      <c r="KI195" s="60"/>
      <c r="KJ195" s="60"/>
      <c r="KK195" s="60"/>
      <c r="KL195" s="60"/>
      <c r="KM195" s="60"/>
      <c r="KN195" s="60"/>
      <c r="KO195" s="60"/>
      <c r="KP195" s="60"/>
      <c r="KQ195" s="60"/>
      <c r="KR195" s="60"/>
      <c r="KS195" s="60"/>
      <c r="KT195" s="60"/>
      <c r="KU195" s="60"/>
      <c r="KV195" s="60"/>
      <c r="KW195" s="60"/>
      <c r="KX195" s="60"/>
      <c r="KY195" s="60"/>
      <c r="KZ195" s="60"/>
      <c r="LA195" s="60"/>
      <c r="LB195" s="60"/>
      <c r="LC195" s="60"/>
      <c r="LD195" s="60"/>
      <c r="LE195" s="60"/>
      <c r="LF195" s="60"/>
      <c r="LG195" s="60"/>
      <c r="LH195" s="60"/>
      <c r="LI195" s="60"/>
      <c r="LJ195" s="60"/>
      <c r="LK195" s="60"/>
      <c r="LL195" s="60"/>
      <c r="LM195" s="60"/>
      <c r="LN195" s="60"/>
      <c r="LO195" s="60"/>
      <c r="LP195" s="60"/>
      <c r="LQ195" s="60"/>
      <c r="LR195" s="60"/>
      <c r="LS195" s="60"/>
      <c r="LT195" s="60"/>
      <c r="LU195" s="60"/>
      <c r="LV195" s="60"/>
      <c r="LW195" s="60"/>
      <c r="LX195" s="60"/>
      <c r="LY195" s="60"/>
      <c r="LZ195" s="60"/>
      <c r="MA195" s="60"/>
      <c r="MB195" s="60"/>
      <c r="MC195" s="60"/>
      <c r="MD195" s="60"/>
      <c r="ME195" s="60"/>
      <c r="MF195" s="60"/>
      <c r="MG195" s="60"/>
      <c r="MH195" s="60"/>
      <c r="MI195" s="60"/>
      <c r="MJ195" s="60"/>
      <c r="MK195" s="60"/>
      <c r="ML195" s="60"/>
      <c r="MM195" s="60"/>
      <c r="MN195" s="60"/>
      <c r="MO195" s="60"/>
      <c r="MP195" s="60"/>
      <c r="MQ195" s="60"/>
      <c r="MR195" s="60"/>
      <c r="MS195" s="60"/>
      <c r="MT195" s="60"/>
      <c r="MU195" s="60"/>
      <c r="MV195" s="60"/>
      <c r="MW195" s="60"/>
      <c r="MX195" s="60"/>
      <c r="MY195" s="60"/>
      <c r="MZ195" s="60"/>
      <c r="NA195" s="60"/>
      <c r="NB195" s="60"/>
      <c r="NC195" s="60"/>
      <c r="ND195" s="60"/>
      <c r="NE195" s="60"/>
      <c r="NF195" s="60"/>
      <c r="NG195" s="60"/>
      <c r="NH195" s="60"/>
      <c r="NI195" s="60"/>
      <c r="NJ195" s="60"/>
      <c r="NK195" s="60"/>
      <c r="NL195" s="60"/>
      <c r="NM195" s="60"/>
      <c r="NN195" s="60"/>
      <c r="NO195" s="60"/>
      <c r="NP195" s="60"/>
      <c r="NQ195" s="60"/>
      <c r="NR195" s="60"/>
      <c r="NS195" s="60"/>
      <c r="NT195" s="60"/>
      <c r="NU195" s="60"/>
      <c r="NV195" s="60"/>
      <c r="NW195" s="60"/>
      <c r="NX195" s="60"/>
      <c r="NY195" s="60"/>
      <c r="NZ195" s="60"/>
      <c r="OA195" s="60"/>
      <c r="OB195" s="60"/>
      <c r="OC195" s="60"/>
      <c r="OD195" s="60"/>
      <c r="OE195" s="60"/>
      <c r="OF195" s="60"/>
      <c r="OG195" s="60"/>
      <c r="OH195" s="60"/>
      <c r="OI195" s="60"/>
      <c r="OJ195" s="60"/>
      <c r="OK195" s="60"/>
      <c r="OL195" s="60"/>
      <c r="OM195" s="60"/>
      <c r="ON195" s="60"/>
      <c r="OO195" s="60"/>
      <c r="OP195" s="60"/>
      <c r="OQ195" s="60"/>
      <c r="OR195" s="60"/>
      <c r="OS195" s="60"/>
      <c r="OT195" s="60"/>
      <c r="OU195" s="60"/>
      <c r="OV195" s="60"/>
      <c r="OW195" s="60"/>
      <c r="OX195" s="60"/>
      <c r="OY195" s="60"/>
      <c r="OZ195" s="60"/>
      <c r="PA195" s="60"/>
      <c r="PB195" s="60"/>
      <c r="PC195" s="60"/>
      <c r="PD195" s="60"/>
      <c r="PE195" s="60"/>
      <c r="PF195" s="60"/>
      <c r="PG195" s="60"/>
      <c r="PH195" s="60"/>
      <c r="PI195" s="60"/>
      <c r="PJ195" s="60"/>
      <c r="PK195" s="60"/>
      <c r="PL195" s="60"/>
      <c r="PM195" s="60"/>
      <c r="PN195" s="60"/>
      <c r="PO195" s="60"/>
      <c r="PP195" s="60"/>
      <c r="PQ195" s="60"/>
      <c r="PR195" s="60"/>
      <c r="PS195" s="60"/>
      <c r="PT195" s="60"/>
      <c r="PU195" s="60"/>
      <c r="PV195" s="60"/>
      <c r="PW195" s="60"/>
      <c r="PX195" s="60"/>
      <c r="PY195" s="60"/>
      <c r="PZ195" s="60"/>
      <c r="QA195" s="60"/>
      <c r="QB195" s="60"/>
      <c r="QC195" s="60"/>
      <c r="QD195" s="60"/>
      <c r="QE195" s="60"/>
      <c r="QF195" s="60"/>
      <c r="QG195" s="60"/>
      <c r="QH195" s="60"/>
      <c r="QI195" s="60"/>
      <c r="QJ195" s="60"/>
      <c r="QK195" s="60"/>
      <c r="QL195" s="60"/>
      <c r="QM195" s="60"/>
      <c r="QN195" s="60"/>
      <c r="QO195" s="60"/>
      <c r="QP195" s="60"/>
      <c r="QQ195" s="60"/>
      <c r="QR195" s="60"/>
      <c r="QS195" s="60"/>
      <c r="QT195" s="60"/>
      <c r="QU195" s="60"/>
      <c r="QV195" s="60"/>
      <c r="QW195" s="60"/>
      <c r="QX195" s="60"/>
      <c r="QY195" s="60"/>
      <c r="QZ195" s="60"/>
      <c r="RA195" s="60"/>
      <c r="RB195" s="60"/>
      <c r="RC195" s="60"/>
      <c r="RD195" s="60"/>
      <c r="RE195" s="60"/>
      <c r="RF195" s="60"/>
      <c r="RG195" s="60"/>
      <c r="RH195" s="60"/>
      <c r="RI195" s="60"/>
      <c r="RJ195" s="60"/>
      <c r="RK195" s="60"/>
      <c r="RL195" s="60"/>
      <c r="RM195" s="60"/>
      <c r="RN195" s="60"/>
      <c r="RO195" s="60"/>
      <c r="RP195" s="60"/>
      <c r="RQ195" s="60"/>
      <c r="RR195" s="60"/>
      <c r="RS195" s="60"/>
      <c r="RT195" s="60"/>
      <c r="RU195" s="60"/>
      <c r="RV195" s="60"/>
      <c r="RW195" s="60"/>
      <c r="RX195" s="60"/>
      <c r="RY195" s="60"/>
      <c r="RZ195" s="60"/>
      <c r="SA195" s="60"/>
      <c r="SB195" s="60"/>
      <c r="SC195" s="60"/>
      <c r="SD195" s="60"/>
      <c r="SE195" s="60"/>
      <c r="SF195" s="60"/>
      <c r="SG195" s="60"/>
      <c r="SH195" s="60"/>
      <c r="SI195" s="60"/>
      <c r="SJ195" s="60"/>
      <c r="SK195" s="60"/>
      <c r="SL195" s="60"/>
      <c r="SM195" s="60"/>
      <c r="SN195" s="60"/>
      <c r="SO195" s="60"/>
      <c r="SP195" s="60"/>
      <c r="SQ195" s="60"/>
      <c r="SR195" s="60"/>
      <c r="SS195" s="60"/>
      <c r="ST195" s="60"/>
      <c r="SU195" s="60"/>
      <c r="SV195" s="60"/>
      <c r="SW195" s="60"/>
      <c r="SX195" s="60"/>
      <c r="SY195" s="60"/>
      <c r="SZ195" s="60"/>
      <c r="TA195" s="60"/>
    </row>
    <row r="196" spans="1:521" s="38" customFormat="1" ht="45" customHeight="1">
      <c r="A196" s="75"/>
      <c r="B196" s="72"/>
      <c r="C196" s="75"/>
      <c r="D196" s="72"/>
      <c r="E196" s="75"/>
      <c r="F196" s="72"/>
      <c r="G196" s="75"/>
      <c r="H196" s="72"/>
      <c r="I196" s="75"/>
      <c r="J196" s="72"/>
      <c r="K196" s="75"/>
      <c r="L196" s="77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3"/>
      <c r="Y196" s="72"/>
      <c r="Z196" s="72"/>
      <c r="AA196" s="60"/>
      <c r="AB196" s="113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60"/>
      <c r="CW196" s="60"/>
      <c r="CX196" s="60"/>
      <c r="CY196" s="60"/>
      <c r="CZ196" s="60"/>
      <c r="DA196" s="60"/>
      <c r="DB196" s="60"/>
      <c r="DC196" s="60"/>
      <c r="DD196" s="60"/>
      <c r="DE196" s="60"/>
      <c r="DF196" s="60"/>
      <c r="DG196" s="60"/>
      <c r="DH196" s="60"/>
      <c r="DI196" s="60"/>
      <c r="DJ196" s="60"/>
      <c r="DK196" s="60"/>
      <c r="DL196" s="60"/>
      <c r="DM196" s="60"/>
      <c r="DN196" s="60"/>
      <c r="DO196" s="60"/>
      <c r="DP196" s="60"/>
      <c r="DQ196" s="60"/>
      <c r="DR196" s="60"/>
      <c r="DS196" s="60"/>
      <c r="DT196" s="60"/>
      <c r="DU196" s="60"/>
      <c r="DV196" s="60"/>
      <c r="DW196" s="60"/>
      <c r="DX196" s="60"/>
      <c r="DY196" s="60"/>
      <c r="DZ196" s="60"/>
      <c r="EA196" s="60"/>
      <c r="EB196" s="60"/>
      <c r="EC196" s="60"/>
      <c r="ED196" s="60"/>
      <c r="EE196" s="60"/>
      <c r="EF196" s="60"/>
      <c r="EG196" s="60"/>
      <c r="EH196" s="60"/>
      <c r="EI196" s="60"/>
      <c r="EJ196" s="60"/>
      <c r="EK196" s="60"/>
      <c r="EL196" s="60"/>
      <c r="EM196" s="60"/>
      <c r="EN196" s="60"/>
      <c r="EO196" s="60"/>
      <c r="EP196" s="60"/>
      <c r="EQ196" s="60"/>
      <c r="ER196" s="60"/>
      <c r="ES196" s="60"/>
      <c r="ET196" s="60"/>
      <c r="EU196" s="60"/>
      <c r="EV196" s="60"/>
      <c r="EW196" s="60"/>
      <c r="EX196" s="60"/>
      <c r="EY196" s="60"/>
      <c r="EZ196" s="60"/>
      <c r="FA196" s="60"/>
      <c r="FB196" s="60"/>
      <c r="FC196" s="60"/>
      <c r="FD196" s="60"/>
      <c r="FE196" s="60"/>
      <c r="FF196" s="60"/>
      <c r="FG196" s="60"/>
      <c r="FH196" s="60"/>
      <c r="FI196" s="60"/>
      <c r="FJ196" s="60"/>
      <c r="FK196" s="60"/>
      <c r="FL196" s="60"/>
      <c r="FM196" s="60"/>
      <c r="FN196" s="60"/>
      <c r="FO196" s="60"/>
      <c r="FP196" s="60"/>
      <c r="FQ196" s="60"/>
      <c r="FR196" s="60"/>
      <c r="FS196" s="60"/>
      <c r="FT196" s="60"/>
      <c r="FU196" s="60"/>
      <c r="FV196" s="60"/>
      <c r="FW196" s="60"/>
      <c r="FX196" s="60"/>
      <c r="FY196" s="60"/>
      <c r="FZ196" s="60"/>
      <c r="GA196" s="60"/>
      <c r="GB196" s="60"/>
      <c r="GC196" s="60"/>
      <c r="GD196" s="60"/>
      <c r="GE196" s="60"/>
      <c r="GF196" s="60"/>
      <c r="GG196" s="60"/>
      <c r="GH196" s="60"/>
      <c r="GI196" s="60"/>
      <c r="GJ196" s="60"/>
      <c r="GK196" s="60"/>
      <c r="GL196" s="60"/>
      <c r="GM196" s="60"/>
      <c r="GN196" s="60"/>
      <c r="GO196" s="60"/>
      <c r="GP196" s="60"/>
      <c r="GQ196" s="60"/>
      <c r="GR196" s="60"/>
      <c r="GS196" s="60"/>
      <c r="GT196" s="60"/>
      <c r="GU196" s="60"/>
      <c r="GV196" s="60"/>
      <c r="GW196" s="60"/>
      <c r="GX196" s="60"/>
      <c r="GY196" s="60"/>
      <c r="GZ196" s="60"/>
      <c r="HA196" s="60"/>
      <c r="HB196" s="60"/>
      <c r="HC196" s="60"/>
      <c r="HD196" s="60"/>
      <c r="HE196" s="60"/>
      <c r="HF196" s="60"/>
      <c r="HG196" s="60"/>
      <c r="HH196" s="60"/>
      <c r="HI196" s="60"/>
      <c r="HJ196" s="60"/>
      <c r="HK196" s="60"/>
      <c r="HL196" s="60"/>
      <c r="HM196" s="60"/>
      <c r="HN196" s="60"/>
      <c r="HO196" s="60"/>
      <c r="HP196" s="60"/>
      <c r="HQ196" s="60"/>
      <c r="HR196" s="60"/>
      <c r="HS196" s="60"/>
      <c r="HT196" s="60"/>
      <c r="HU196" s="60"/>
      <c r="HV196" s="60"/>
      <c r="HW196" s="60"/>
      <c r="HX196" s="60"/>
      <c r="HY196" s="60"/>
      <c r="HZ196" s="60"/>
      <c r="IA196" s="60"/>
      <c r="IB196" s="60"/>
      <c r="IC196" s="60"/>
      <c r="ID196" s="60"/>
      <c r="IE196" s="60"/>
      <c r="IF196" s="60"/>
      <c r="IG196" s="60"/>
      <c r="IH196" s="60"/>
      <c r="II196" s="60"/>
      <c r="IJ196" s="60"/>
      <c r="IK196" s="60"/>
      <c r="IL196" s="60"/>
      <c r="IM196" s="60"/>
      <c r="IN196" s="60"/>
      <c r="IO196" s="60"/>
      <c r="IP196" s="60"/>
      <c r="IQ196" s="60"/>
      <c r="IR196" s="60"/>
      <c r="IS196" s="60"/>
      <c r="IT196" s="60"/>
      <c r="IU196" s="60"/>
      <c r="IV196" s="60"/>
      <c r="IW196" s="60"/>
      <c r="IX196" s="60"/>
      <c r="IY196" s="60"/>
      <c r="IZ196" s="60"/>
      <c r="JA196" s="60"/>
      <c r="JB196" s="60"/>
      <c r="JC196" s="60"/>
      <c r="JD196" s="60"/>
      <c r="JE196" s="60"/>
      <c r="JF196" s="60"/>
      <c r="JG196" s="60"/>
      <c r="JH196" s="60"/>
      <c r="JI196" s="60"/>
      <c r="JJ196" s="60"/>
      <c r="JK196" s="60"/>
      <c r="JL196" s="60"/>
      <c r="JM196" s="60"/>
      <c r="JN196" s="60"/>
      <c r="JO196" s="60"/>
      <c r="JP196" s="60"/>
      <c r="JQ196" s="60"/>
      <c r="JR196" s="60"/>
      <c r="JS196" s="60"/>
      <c r="JT196" s="60"/>
      <c r="JU196" s="60"/>
      <c r="JV196" s="60"/>
      <c r="JW196" s="60"/>
      <c r="JX196" s="60"/>
      <c r="JY196" s="60"/>
      <c r="JZ196" s="60"/>
      <c r="KA196" s="60"/>
      <c r="KB196" s="60"/>
      <c r="KC196" s="60"/>
      <c r="KD196" s="60"/>
      <c r="KE196" s="60"/>
      <c r="KF196" s="60"/>
      <c r="KG196" s="60"/>
      <c r="KH196" s="60"/>
      <c r="KI196" s="60"/>
      <c r="KJ196" s="60"/>
      <c r="KK196" s="60"/>
      <c r="KL196" s="60"/>
      <c r="KM196" s="60"/>
      <c r="KN196" s="60"/>
      <c r="KO196" s="60"/>
      <c r="KP196" s="60"/>
      <c r="KQ196" s="60"/>
      <c r="KR196" s="60"/>
      <c r="KS196" s="60"/>
      <c r="KT196" s="60"/>
      <c r="KU196" s="60"/>
      <c r="KV196" s="60"/>
      <c r="KW196" s="60"/>
      <c r="KX196" s="60"/>
      <c r="KY196" s="60"/>
      <c r="KZ196" s="60"/>
      <c r="LA196" s="60"/>
      <c r="LB196" s="60"/>
      <c r="LC196" s="60"/>
      <c r="LD196" s="60"/>
      <c r="LE196" s="60"/>
      <c r="LF196" s="60"/>
      <c r="LG196" s="60"/>
      <c r="LH196" s="60"/>
      <c r="LI196" s="60"/>
      <c r="LJ196" s="60"/>
      <c r="LK196" s="60"/>
      <c r="LL196" s="60"/>
      <c r="LM196" s="60"/>
      <c r="LN196" s="60"/>
      <c r="LO196" s="60"/>
      <c r="LP196" s="60"/>
      <c r="LQ196" s="60"/>
      <c r="LR196" s="60"/>
      <c r="LS196" s="60"/>
      <c r="LT196" s="60"/>
      <c r="LU196" s="60"/>
      <c r="LV196" s="60"/>
      <c r="LW196" s="60"/>
      <c r="LX196" s="60"/>
      <c r="LY196" s="60"/>
      <c r="LZ196" s="60"/>
      <c r="MA196" s="60"/>
      <c r="MB196" s="60"/>
      <c r="MC196" s="60"/>
      <c r="MD196" s="60"/>
      <c r="ME196" s="60"/>
      <c r="MF196" s="60"/>
      <c r="MG196" s="60"/>
      <c r="MH196" s="60"/>
      <c r="MI196" s="60"/>
      <c r="MJ196" s="60"/>
      <c r="MK196" s="60"/>
      <c r="ML196" s="60"/>
      <c r="MM196" s="60"/>
      <c r="MN196" s="60"/>
      <c r="MO196" s="60"/>
      <c r="MP196" s="60"/>
      <c r="MQ196" s="60"/>
      <c r="MR196" s="60"/>
      <c r="MS196" s="60"/>
      <c r="MT196" s="60"/>
      <c r="MU196" s="60"/>
      <c r="MV196" s="60"/>
      <c r="MW196" s="60"/>
      <c r="MX196" s="60"/>
      <c r="MY196" s="60"/>
      <c r="MZ196" s="60"/>
      <c r="NA196" s="60"/>
      <c r="NB196" s="60"/>
      <c r="NC196" s="60"/>
      <c r="ND196" s="60"/>
      <c r="NE196" s="60"/>
      <c r="NF196" s="60"/>
      <c r="NG196" s="60"/>
      <c r="NH196" s="60"/>
      <c r="NI196" s="60"/>
      <c r="NJ196" s="60"/>
      <c r="NK196" s="60"/>
      <c r="NL196" s="60"/>
      <c r="NM196" s="60"/>
      <c r="NN196" s="60"/>
      <c r="NO196" s="60"/>
      <c r="NP196" s="60"/>
      <c r="NQ196" s="60"/>
      <c r="NR196" s="60"/>
      <c r="NS196" s="60"/>
      <c r="NT196" s="60"/>
      <c r="NU196" s="60"/>
      <c r="NV196" s="60"/>
      <c r="NW196" s="60"/>
      <c r="NX196" s="60"/>
      <c r="NY196" s="60"/>
      <c r="NZ196" s="60"/>
      <c r="OA196" s="60"/>
      <c r="OB196" s="60"/>
      <c r="OC196" s="60"/>
      <c r="OD196" s="60"/>
      <c r="OE196" s="60"/>
      <c r="OF196" s="60"/>
      <c r="OG196" s="60"/>
      <c r="OH196" s="60"/>
      <c r="OI196" s="60"/>
      <c r="OJ196" s="60"/>
      <c r="OK196" s="60"/>
      <c r="OL196" s="60"/>
      <c r="OM196" s="60"/>
      <c r="ON196" s="60"/>
      <c r="OO196" s="60"/>
      <c r="OP196" s="60"/>
      <c r="OQ196" s="60"/>
      <c r="OR196" s="60"/>
      <c r="OS196" s="60"/>
      <c r="OT196" s="60"/>
      <c r="OU196" s="60"/>
      <c r="OV196" s="60"/>
      <c r="OW196" s="60"/>
      <c r="OX196" s="60"/>
      <c r="OY196" s="60"/>
      <c r="OZ196" s="60"/>
      <c r="PA196" s="60"/>
      <c r="PB196" s="60"/>
      <c r="PC196" s="60"/>
      <c r="PD196" s="60"/>
      <c r="PE196" s="60"/>
      <c r="PF196" s="60"/>
      <c r="PG196" s="60"/>
      <c r="PH196" s="60"/>
      <c r="PI196" s="60"/>
      <c r="PJ196" s="60"/>
      <c r="PK196" s="60"/>
      <c r="PL196" s="60"/>
      <c r="PM196" s="60"/>
      <c r="PN196" s="60"/>
      <c r="PO196" s="60"/>
      <c r="PP196" s="60"/>
      <c r="PQ196" s="60"/>
      <c r="PR196" s="60"/>
      <c r="PS196" s="60"/>
      <c r="PT196" s="60"/>
      <c r="PU196" s="60"/>
      <c r="PV196" s="60"/>
      <c r="PW196" s="60"/>
      <c r="PX196" s="60"/>
      <c r="PY196" s="60"/>
      <c r="PZ196" s="60"/>
      <c r="QA196" s="60"/>
      <c r="QB196" s="60"/>
      <c r="QC196" s="60"/>
      <c r="QD196" s="60"/>
      <c r="QE196" s="60"/>
      <c r="QF196" s="60"/>
      <c r="QG196" s="60"/>
      <c r="QH196" s="60"/>
      <c r="QI196" s="60"/>
      <c r="QJ196" s="60"/>
      <c r="QK196" s="60"/>
      <c r="QL196" s="60"/>
      <c r="QM196" s="60"/>
      <c r="QN196" s="60"/>
      <c r="QO196" s="60"/>
      <c r="QP196" s="60"/>
      <c r="QQ196" s="60"/>
      <c r="QR196" s="60"/>
      <c r="QS196" s="60"/>
      <c r="QT196" s="60"/>
      <c r="QU196" s="60"/>
      <c r="QV196" s="60"/>
      <c r="QW196" s="60"/>
      <c r="QX196" s="60"/>
      <c r="QY196" s="60"/>
      <c r="QZ196" s="60"/>
      <c r="RA196" s="60"/>
      <c r="RB196" s="60"/>
      <c r="RC196" s="60"/>
      <c r="RD196" s="60"/>
      <c r="RE196" s="60"/>
      <c r="RF196" s="60"/>
      <c r="RG196" s="60"/>
      <c r="RH196" s="60"/>
      <c r="RI196" s="60"/>
      <c r="RJ196" s="60"/>
      <c r="RK196" s="60"/>
      <c r="RL196" s="60"/>
      <c r="RM196" s="60"/>
      <c r="RN196" s="60"/>
      <c r="RO196" s="60"/>
      <c r="RP196" s="60"/>
      <c r="RQ196" s="60"/>
      <c r="RR196" s="60"/>
      <c r="RS196" s="60"/>
      <c r="RT196" s="60"/>
      <c r="RU196" s="60"/>
      <c r="RV196" s="60"/>
      <c r="RW196" s="60"/>
      <c r="RX196" s="60"/>
      <c r="RY196" s="60"/>
      <c r="RZ196" s="60"/>
      <c r="SA196" s="60"/>
      <c r="SB196" s="60"/>
      <c r="SC196" s="60"/>
      <c r="SD196" s="60"/>
      <c r="SE196" s="60"/>
      <c r="SF196" s="60"/>
      <c r="SG196" s="60"/>
      <c r="SH196" s="60"/>
      <c r="SI196" s="60"/>
      <c r="SJ196" s="60"/>
      <c r="SK196" s="60"/>
      <c r="SL196" s="60"/>
      <c r="SM196" s="60"/>
      <c r="SN196" s="60"/>
      <c r="SO196" s="60"/>
      <c r="SP196" s="60"/>
      <c r="SQ196" s="60"/>
      <c r="SR196" s="60"/>
      <c r="SS196" s="60"/>
      <c r="ST196" s="60"/>
      <c r="SU196" s="60"/>
      <c r="SV196" s="60"/>
      <c r="SW196" s="60"/>
      <c r="SX196" s="60"/>
      <c r="SY196" s="60"/>
      <c r="SZ196" s="60"/>
      <c r="TA196" s="60"/>
    </row>
    <row r="197" spans="1:521" s="38" customFormat="1" ht="45" customHeight="1">
      <c r="A197" s="75"/>
      <c r="B197" s="72"/>
      <c r="C197" s="75"/>
      <c r="D197" s="72"/>
      <c r="E197" s="75"/>
      <c r="F197" s="72"/>
      <c r="G197" s="75"/>
      <c r="H197" s="72"/>
      <c r="I197" s="75"/>
      <c r="J197" s="72"/>
      <c r="K197" s="75"/>
      <c r="L197" s="77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3"/>
      <c r="Y197" s="72"/>
      <c r="Z197" s="72"/>
      <c r="AA197" s="60"/>
      <c r="AB197" s="113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60"/>
      <c r="CU197" s="60"/>
      <c r="CV197" s="60"/>
      <c r="CW197" s="60"/>
      <c r="CX197" s="60"/>
      <c r="CY197" s="60"/>
      <c r="CZ197" s="60"/>
      <c r="DA197" s="60"/>
      <c r="DB197" s="60"/>
      <c r="DC197" s="60"/>
      <c r="DD197" s="60"/>
      <c r="DE197" s="60"/>
      <c r="DF197" s="60"/>
      <c r="DG197" s="60"/>
      <c r="DH197" s="60"/>
      <c r="DI197" s="60"/>
      <c r="DJ197" s="60"/>
      <c r="DK197" s="60"/>
      <c r="DL197" s="60"/>
      <c r="DM197" s="60"/>
      <c r="DN197" s="60"/>
      <c r="DO197" s="60"/>
      <c r="DP197" s="60"/>
      <c r="DQ197" s="60"/>
      <c r="DR197" s="60"/>
      <c r="DS197" s="60"/>
      <c r="DT197" s="60"/>
      <c r="DU197" s="60"/>
      <c r="DV197" s="60"/>
      <c r="DW197" s="60"/>
      <c r="DX197" s="60"/>
      <c r="DY197" s="60"/>
      <c r="DZ197" s="60"/>
      <c r="EA197" s="60"/>
      <c r="EB197" s="60"/>
      <c r="EC197" s="60"/>
      <c r="ED197" s="60"/>
      <c r="EE197" s="60"/>
      <c r="EF197" s="60"/>
      <c r="EG197" s="60"/>
      <c r="EH197" s="60"/>
      <c r="EI197" s="60"/>
      <c r="EJ197" s="60"/>
      <c r="EK197" s="60"/>
      <c r="EL197" s="60"/>
      <c r="EM197" s="60"/>
      <c r="EN197" s="60"/>
      <c r="EO197" s="60"/>
      <c r="EP197" s="60"/>
      <c r="EQ197" s="60"/>
      <c r="ER197" s="60"/>
      <c r="ES197" s="60"/>
      <c r="ET197" s="60"/>
      <c r="EU197" s="60"/>
      <c r="EV197" s="60"/>
      <c r="EW197" s="60"/>
      <c r="EX197" s="60"/>
      <c r="EY197" s="60"/>
      <c r="EZ197" s="60"/>
      <c r="FA197" s="60"/>
      <c r="FB197" s="60"/>
      <c r="FC197" s="60"/>
      <c r="FD197" s="60"/>
      <c r="FE197" s="60"/>
      <c r="FF197" s="60"/>
      <c r="FG197" s="60"/>
      <c r="FH197" s="60"/>
      <c r="FI197" s="60"/>
      <c r="FJ197" s="60"/>
      <c r="FK197" s="60"/>
      <c r="FL197" s="60"/>
      <c r="FM197" s="60"/>
      <c r="FN197" s="60"/>
      <c r="FO197" s="60"/>
      <c r="FP197" s="60"/>
      <c r="FQ197" s="60"/>
      <c r="FR197" s="60"/>
      <c r="FS197" s="60"/>
      <c r="FT197" s="60"/>
      <c r="FU197" s="60"/>
      <c r="FV197" s="60"/>
      <c r="FW197" s="60"/>
      <c r="FX197" s="60"/>
      <c r="FY197" s="60"/>
      <c r="FZ197" s="60"/>
      <c r="GA197" s="60"/>
      <c r="GB197" s="60"/>
      <c r="GC197" s="60"/>
      <c r="GD197" s="60"/>
      <c r="GE197" s="60"/>
      <c r="GF197" s="60"/>
      <c r="GG197" s="60"/>
      <c r="GH197" s="60"/>
      <c r="GI197" s="60"/>
      <c r="GJ197" s="60"/>
      <c r="GK197" s="60"/>
      <c r="GL197" s="60"/>
      <c r="GM197" s="60"/>
      <c r="GN197" s="60"/>
      <c r="GO197" s="60"/>
      <c r="GP197" s="60"/>
      <c r="GQ197" s="60"/>
      <c r="GR197" s="60"/>
      <c r="GS197" s="60"/>
      <c r="GT197" s="60"/>
      <c r="GU197" s="60"/>
      <c r="GV197" s="60"/>
      <c r="GW197" s="60"/>
      <c r="GX197" s="60"/>
      <c r="GY197" s="60"/>
      <c r="GZ197" s="60"/>
      <c r="HA197" s="60"/>
      <c r="HB197" s="60"/>
      <c r="HC197" s="60"/>
      <c r="HD197" s="60"/>
      <c r="HE197" s="60"/>
      <c r="HF197" s="60"/>
      <c r="HG197" s="60"/>
      <c r="HH197" s="60"/>
      <c r="HI197" s="60"/>
      <c r="HJ197" s="60"/>
      <c r="HK197" s="60"/>
      <c r="HL197" s="60"/>
      <c r="HM197" s="60"/>
      <c r="HN197" s="60"/>
      <c r="HO197" s="60"/>
      <c r="HP197" s="60"/>
      <c r="HQ197" s="60"/>
      <c r="HR197" s="60"/>
      <c r="HS197" s="60"/>
      <c r="HT197" s="60"/>
      <c r="HU197" s="60"/>
      <c r="HV197" s="60"/>
      <c r="HW197" s="60"/>
      <c r="HX197" s="60"/>
      <c r="HY197" s="60"/>
      <c r="HZ197" s="60"/>
      <c r="IA197" s="60"/>
      <c r="IB197" s="60"/>
      <c r="IC197" s="60"/>
      <c r="ID197" s="60"/>
      <c r="IE197" s="60"/>
      <c r="IF197" s="60"/>
      <c r="IG197" s="60"/>
      <c r="IH197" s="60"/>
      <c r="II197" s="60"/>
      <c r="IJ197" s="60"/>
      <c r="IK197" s="60"/>
      <c r="IL197" s="60"/>
      <c r="IM197" s="60"/>
      <c r="IN197" s="60"/>
      <c r="IO197" s="60"/>
      <c r="IP197" s="60"/>
      <c r="IQ197" s="60"/>
      <c r="IR197" s="60"/>
      <c r="IS197" s="60"/>
      <c r="IT197" s="60"/>
      <c r="IU197" s="60"/>
      <c r="IV197" s="60"/>
      <c r="IW197" s="60"/>
      <c r="IX197" s="60"/>
      <c r="IY197" s="60"/>
      <c r="IZ197" s="60"/>
      <c r="JA197" s="60"/>
      <c r="JB197" s="60"/>
      <c r="JC197" s="60"/>
      <c r="JD197" s="60"/>
      <c r="JE197" s="60"/>
      <c r="JF197" s="60"/>
      <c r="JG197" s="60"/>
      <c r="JH197" s="60"/>
      <c r="JI197" s="60"/>
      <c r="JJ197" s="60"/>
      <c r="JK197" s="60"/>
      <c r="JL197" s="60"/>
      <c r="JM197" s="60"/>
      <c r="JN197" s="60"/>
      <c r="JO197" s="60"/>
      <c r="JP197" s="60"/>
      <c r="JQ197" s="60"/>
      <c r="JR197" s="60"/>
      <c r="JS197" s="60"/>
      <c r="JT197" s="60"/>
      <c r="JU197" s="60"/>
      <c r="JV197" s="60"/>
      <c r="JW197" s="60"/>
      <c r="JX197" s="60"/>
      <c r="JY197" s="60"/>
      <c r="JZ197" s="60"/>
      <c r="KA197" s="60"/>
      <c r="KB197" s="60"/>
      <c r="KC197" s="60"/>
      <c r="KD197" s="60"/>
      <c r="KE197" s="60"/>
      <c r="KF197" s="60"/>
      <c r="KG197" s="60"/>
      <c r="KH197" s="60"/>
      <c r="KI197" s="60"/>
      <c r="KJ197" s="60"/>
      <c r="KK197" s="60"/>
      <c r="KL197" s="60"/>
      <c r="KM197" s="60"/>
      <c r="KN197" s="60"/>
      <c r="KO197" s="60"/>
      <c r="KP197" s="60"/>
      <c r="KQ197" s="60"/>
      <c r="KR197" s="60"/>
      <c r="KS197" s="60"/>
      <c r="KT197" s="60"/>
      <c r="KU197" s="60"/>
      <c r="KV197" s="60"/>
      <c r="KW197" s="60"/>
      <c r="KX197" s="60"/>
      <c r="KY197" s="60"/>
      <c r="KZ197" s="60"/>
      <c r="LA197" s="60"/>
      <c r="LB197" s="60"/>
      <c r="LC197" s="60"/>
      <c r="LD197" s="60"/>
      <c r="LE197" s="60"/>
      <c r="LF197" s="60"/>
      <c r="LG197" s="60"/>
      <c r="LH197" s="60"/>
      <c r="LI197" s="60"/>
      <c r="LJ197" s="60"/>
      <c r="LK197" s="60"/>
      <c r="LL197" s="60"/>
      <c r="LM197" s="60"/>
      <c r="LN197" s="60"/>
      <c r="LO197" s="60"/>
      <c r="LP197" s="60"/>
      <c r="LQ197" s="60"/>
      <c r="LR197" s="60"/>
      <c r="LS197" s="60"/>
      <c r="LT197" s="60"/>
      <c r="LU197" s="60"/>
      <c r="LV197" s="60"/>
      <c r="LW197" s="60"/>
      <c r="LX197" s="60"/>
      <c r="LY197" s="60"/>
      <c r="LZ197" s="60"/>
      <c r="MA197" s="60"/>
      <c r="MB197" s="60"/>
      <c r="MC197" s="60"/>
      <c r="MD197" s="60"/>
      <c r="ME197" s="60"/>
      <c r="MF197" s="60"/>
      <c r="MG197" s="60"/>
      <c r="MH197" s="60"/>
      <c r="MI197" s="60"/>
      <c r="MJ197" s="60"/>
      <c r="MK197" s="60"/>
      <c r="ML197" s="60"/>
      <c r="MM197" s="60"/>
      <c r="MN197" s="60"/>
      <c r="MO197" s="60"/>
      <c r="MP197" s="60"/>
      <c r="MQ197" s="60"/>
      <c r="MR197" s="60"/>
      <c r="MS197" s="60"/>
      <c r="MT197" s="60"/>
      <c r="MU197" s="60"/>
      <c r="MV197" s="60"/>
      <c r="MW197" s="60"/>
      <c r="MX197" s="60"/>
      <c r="MY197" s="60"/>
      <c r="MZ197" s="60"/>
      <c r="NA197" s="60"/>
      <c r="NB197" s="60"/>
      <c r="NC197" s="60"/>
      <c r="ND197" s="60"/>
      <c r="NE197" s="60"/>
      <c r="NF197" s="60"/>
      <c r="NG197" s="60"/>
      <c r="NH197" s="60"/>
      <c r="NI197" s="60"/>
      <c r="NJ197" s="60"/>
      <c r="NK197" s="60"/>
      <c r="NL197" s="60"/>
      <c r="NM197" s="60"/>
      <c r="NN197" s="60"/>
      <c r="NO197" s="60"/>
      <c r="NP197" s="60"/>
      <c r="NQ197" s="60"/>
      <c r="NR197" s="60"/>
      <c r="NS197" s="60"/>
      <c r="NT197" s="60"/>
      <c r="NU197" s="60"/>
      <c r="NV197" s="60"/>
      <c r="NW197" s="60"/>
      <c r="NX197" s="60"/>
      <c r="NY197" s="60"/>
      <c r="NZ197" s="60"/>
      <c r="OA197" s="60"/>
      <c r="OB197" s="60"/>
      <c r="OC197" s="60"/>
      <c r="OD197" s="60"/>
      <c r="OE197" s="60"/>
      <c r="OF197" s="60"/>
      <c r="OG197" s="60"/>
      <c r="OH197" s="60"/>
      <c r="OI197" s="60"/>
      <c r="OJ197" s="60"/>
      <c r="OK197" s="60"/>
      <c r="OL197" s="60"/>
      <c r="OM197" s="60"/>
      <c r="ON197" s="60"/>
      <c r="OO197" s="60"/>
      <c r="OP197" s="60"/>
      <c r="OQ197" s="60"/>
      <c r="OR197" s="60"/>
      <c r="OS197" s="60"/>
      <c r="OT197" s="60"/>
      <c r="OU197" s="60"/>
      <c r="OV197" s="60"/>
      <c r="OW197" s="60"/>
      <c r="OX197" s="60"/>
      <c r="OY197" s="60"/>
      <c r="OZ197" s="60"/>
      <c r="PA197" s="60"/>
      <c r="PB197" s="60"/>
      <c r="PC197" s="60"/>
      <c r="PD197" s="60"/>
      <c r="PE197" s="60"/>
      <c r="PF197" s="60"/>
      <c r="PG197" s="60"/>
      <c r="PH197" s="60"/>
      <c r="PI197" s="60"/>
      <c r="PJ197" s="60"/>
      <c r="PK197" s="60"/>
      <c r="PL197" s="60"/>
      <c r="PM197" s="60"/>
      <c r="PN197" s="60"/>
      <c r="PO197" s="60"/>
      <c r="PP197" s="60"/>
      <c r="PQ197" s="60"/>
      <c r="PR197" s="60"/>
      <c r="PS197" s="60"/>
      <c r="PT197" s="60"/>
      <c r="PU197" s="60"/>
      <c r="PV197" s="60"/>
      <c r="PW197" s="60"/>
      <c r="PX197" s="60"/>
      <c r="PY197" s="60"/>
      <c r="PZ197" s="60"/>
      <c r="QA197" s="60"/>
      <c r="QB197" s="60"/>
      <c r="QC197" s="60"/>
      <c r="QD197" s="60"/>
      <c r="QE197" s="60"/>
      <c r="QF197" s="60"/>
      <c r="QG197" s="60"/>
      <c r="QH197" s="60"/>
      <c r="QI197" s="60"/>
      <c r="QJ197" s="60"/>
      <c r="QK197" s="60"/>
      <c r="QL197" s="60"/>
      <c r="QM197" s="60"/>
      <c r="QN197" s="60"/>
      <c r="QO197" s="60"/>
      <c r="QP197" s="60"/>
      <c r="QQ197" s="60"/>
      <c r="QR197" s="60"/>
      <c r="QS197" s="60"/>
      <c r="QT197" s="60"/>
      <c r="QU197" s="60"/>
      <c r="QV197" s="60"/>
      <c r="QW197" s="60"/>
      <c r="QX197" s="60"/>
      <c r="QY197" s="60"/>
      <c r="QZ197" s="60"/>
      <c r="RA197" s="60"/>
      <c r="RB197" s="60"/>
      <c r="RC197" s="60"/>
      <c r="RD197" s="60"/>
      <c r="RE197" s="60"/>
      <c r="RF197" s="60"/>
      <c r="RG197" s="60"/>
      <c r="RH197" s="60"/>
      <c r="RI197" s="60"/>
      <c r="RJ197" s="60"/>
      <c r="RK197" s="60"/>
      <c r="RL197" s="60"/>
      <c r="RM197" s="60"/>
      <c r="RN197" s="60"/>
      <c r="RO197" s="60"/>
      <c r="RP197" s="60"/>
      <c r="RQ197" s="60"/>
      <c r="RR197" s="60"/>
      <c r="RS197" s="60"/>
      <c r="RT197" s="60"/>
      <c r="RU197" s="60"/>
      <c r="RV197" s="60"/>
      <c r="RW197" s="60"/>
      <c r="RX197" s="60"/>
      <c r="RY197" s="60"/>
      <c r="RZ197" s="60"/>
      <c r="SA197" s="60"/>
      <c r="SB197" s="60"/>
      <c r="SC197" s="60"/>
      <c r="SD197" s="60"/>
      <c r="SE197" s="60"/>
      <c r="SF197" s="60"/>
      <c r="SG197" s="60"/>
      <c r="SH197" s="60"/>
      <c r="SI197" s="60"/>
      <c r="SJ197" s="60"/>
      <c r="SK197" s="60"/>
      <c r="SL197" s="60"/>
      <c r="SM197" s="60"/>
      <c r="SN197" s="60"/>
      <c r="SO197" s="60"/>
      <c r="SP197" s="60"/>
      <c r="SQ197" s="60"/>
      <c r="SR197" s="60"/>
      <c r="SS197" s="60"/>
      <c r="ST197" s="60"/>
      <c r="SU197" s="60"/>
      <c r="SV197" s="60"/>
      <c r="SW197" s="60"/>
      <c r="SX197" s="60"/>
      <c r="SY197" s="60"/>
      <c r="SZ197" s="60"/>
      <c r="TA197" s="60"/>
    </row>
    <row r="198" spans="1:521" s="38" customFormat="1" ht="45" customHeight="1">
      <c r="A198" s="75"/>
      <c r="B198" s="72"/>
      <c r="C198" s="75"/>
      <c r="D198" s="72"/>
      <c r="E198" s="75"/>
      <c r="F198" s="72"/>
      <c r="G198" s="75"/>
      <c r="H198" s="72"/>
      <c r="I198" s="75"/>
      <c r="J198" s="72"/>
      <c r="K198" s="75"/>
      <c r="L198" s="77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3"/>
      <c r="Y198" s="72"/>
      <c r="Z198" s="72"/>
      <c r="AA198" s="60"/>
      <c r="AB198" s="113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60"/>
      <c r="CW198" s="60"/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60"/>
      <c r="DI198" s="60"/>
      <c r="DJ198" s="60"/>
      <c r="DK198" s="60"/>
      <c r="DL198" s="60"/>
      <c r="DM198" s="60"/>
      <c r="DN198" s="60"/>
      <c r="DO198" s="60"/>
      <c r="DP198" s="60"/>
      <c r="DQ198" s="60"/>
      <c r="DR198" s="60"/>
      <c r="DS198" s="60"/>
      <c r="DT198" s="60"/>
      <c r="DU198" s="60"/>
      <c r="DV198" s="60"/>
      <c r="DW198" s="60"/>
      <c r="DX198" s="60"/>
      <c r="DY198" s="60"/>
      <c r="DZ198" s="60"/>
      <c r="EA198" s="60"/>
      <c r="EB198" s="60"/>
      <c r="EC198" s="60"/>
      <c r="ED198" s="60"/>
      <c r="EE198" s="60"/>
      <c r="EF198" s="60"/>
      <c r="EG198" s="60"/>
      <c r="EH198" s="60"/>
      <c r="EI198" s="60"/>
      <c r="EJ198" s="60"/>
      <c r="EK198" s="60"/>
      <c r="EL198" s="60"/>
      <c r="EM198" s="60"/>
      <c r="EN198" s="60"/>
      <c r="EO198" s="60"/>
      <c r="EP198" s="60"/>
      <c r="EQ198" s="60"/>
      <c r="ER198" s="60"/>
      <c r="ES198" s="60"/>
      <c r="ET198" s="60"/>
      <c r="EU198" s="60"/>
      <c r="EV198" s="60"/>
      <c r="EW198" s="60"/>
      <c r="EX198" s="60"/>
      <c r="EY198" s="60"/>
      <c r="EZ198" s="60"/>
      <c r="FA198" s="60"/>
      <c r="FB198" s="60"/>
      <c r="FC198" s="60"/>
      <c r="FD198" s="60"/>
      <c r="FE198" s="60"/>
      <c r="FF198" s="60"/>
      <c r="FG198" s="60"/>
      <c r="FH198" s="60"/>
      <c r="FI198" s="60"/>
      <c r="FJ198" s="60"/>
      <c r="FK198" s="60"/>
      <c r="FL198" s="60"/>
      <c r="FM198" s="60"/>
      <c r="FN198" s="60"/>
      <c r="FO198" s="60"/>
      <c r="FP198" s="60"/>
      <c r="FQ198" s="60"/>
      <c r="FR198" s="60"/>
      <c r="FS198" s="60"/>
      <c r="FT198" s="60"/>
      <c r="FU198" s="60"/>
      <c r="FV198" s="60"/>
      <c r="FW198" s="60"/>
      <c r="FX198" s="60"/>
      <c r="FY198" s="60"/>
      <c r="FZ198" s="60"/>
      <c r="GA198" s="60"/>
      <c r="GB198" s="60"/>
      <c r="GC198" s="60"/>
      <c r="GD198" s="60"/>
      <c r="GE198" s="60"/>
      <c r="GF198" s="60"/>
      <c r="GG198" s="60"/>
      <c r="GH198" s="60"/>
      <c r="GI198" s="60"/>
      <c r="GJ198" s="60"/>
      <c r="GK198" s="60"/>
      <c r="GL198" s="60"/>
      <c r="GM198" s="60"/>
      <c r="GN198" s="60"/>
      <c r="GO198" s="60"/>
      <c r="GP198" s="60"/>
      <c r="GQ198" s="60"/>
      <c r="GR198" s="60"/>
      <c r="GS198" s="60"/>
      <c r="GT198" s="60"/>
      <c r="GU198" s="60"/>
      <c r="GV198" s="60"/>
      <c r="GW198" s="60"/>
      <c r="GX198" s="60"/>
      <c r="GY198" s="60"/>
      <c r="GZ198" s="60"/>
      <c r="HA198" s="60"/>
      <c r="HB198" s="60"/>
      <c r="HC198" s="60"/>
      <c r="HD198" s="60"/>
      <c r="HE198" s="60"/>
      <c r="HF198" s="60"/>
      <c r="HG198" s="60"/>
      <c r="HH198" s="60"/>
      <c r="HI198" s="60"/>
      <c r="HJ198" s="60"/>
      <c r="HK198" s="60"/>
      <c r="HL198" s="60"/>
      <c r="HM198" s="60"/>
      <c r="HN198" s="60"/>
      <c r="HO198" s="60"/>
      <c r="HP198" s="60"/>
      <c r="HQ198" s="60"/>
      <c r="HR198" s="60"/>
      <c r="HS198" s="60"/>
      <c r="HT198" s="60"/>
      <c r="HU198" s="60"/>
      <c r="HV198" s="60"/>
      <c r="HW198" s="60"/>
      <c r="HX198" s="60"/>
      <c r="HY198" s="60"/>
      <c r="HZ198" s="60"/>
      <c r="IA198" s="60"/>
      <c r="IB198" s="60"/>
      <c r="IC198" s="60"/>
      <c r="ID198" s="60"/>
      <c r="IE198" s="60"/>
      <c r="IF198" s="60"/>
      <c r="IG198" s="60"/>
      <c r="IH198" s="60"/>
      <c r="II198" s="60"/>
      <c r="IJ198" s="60"/>
      <c r="IK198" s="60"/>
      <c r="IL198" s="60"/>
      <c r="IM198" s="60"/>
      <c r="IN198" s="60"/>
      <c r="IO198" s="60"/>
      <c r="IP198" s="60"/>
      <c r="IQ198" s="60"/>
      <c r="IR198" s="60"/>
      <c r="IS198" s="60"/>
      <c r="IT198" s="60"/>
      <c r="IU198" s="60"/>
      <c r="IV198" s="60"/>
      <c r="IW198" s="60"/>
      <c r="IX198" s="60"/>
      <c r="IY198" s="60"/>
      <c r="IZ198" s="60"/>
      <c r="JA198" s="60"/>
      <c r="JB198" s="60"/>
      <c r="JC198" s="60"/>
      <c r="JD198" s="60"/>
      <c r="JE198" s="60"/>
      <c r="JF198" s="60"/>
      <c r="JG198" s="60"/>
      <c r="JH198" s="60"/>
      <c r="JI198" s="60"/>
      <c r="JJ198" s="60"/>
      <c r="JK198" s="60"/>
      <c r="JL198" s="60"/>
      <c r="JM198" s="60"/>
      <c r="JN198" s="60"/>
      <c r="JO198" s="60"/>
      <c r="JP198" s="60"/>
      <c r="JQ198" s="60"/>
      <c r="JR198" s="60"/>
      <c r="JS198" s="60"/>
      <c r="JT198" s="60"/>
      <c r="JU198" s="60"/>
      <c r="JV198" s="60"/>
      <c r="JW198" s="60"/>
      <c r="JX198" s="60"/>
      <c r="JY198" s="60"/>
      <c r="JZ198" s="60"/>
      <c r="KA198" s="60"/>
      <c r="KB198" s="60"/>
      <c r="KC198" s="60"/>
      <c r="KD198" s="60"/>
      <c r="KE198" s="60"/>
      <c r="KF198" s="60"/>
      <c r="KG198" s="60"/>
      <c r="KH198" s="60"/>
      <c r="KI198" s="60"/>
      <c r="KJ198" s="60"/>
      <c r="KK198" s="60"/>
      <c r="KL198" s="60"/>
      <c r="KM198" s="60"/>
      <c r="KN198" s="60"/>
      <c r="KO198" s="60"/>
      <c r="KP198" s="60"/>
      <c r="KQ198" s="60"/>
      <c r="KR198" s="60"/>
      <c r="KS198" s="60"/>
      <c r="KT198" s="60"/>
      <c r="KU198" s="60"/>
      <c r="KV198" s="60"/>
      <c r="KW198" s="60"/>
      <c r="KX198" s="60"/>
      <c r="KY198" s="60"/>
      <c r="KZ198" s="60"/>
      <c r="LA198" s="60"/>
      <c r="LB198" s="60"/>
      <c r="LC198" s="60"/>
      <c r="LD198" s="60"/>
      <c r="LE198" s="60"/>
      <c r="LF198" s="60"/>
      <c r="LG198" s="60"/>
      <c r="LH198" s="60"/>
      <c r="LI198" s="60"/>
      <c r="LJ198" s="60"/>
      <c r="LK198" s="60"/>
      <c r="LL198" s="60"/>
      <c r="LM198" s="60"/>
      <c r="LN198" s="60"/>
      <c r="LO198" s="60"/>
      <c r="LP198" s="60"/>
      <c r="LQ198" s="60"/>
      <c r="LR198" s="60"/>
      <c r="LS198" s="60"/>
      <c r="LT198" s="60"/>
      <c r="LU198" s="60"/>
      <c r="LV198" s="60"/>
      <c r="LW198" s="60"/>
      <c r="LX198" s="60"/>
      <c r="LY198" s="60"/>
      <c r="LZ198" s="60"/>
      <c r="MA198" s="60"/>
      <c r="MB198" s="60"/>
      <c r="MC198" s="60"/>
      <c r="MD198" s="60"/>
      <c r="ME198" s="60"/>
      <c r="MF198" s="60"/>
      <c r="MG198" s="60"/>
      <c r="MH198" s="60"/>
      <c r="MI198" s="60"/>
      <c r="MJ198" s="60"/>
      <c r="MK198" s="60"/>
      <c r="ML198" s="60"/>
      <c r="MM198" s="60"/>
      <c r="MN198" s="60"/>
      <c r="MO198" s="60"/>
      <c r="MP198" s="60"/>
      <c r="MQ198" s="60"/>
      <c r="MR198" s="60"/>
      <c r="MS198" s="60"/>
      <c r="MT198" s="60"/>
      <c r="MU198" s="60"/>
      <c r="MV198" s="60"/>
      <c r="MW198" s="60"/>
      <c r="MX198" s="60"/>
      <c r="MY198" s="60"/>
      <c r="MZ198" s="60"/>
      <c r="NA198" s="60"/>
      <c r="NB198" s="60"/>
      <c r="NC198" s="60"/>
      <c r="ND198" s="60"/>
      <c r="NE198" s="60"/>
      <c r="NF198" s="60"/>
      <c r="NG198" s="60"/>
      <c r="NH198" s="60"/>
      <c r="NI198" s="60"/>
      <c r="NJ198" s="60"/>
      <c r="NK198" s="60"/>
      <c r="NL198" s="60"/>
      <c r="NM198" s="60"/>
      <c r="NN198" s="60"/>
      <c r="NO198" s="60"/>
      <c r="NP198" s="60"/>
      <c r="NQ198" s="60"/>
      <c r="NR198" s="60"/>
      <c r="NS198" s="60"/>
      <c r="NT198" s="60"/>
      <c r="NU198" s="60"/>
      <c r="NV198" s="60"/>
      <c r="NW198" s="60"/>
      <c r="NX198" s="60"/>
      <c r="NY198" s="60"/>
      <c r="NZ198" s="60"/>
      <c r="OA198" s="60"/>
      <c r="OB198" s="60"/>
      <c r="OC198" s="60"/>
      <c r="OD198" s="60"/>
      <c r="OE198" s="60"/>
      <c r="OF198" s="60"/>
      <c r="OG198" s="60"/>
      <c r="OH198" s="60"/>
      <c r="OI198" s="60"/>
      <c r="OJ198" s="60"/>
      <c r="OK198" s="60"/>
      <c r="OL198" s="60"/>
      <c r="OM198" s="60"/>
      <c r="ON198" s="60"/>
      <c r="OO198" s="60"/>
      <c r="OP198" s="60"/>
      <c r="OQ198" s="60"/>
      <c r="OR198" s="60"/>
      <c r="OS198" s="60"/>
      <c r="OT198" s="60"/>
      <c r="OU198" s="60"/>
      <c r="OV198" s="60"/>
      <c r="OW198" s="60"/>
      <c r="OX198" s="60"/>
      <c r="OY198" s="60"/>
      <c r="OZ198" s="60"/>
      <c r="PA198" s="60"/>
      <c r="PB198" s="60"/>
      <c r="PC198" s="60"/>
      <c r="PD198" s="60"/>
      <c r="PE198" s="60"/>
      <c r="PF198" s="60"/>
      <c r="PG198" s="60"/>
      <c r="PH198" s="60"/>
      <c r="PI198" s="60"/>
      <c r="PJ198" s="60"/>
      <c r="PK198" s="60"/>
      <c r="PL198" s="60"/>
      <c r="PM198" s="60"/>
      <c r="PN198" s="60"/>
      <c r="PO198" s="60"/>
      <c r="PP198" s="60"/>
      <c r="PQ198" s="60"/>
      <c r="PR198" s="60"/>
      <c r="PS198" s="60"/>
      <c r="PT198" s="60"/>
      <c r="PU198" s="60"/>
      <c r="PV198" s="60"/>
      <c r="PW198" s="60"/>
      <c r="PX198" s="60"/>
      <c r="PY198" s="60"/>
      <c r="PZ198" s="60"/>
      <c r="QA198" s="60"/>
      <c r="QB198" s="60"/>
      <c r="QC198" s="60"/>
      <c r="QD198" s="60"/>
      <c r="QE198" s="60"/>
      <c r="QF198" s="60"/>
      <c r="QG198" s="60"/>
      <c r="QH198" s="60"/>
      <c r="QI198" s="60"/>
      <c r="QJ198" s="60"/>
      <c r="QK198" s="60"/>
      <c r="QL198" s="60"/>
      <c r="QM198" s="60"/>
      <c r="QN198" s="60"/>
      <c r="QO198" s="60"/>
      <c r="QP198" s="60"/>
      <c r="QQ198" s="60"/>
      <c r="QR198" s="60"/>
      <c r="QS198" s="60"/>
      <c r="QT198" s="60"/>
      <c r="QU198" s="60"/>
      <c r="QV198" s="60"/>
      <c r="QW198" s="60"/>
      <c r="QX198" s="60"/>
      <c r="QY198" s="60"/>
      <c r="QZ198" s="60"/>
      <c r="RA198" s="60"/>
      <c r="RB198" s="60"/>
      <c r="RC198" s="60"/>
      <c r="RD198" s="60"/>
      <c r="RE198" s="60"/>
      <c r="RF198" s="60"/>
      <c r="RG198" s="60"/>
      <c r="RH198" s="60"/>
      <c r="RI198" s="60"/>
      <c r="RJ198" s="60"/>
      <c r="RK198" s="60"/>
      <c r="RL198" s="60"/>
      <c r="RM198" s="60"/>
      <c r="RN198" s="60"/>
      <c r="RO198" s="60"/>
      <c r="RP198" s="60"/>
      <c r="RQ198" s="60"/>
      <c r="RR198" s="60"/>
      <c r="RS198" s="60"/>
      <c r="RT198" s="60"/>
      <c r="RU198" s="60"/>
      <c r="RV198" s="60"/>
      <c r="RW198" s="60"/>
      <c r="RX198" s="60"/>
      <c r="RY198" s="60"/>
      <c r="RZ198" s="60"/>
      <c r="SA198" s="60"/>
      <c r="SB198" s="60"/>
      <c r="SC198" s="60"/>
      <c r="SD198" s="60"/>
      <c r="SE198" s="60"/>
      <c r="SF198" s="60"/>
      <c r="SG198" s="60"/>
      <c r="SH198" s="60"/>
      <c r="SI198" s="60"/>
      <c r="SJ198" s="60"/>
      <c r="SK198" s="60"/>
      <c r="SL198" s="60"/>
      <c r="SM198" s="60"/>
      <c r="SN198" s="60"/>
      <c r="SO198" s="60"/>
      <c r="SP198" s="60"/>
      <c r="SQ198" s="60"/>
      <c r="SR198" s="60"/>
      <c r="SS198" s="60"/>
      <c r="ST198" s="60"/>
      <c r="SU198" s="60"/>
      <c r="SV198" s="60"/>
      <c r="SW198" s="60"/>
      <c r="SX198" s="60"/>
      <c r="SY198" s="60"/>
      <c r="SZ198" s="60"/>
      <c r="TA198" s="60"/>
    </row>
    <row r="199" spans="1:521" s="38" customFormat="1" ht="45" customHeight="1">
      <c r="A199" s="75"/>
      <c r="B199" s="72"/>
      <c r="C199" s="75"/>
      <c r="D199" s="72"/>
      <c r="E199" s="75"/>
      <c r="F199" s="72"/>
      <c r="G199" s="75"/>
      <c r="H199" s="72"/>
      <c r="I199" s="75"/>
      <c r="J199" s="72"/>
      <c r="K199" s="75"/>
      <c r="L199" s="77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3"/>
      <c r="Y199" s="72"/>
      <c r="Z199" s="72"/>
      <c r="AA199" s="60"/>
      <c r="AB199" s="113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60"/>
      <c r="CW199" s="60"/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60"/>
      <c r="DI199" s="60"/>
      <c r="DJ199" s="60"/>
      <c r="DK199" s="60"/>
      <c r="DL199" s="60"/>
      <c r="DM199" s="60"/>
      <c r="DN199" s="60"/>
      <c r="DO199" s="60"/>
      <c r="DP199" s="60"/>
      <c r="DQ199" s="60"/>
      <c r="DR199" s="60"/>
      <c r="DS199" s="60"/>
      <c r="DT199" s="60"/>
      <c r="DU199" s="60"/>
      <c r="DV199" s="60"/>
      <c r="DW199" s="60"/>
      <c r="DX199" s="60"/>
      <c r="DY199" s="60"/>
      <c r="DZ199" s="60"/>
      <c r="EA199" s="60"/>
      <c r="EB199" s="60"/>
      <c r="EC199" s="60"/>
      <c r="ED199" s="60"/>
      <c r="EE199" s="60"/>
      <c r="EF199" s="60"/>
      <c r="EG199" s="60"/>
      <c r="EH199" s="60"/>
      <c r="EI199" s="60"/>
      <c r="EJ199" s="60"/>
      <c r="EK199" s="60"/>
      <c r="EL199" s="60"/>
      <c r="EM199" s="60"/>
      <c r="EN199" s="60"/>
      <c r="EO199" s="60"/>
      <c r="EP199" s="60"/>
      <c r="EQ199" s="60"/>
      <c r="ER199" s="60"/>
      <c r="ES199" s="60"/>
      <c r="ET199" s="60"/>
      <c r="EU199" s="60"/>
      <c r="EV199" s="60"/>
      <c r="EW199" s="60"/>
      <c r="EX199" s="60"/>
      <c r="EY199" s="60"/>
      <c r="EZ199" s="60"/>
      <c r="FA199" s="60"/>
      <c r="FB199" s="60"/>
      <c r="FC199" s="60"/>
      <c r="FD199" s="60"/>
      <c r="FE199" s="60"/>
      <c r="FF199" s="60"/>
      <c r="FG199" s="60"/>
      <c r="FH199" s="60"/>
      <c r="FI199" s="60"/>
      <c r="FJ199" s="60"/>
      <c r="FK199" s="60"/>
      <c r="FL199" s="60"/>
      <c r="FM199" s="60"/>
      <c r="FN199" s="60"/>
      <c r="FO199" s="60"/>
      <c r="FP199" s="60"/>
      <c r="FQ199" s="60"/>
      <c r="FR199" s="60"/>
      <c r="FS199" s="60"/>
      <c r="FT199" s="60"/>
      <c r="FU199" s="60"/>
      <c r="FV199" s="60"/>
      <c r="FW199" s="60"/>
      <c r="FX199" s="60"/>
      <c r="FY199" s="60"/>
      <c r="FZ199" s="60"/>
      <c r="GA199" s="60"/>
      <c r="GB199" s="60"/>
      <c r="GC199" s="60"/>
      <c r="GD199" s="60"/>
      <c r="GE199" s="60"/>
      <c r="GF199" s="60"/>
      <c r="GG199" s="60"/>
      <c r="GH199" s="60"/>
      <c r="GI199" s="60"/>
      <c r="GJ199" s="60"/>
      <c r="GK199" s="60"/>
      <c r="GL199" s="60"/>
      <c r="GM199" s="60"/>
      <c r="GN199" s="60"/>
      <c r="GO199" s="60"/>
      <c r="GP199" s="60"/>
      <c r="GQ199" s="60"/>
      <c r="GR199" s="60"/>
      <c r="GS199" s="60"/>
      <c r="GT199" s="60"/>
      <c r="GU199" s="60"/>
      <c r="GV199" s="60"/>
      <c r="GW199" s="60"/>
      <c r="GX199" s="60"/>
      <c r="GY199" s="60"/>
      <c r="GZ199" s="60"/>
      <c r="HA199" s="60"/>
      <c r="HB199" s="60"/>
      <c r="HC199" s="60"/>
      <c r="HD199" s="60"/>
      <c r="HE199" s="60"/>
      <c r="HF199" s="60"/>
      <c r="HG199" s="60"/>
      <c r="HH199" s="60"/>
      <c r="HI199" s="60"/>
      <c r="HJ199" s="60"/>
      <c r="HK199" s="60"/>
      <c r="HL199" s="60"/>
      <c r="HM199" s="60"/>
      <c r="HN199" s="60"/>
      <c r="HO199" s="60"/>
      <c r="HP199" s="60"/>
      <c r="HQ199" s="60"/>
      <c r="HR199" s="60"/>
      <c r="HS199" s="60"/>
      <c r="HT199" s="60"/>
      <c r="HU199" s="60"/>
      <c r="HV199" s="60"/>
      <c r="HW199" s="60"/>
      <c r="HX199" s="60"/>
      <c r="HY199" s="60"/>
      <c r="HZ199" s="60"/>
      <c r="IA199" s="60"/>
      <c r="IB199" s="60"/>
      <c r="IC199" s="60"/>
      <c r="ID199" s="60"/>
      <c r="IE199" s="60"/>
      <c r="IF199" s="60"/>
      <c r="IG199" s="60"/>
      <c r="IH199" s="60"/>
      <c r="II199" s="60"/>
      <c r="IJ199" s="60"/>
      <c r="IK199" s="60"/>
      <c r="IL199" s="60"/>
      <c r="IM199" s="60"/>
      <c r="IN199" s="60"/>
      <c r="IO199" s="60"/>
      <c r="IP199" s="60"/>
      <c r="IQ199" s="60"/>
      <c r="IR199" s="60"/>
      <c r="IS199" s="60"/>
      <c r="IT199" s="60"/>
      <c r="IU199" s="60"/>
      <c r="IV199" s="60"/>
      <c r="IW199" s="60"/>
      <c r="IX199" s="60"/>
      <c r="IY199" s="60"/>
      <c r="IZ199" s="60"/>
      <c r="JA199" s="60"/>
      <c r="JB199" s="60"/>
      <c r="JC199" s="60"/>
      <c r="JD199" s="60"/>
      <c r="JE199" s="60"/>
      <c r="JF199" s="60"/>
      <c r="JG199" s="60"/>
      <c r="JH199" s="60"/>
      <c r="JI199" s="60"/>
      <c r="JJ199" s="60"/>
      <c r="JK199" s="60"/>
      <c r="JL199" s="60"/>
      <c r="JM199" s="60"/>
      <c r="JN199" s="60"/>
      <c r="JO199" s="60"/>
      <c r="JP199" s="60"/>
      <c r="JQ199" s="60"/>
      <c r="JR199" s="60"/>
      <c r="JS199" s="60"/>
      <c r="JT199" s="60"/>
      <c r="JU199" s="60"/>
      <c r="JV199" s="60"/>
      <c r="JW199" s="60"/>
      <c r="JX199" s="60"/>
      <c r="JY199" s="60"/>
      <c r="JZ199" s="60"/>
      <c r="KA199" s="60"/>
      <c r="KB199" s="60"/>
      <c r="KC199" s="60"/>
      <c r="KD199" s="60"/>
      <c r="KE199" s="60"/>
      <c r="KF199" s="60"/>
      <c r="KG199" s="60"/>
      <c r="KH199" s="60"/>
      <c r="KI199" s="60"/>
      <c r="KJ199" s="60"/>
      <c r="KK199" s="60"/>
      <c r="KL199" s="60"/>
      <c r="KM199" s="60"/>
      <c r="KN199" s="60"/>
      <c r="KO199" s="60"/>
      <c r="KP199" s="60"/>
      <c r="KQ199" s="60"/>
      <c r="KR199" s="60"/>
      <c r="KS199" s="60"/>
      <c r="KT199" s="60"/>
      <c r="KU199" s="60"/>
      <c r="KV199" s="60"/>
      <c r="KW199" s="60"/>
      <c r="KX199" s="60"/>
      <c r="KY199" s="60"/>
      <c r="KZ199" s="60"/>
      <c r="LA199" s="60"/>
      <c r="LB199" s="60"/>
      <c r="LC199" s="60"/>
      <c r="LD199" s="60"/>
      <c r="LE199" s="60"/>
      <c r="LF199" s="60"/>
      <c r="LG199" s="60"/>
      <c r="LH199" s="60"/>
      <c r="LI199" s="60"/>
      <c r="LJ199" s="60"/>
      <c r="LK199" s="60"/>
      <c r="LL199" s="60"/>
      <c r="LM199" s="60"/>
      <c r="LN199" s="60"/>
      <c r="LO199" s="60"/>
      <c r="LP199" s="60"/>
      <c r="LQ199" s="60"/>
      <c r="LR199" s="60"/>
      <c r="LS199" s="60"/>
      <c r="LT199" s="60"/>
      <c r="LU199" s="60"/>
      <c r="LV199" s="60"/>
      <c r="LW199" s="60"/>
      <c r="LX199" s="60"/>
      <c r="LY199" s="60"/>
      <c r="LZ199" s="60"/>
      <c r="MA199" s="60"/>
      <c r="MB199" s="60"/>
      <c r="MC199" s="60"/>
      <c r="MD199" s="60"/>
      <c r="ME199" s="60"/>
      <c r="MF199" s="60"/>
      <c r="MG199" s="60"/>
      <c r="MH199" s="60"/>
      <c r="MI199" s="60"/>
      <c r="MJ199" s="60"/>
      <c r="MK199" s="60"/>
      <c r="ML199" s="60"/>
      <c r="MM199" s="60"/>
      <c r="MN199" s="60"/>
      <c r="MO199" s="60"/>
      <c r="MP199" s="60"/>
      <c r="MQ199" s="60"/>
      <c r="MR199" s="60"/>
      <c r="MS199" s="60"/>
      <c r="MT199" s="60"/>
      <c r="MU199" s="60"/>
      <c r="MV199" s="60"/>
      <c r="MW199" s="60"/>
      <c r="MX199" s="60"/>
      <c r="MY199" s="60"/>
      <c r="MZ199" s="60"/>
      <c r="NA199" s="60"/>
      <c r="NB199" s="60"/>
      <c r="NC199" s="60"/>
      <c r="ND199" s="60"/>
      <c r="NE199" s="60"/>
      <c r="NF199" s="60"/>
      <c r="NG199" s="60"/>
      <c r="NH199" s="60"/>
      <c r="NI199" s="60"/>
      <c r="NJ199" s="60"/>
      <c r="NK199" s="60"/>
      <c r="NL199" s="60"/>
      <c r="NM199" s="60"/>
      <c r="NN199" s="60"/>
      <c r="NO199" s="60"/>
      <c r="NP199" s="60"/>
      <c r="NQ199" s="60"/>
      <c r="NR199" s="60"/>
      <c r="NS199" s="60"/>
      <c r="NT199" s="60"/>
      <c r="NU199" s="60"/>
      <c r="NV199" s="60"/>
      <c r="NW199" s="60"/>
      <c r="NX199" s="60"/>
      <c r="NY199" s="60"/>
      <c r="NZ199" s="60"/>
      <c r="OA199" s="60"/>
      <c r="OB199" s="60"/>
      <c r="OC199" s="60"/>
      <c r="OD199" s="60"/>
      <c r="OE199" s="60"/>
      <c r="OF199" s="60"/>
      <c r="OG199" s="60"/>
      <c r="OH199" s="60"/>
      <c r="OI199" s="60"/>
      <c r="OJ199" s="60"/>
      <c r="OK199" s="60"/>
      <c r="OL199" s="60"/>
      <c r="OM199" s="60"/>
      <c r="ON199" s="60"/>
      <c r="OO199" s="60"/>
      <c r="OP199" s="60"/>
      <c r="OQ199" s="60"/>
      <c r="OR199" s="60"/>
      <c r="OS199" s="60"/>
      <c r="OT199" s="60"/>
      <c r="OU199" s="60"/>
      <c r="OV199" s="60"/>
      <c r="OW199" s="60"/>
      <c r="OX199" s="60"/>
      <c r="OY199" s="60"/>
      <c r="OZ199" s="60"/>
      <c r="PA199" s="60"/>
      <c r="PB199" s="60"/>
      <c r="PC199" s="60"/>
      <c r="PD199" s="60"/>
      <c r="PE199" s="60"/>
      <c r="PF199" s="60"/>
      <c r="PG199" s="60"/>
      <c r="PH199" s="60"/>
      <c r="PI199" s="60"/>
      <c r="PJ199" s="60"/>
      <c r="PK199" s="60"/>
      <c r="PL199" s="60"/>
      <c r="PM199" s="60"/>
      <c r="PN199" s="60"/>
      <c r="PO199" s="60"/>
      <c r="PP199" s="60"/>
      <c r="PQ199" s="60"/>
      <c r="PR199" s="60"/>
      <c r="PS199" s="60"/>
      <c r="PT199" s="60"/>
      <c r="PU199" s="60"/>
      <c r="PV199" s="60"/>
      <c r="PW199" s="60"/>
      <c r="PX199" s="60"/>
      <c r="PY199" s="60"/>
      <c r="PZ199" s="60"/>
      <c r="QA199" s="60"/>
      <c r="QB199" s="60"/>
      <c r="QC199" s="60"/>
      <c r="QD199" s="60"/>
      <c r="QE199" s="60"/>
      <c r="QF199" s="60"/>
      <c r="QG199" s="60"/>
      <c r="QH199" s="60"/>
      <c r="QI199" s="60"/>
      <c r="QJ199" s="60"/>
      <c r="QK199" s="60"/>
      <c r="QL199" s="60"/>
      <c r="QM199" s="60"/>
      <c r="QN199" s="60"/>
      <c r="QO199" s="60"/>
      <c r="QP199" s="60"/>
      <c r="QQ199" s="60"/>
      <c r="QR199" s="60"/>
      <c r="QS199" s="60"/>
      <c r="QT199" s="60"/>
      <c r="QU199" s="60"/>
      <c r="QV199" s="60"/>
      <c r="QW199" s="60"/>
      <c r="QX199" s="60"/>
      <c r="QY199" s="60"/>
      <c r="QZ199" s="60"/>
      <c r="RA199" s="60"/>
      <c r="RB199" s="60"/>
      <c r="RC199" s="60"/>
      <c r="RD199" s="60"/>
      <c r="RE199" s="60"/>
      <c r="RF199" s="60"/>
      <c r="RG199" s="60"/>
      <c r="RH199" s="60"/>
      <c r="RI199" s="60"/>
      <c r="RJ199" s="60"/>
      <c r="RK199" s="60"/>
      <c r="RL199" s="60"/>
      <c r="RM199" s="60"/>
      <c r="RN199" s="60"/>
      <c r="RO199" s="60"/>
      <c r="RP199" s="60"/>
      <c r="RQ199" s="60"/>
      <c r="RR199" s="60"/>
      <c r="RS199" s="60"/>
      <c r="RT199" s="60"/>
      <c r="RU199" s="60"/>
      <c r="RV199" s="60"/>
      <c r="RW199" s="60"/>
      <c r="RX199" s="60"/>
      <c r="RY199" s="60"/>
      <c r="RZ199" s="60"/>
      <c r="SA199" s="60"/>
      <c r="SB199" s="60"/>
      <c r="SC199" s="60"/>
      <c r="SD199" s="60"/>
      <c r="SE199" s="60"/>
      <c r="SF199" s="60"/>
      <c r="SG199" s="60"/>
      <c r="SH199" s="60"/>
      <c r="SI199" s="60"/>
      <c r="SJ199" s="60"/>
      <c r="SK199" s="60"/>
      <c r="SL199" s="60"/>
      <c r="SM199" s="60"/>
      <c r="SN199" s="60"/>
      <c r="SO199" s="60"/>
      <c r="SP199" s="60"/>
      <c r="SQ199" s="60"/>
      <c r="SR199" s="60"/>
      <c r="SS199" s="60"/>
      <c r="ST199" s="60"/>
      <c r="SU199" s="60"/>
      <c r="SV199" s="60"/>
      <c r="SW199" s="60"/>
      <c r="SX199" s="60"/>
      <c r="SY199" s="60"/>
      <c r="SZ199" s="60"/>
      <c r="TA199" s="60"/>
    </row>
    <row r="200" spans="1:521">
      <c r="A200" s="75"/>
      <c r="B200" s="72"/>
      <c r="C200" s="75"/>
      <c r="D200" s="72"/>
      <c r="E200" s="75"/>
      <c r="F200" s="72"/>
      <c r="G200" s="75"/>
      <c r="H200" s="72"/>
      <c r="I200" s="75"/>
      <c r="J200" s="72"/>
      <c r="K200" s="75"/>
      <c r="L200" s="77"/>
      <c r="M200" s="77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113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60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60"/>
      <c r="CW200" s="60"/>
      <c r="CX200" s="60"/>
      <c r="CY200" s="60"/>
      <c r="CZ200" s="60"/>
      <c r="DA200" s="60"/>
      <c r="DB200" s="60"/>
      <c r="DC200" s="60"/>
      <c r="DD200" s="60"/>
      <c r="DE200" s="60"/>
      <c r="DF200" s="60"/>
      <c r="DG200" s="60"/>
      <c r="DH200" s="60"/>
      <c r="DI200" s="60"/>
      <c r="DJ200" s="60"/>
      <c r="DK200" s="60"/>
      <c r="DL200" s="60"/>
      <c r="DM200" s="60"/>
      <c r="DN200" s="60"/>
      <c r="DO200" s="60"/>
      <c r="DP200" s="60"/>
      <c r="DQ200" s="60"/>
      <c r="DR200" s="60"/>
      <c r="DS200" s="60"/>
      <c r="DT200" s="60"/>
      <c r="DU200" s="60"/>
      <c r="DV200" s="60"/>
      <c r="DW200" s="60"/>
      <c r="DX200" s="60"/>
      <c r="DY200" s="60"/>
      <c r="DZ200" s="60"/>
      <c r="EA200" s="60"/>
      <c r="EB200" s="60"/>
      <c r="EC200" s="60"/>
      <c r="ED200" s="60"/>
      <c r="EE200" s="60"/>
      <c r="EF200" s="60"/>
      <c r="EG200" s="60"/>
      <c r="EH200" s="60"/>
      <c r="EI200" s="60"/>
      <c r="EJ200" s="60"/>
      <c r="EK200" s="60"/>
      <c r="EL200" s="60"/>
      <c r="EM200" s="60"/>
      <c r="EN200" s="60"/>
      <c r="EO200" s="60"/>
      <c r="EP200" s="60"/>
      <c r="EQ200" s="60"/>
      <c r="ER200" s="60"/>
      <c r="ES200" s="60"/>
      <c r="ET200" s="60"/>
      <c r="EU200" s="60"/>
      <c r="EV200" s="60"/>
      <c r="EW200" s="60"/>
      <c r="EX200" s="60"/>
      <c r="EY200" s="60"/>
      <c r="EZ200" s="60"/>
      <c r="FA200" s="60"/>
      <c r="FB200" s="60"/>
      <c r="FC200" s="60"/>
      <c r="FD200" s="60"/>
      <c r="FE200" s="60"/>
      <c r="FF200" s="60"/>
      <c r="FG200" s="60"/>
      <c r="FH200" s="60"/>
      <c r="FI200" s="60"/>
      <c r="FJ200" s="60"/>
      <c r="FK200" s="60"/>
      <c r="FL200" s="60"/>
      <c r="FM200" s="60"/>
      <c r="FN200" s="60"/>
      <c r="FO200" s="60"/>
      <c r="FP200" s="60"/>
      <c r="FQ200" s="60"/>
      <c r="FR200" s="60"/>
      <c r="FS200" s="60"/>
      <c r="FT200" s="60"/>
      <c r="FU200" s="60"/>
      <c r="FV200" s="60"/>
      <c r="FW200" s="60"/>
      <c r="FX200" s="60"/>
      <c r="FY200" s="60"/>
      <c r="FZ200" s="60"/>
      <c r="GA200" s="60"/>
      <c r="GB200" s="60"/>
      <c r="GC200" s="60"/>
      <c r="GD200" s="60"/>
      <c r="GE200" s="60"/>
      <c r="GF200" s="60"/>
      <c r="GG200" s="60"/>
      <c r="GH200" s="60"/>
      <c r="GI200" s="60"/>
      <c r="GJ200" s="60"/>
      <c r="GK200" s="60"/>
      <c r="GL200" s="60"/>
      <c r="GM200" s="60"/>
      <c r="GN200" s="60"/>
      <c r="GO200" s="60"/>
      <c r="GP200" s="60"/>
      <c r="GQ200" s="60"/>
      <c r="GR200" s="60"/>
      <c r="GS200" s="60"/>
      <c r="GT200" s="60"/>
      <c r="GU200" s="60"/>
      <c r="GV200" s="60"/>
      <c r="GW200" s="60"/>
      <c r="GX200" s="60"/>
      <c r="GY200" s="60"/>
      <c r="GZ200" s="60"/>
      <c r="HA200" s="60"/>
      <c r="HB200" s="60"/>
      <c r="HC200" s="60"/>
      <c r="HD200" s="60"/>
      <c r="HE200" s="60"/>
      <c r="HF200" s="60"/>
      <c r="HG200" s="60"/>
      <c r="HH200" s="60"/>
      <c r="HI200" s="60"/>
      <c r="HJ200" s="60"/>
      <c r="HK200" s="60"/>
      <c r="HL200" s="60"/>
      <c r="HM200" s="60"/>
      <c r="HN200" s="60"/>
      <c r="HO200" s="60"/>
      <c r="HP200" s="60"/>
      <c r="HQ200" s="60"/>
      <c r="HR200" s="60"/>
      <c r="HS200" s="60"/>
      <c r="HT200" s="60"/>
      <c r="HU200" s="60"/>
      <c r="HV200" s="60"/>
      <c r="HW200" s="60"/>
      <c r="HX200" s="60"/>
      <c r="HY200" s="60"/>
      <c r="HZ200" s="60"/>
      <c r="IA200" s="60"/>
      <c r="IB200" s="60"/>
      <c r="IC200" s="60"/>
      <c r="ID200" s="60"/>
      <c r="IE200" s="60"/>
      <c r="IF200" s="60"/>
      <c r="IG200" s="60"/>
      <c r="IH200" s="60"/>
      <c r="II200" s="60"/>
      <c r="IJ200" s="60"/>
      <c r="IK200" s="60"/>
      <c r="IL200" s="60"/>
      <c r="IM200" s="60"/>
      <c r="IN200" s="60"/>
      <c r="IO200" s="60"/>
      <c r="IP200" s="60"/>
      <c r="IQ200" s="60"/>
      <c r="IR200" s="60"/>
      <c r="IS200" s="60"/>
      <c r="IT200" s="60"/>
      <c r="IU200" s="60"/>
      <c r="IV200" s="60"/>
      <c r="IW200" s="60"/>
      <c r="IX200" s="60"/>
      <c r="IY200" s="60"/>
      <c r="IZ200" s="60"/>
      <c r="JA200" s="60"/>
      <c r="JB200" s="60"/>
      <c r="JC200" s="60"/>
      <c r="JD200" s="60"/>
      <c r="JE200" s="60"/>
      <c r="JF200" s="60"/>
      <c r="JG200" s="60"/>
      <c r="JH200" s="60"/>
      <c r="JI200" s="60"/>
      <c r="JJ200" s="60"/>
      <c r="JK200" s="60"/>
      <c r="JL200" s="60"/>
      <c r="JM200" s="60"/>
      <c r="JN200" s="60"/>
      <c r="JO200" s="60"/>
      <c r="JP200" s="60"/>
      <c r="JQ200" s="60"/>
      <c r="JR200" s="60"/>
      <c r="JS200" s="60"/>
      <c r="JT200" s="60"/>
      <c r="JU200" s="60"/>
      <c r="JV200" s="60"/>
      <c r="JW200" s="60"/>
      <c r="JX200" s="60"/>
      <c r="JY200" s="60"/>
      <c r="JZ200" s="60"/>
      <c r="KA200" s="60"/>
      <c r="KB200" s="60"/>
      <c r="KC200" s="60"/>
      <c r="KD200" s="60"/>
      <c r="KE200" s="60"/>
      <c r="KF200" s="60"/>
      <c r="KG200" s="60"/>
      <c r="KH200" s="60"/>
      <c r="KI200" s="60"/>
      <c r="KJ200" s="60"/>
      <c r="KK200" s="60"/>
      <c r="KL200" s="60"/>
      <c r="KM200" s="60"/>
      <c r="KN200" s="60"/>
      <c r="KO200" s="60"/>
      <c r="KP200" s="60"/>
      <c r="KQ200" s="60"/>
      <c r="KR200" s="60"/>
      <c r="KS200" s="60"/>
      <c r="KT200" s="60"/>
      <c r="KU200" s="60"/>
      <c r="KV200" s="60"/>
      <c r="KW200" s="60"/>
      <c r="KX200" s="60"/>
      <c r="KY200" s="60"/>
      <c r="KZ200" s="60"/>
      <c r="LA200" s="60"/>
      <c r="LB200" s="60"/>
      <c r="LC200" s="60"/>
      <c r="LD200" s="60"/>
      <c r="LE200" s="60"/>
      <c r="LF200" s="60"/>
      <c r="LG200" s="60"/>
      <c r="LH200" s="60"/>
      <c r="LI200" s="60"/>
      <c r="LJ200" s="60"/>
      <c r="LK200" s="60"/>
      <c r="LL200" s="60"/>
      <c r="LM200" s="60"/>
      <c r="LN200" s="60"/>
      <c r="LO200" s="60"/>
      <c r="LP200" s="60"/>
      <c r="LQ200" s="60"/>
      <c r="LR200" s="60"/>
      <c r="LS200" s="60"/>
      <c r="LT200" s="60"/>
      <c r="LU200" s="60"/>
      <c r="LV200" s="60"/>
      <c r="LW200" s="60"/>
      <c r="LX200" s="60"/>
      <c r="LY200" s="60"/>
      <c r="LZ200" s="60"/>
      <c r="MA200" s="60"/>
      <c r="MB200" s="60"/>
      <c r="MC200" s="60"/>
      <c r="MD200" s="60"/>
      <c r="ME200" s="60"/>
      <c r="MF200" s="60"/>
      <c r="MG200" s="60"/>
      <c r="MH200" s="60"/>
      <c r="MI200" s="60"/>
      <c r="MJ200" s="60"/>
      <c r="MK200" s="60"/>
      <c r="ML200" s="60"/>
      <c r="MM200" s="60"/>
      <c r="MN200" s="60"/>
      <c r="MO200" s="60"/>
      <c r="MP200" s="60"/>
      <c r="MQ200" s="60"/>
      <c r="MR200" s="60"/>
      <c r="MS200" s="60"/>
      <c r="MT200" s="60"/>
      <c r="MU200" s="60"/>
      <c r="MV200" s="60"/>
      <c r="MW200" s="60"/>
      <c r="MX200" s="60"/>
      <c r="MY200" s="60"/>
      <c r="MZ200" s="60"/>
      <c r="NA200" s="60"/>
      <c r="NB200" s="60"/>
      <c r="NC200" s="60"/>
      <c r="ND200" s="60"/>
      <c r="NE200" s="60"/>
      <c r="NF200" s="60"/>
      <c r="NG200" s="60"/>
      <c r="NH200" s="60"/>
      <c r="NI200" s="60"/>
      <c r="NJ200" s="60"/>
      <c r="NK200" s="60"/>
      <c r="NL200" s="60"/>
      <c r="NM200" s="60"/>
      <c r="NN200" s="60"/>
      <c r="NO200" s="60"/>
      <c r="NP200" s="60"/>
      <c r="NQ200" s="60"/>
      <c r="NR200" s="60"/>
      <c r="NS200" s="60"/>
      <c r="NT200" s="60"/>
      <c r="NU200" s="60"/>
      <c r="NV200" s="60"/>
      <c r="NW200" s="60"/>
      <c r="NX200" s="60"/>
      <c r="NY200" s="60"/>
      <c r="NZ200" s="60"/>
      <c r="OA200" s="60"/>
      <c r="OB200" s="60"/>
      <c r="OC200" s="60"/>
      <c r="OD200" s="60"/>
      <c r="OE200" s="60"/>
      <c r="OF200" s="60"/>
      <c r="OG200" s="60"/>
      <c r="OH200" s="60"/>
      <c r="OI200" s="60"/>
      <c r="OJ200" s="60"/>
      <c r="OK200" s="60"/>
      <c r="OL200" s="60"/>
      <c r="OM200" s="60"/>
      <c r="ON200" s="60"/>
      <c r="OO200" s="60"/>
      <c r="OP200" s="60"/>
      <c r="OQ200" s="60"/>
      <c r="OR200" s="60"/>
      <c r="OS200" s="60"/>
      <c r="OT200" s="60"/>
      <c r="OU200" s="60"/>
      <c r="OV200" s="60"/>
      <c r="OW200" s="60"/>
      <c r="OX200" s="60"/>
      <c r="OY200" s="60"/>
      <c r="OZ200" s="60"/>
      <c r="PA200" s="60"/>
      <c r="PB200" s="60"/>
      <c r="PC200" s="60"/>
      <c r="PD200" s="60"/>
      <c r="PE200" s="60"/>
      <c r="PF200" s="60"/>
      <c r="PG200" s="60"/>
      <c r="PH200" s="60"/>
      <c r="PI200" s="60"/>
      <c r="PJ200" s="60"/>
      <c r="PK200" s="60"/>
      <c r="PL200" s="60"/>
      <c r="PM200" s="60"/>
      <c r="PN200" s="60"/>
      <c r="PO200" s="60"/>
      <c r="PP200" s="60"/>
      <c r="PQ200" s="60"/>
      <c r="PR200" s="60"/>
      <c r="PS200" s="60"/>
      <c r="PT200" s="60"/>
      <c r="PU200" s="60"/>
      <c r="PV200" s="60"/>
      <c r="PW200" s="60"/>
      <c r="PX200" s="60"/>
      <c r="PY200" s="60"/>
      <c r="PZ200" s="60"/>
      <c r="QA200" s="60"/>
      <c r="QB200" s="60"/>
      <c r="QC200" s="60"/>
      <c r="QD200" s="60"/>
      <c r="QE200" s="60"/>
      <c r="QF200" s="60"/>
      <c r="QG200" s="60"/>
      <c r="QH200" s="60"/>
      <c r="QI200" s="60"/>
      <c r="QJ200" s="60"/>
      <c r="QK200" s="60"/>
      <c r="QL200" s="60"/>
      <c r="QM200" s="60"/>
      <c r="QN200" s="60"/>
      <c r="QO200" s="60"/>
      <c r="QP200" s="60"/>
      <c r="QQ200" s="60"/>
      <c r="QR200" s="60"/>
      <c r="QS200" s="60"/>
      <c r="QT200" s="60"/>
      <c r="QU200" s="60"/>
      <c r="QV200" s="60"/>
      <c r="QW200" s="60"/>
      <c r="QX200" s="60"/>
      <c r="QY200" s="60"/>
      <c r="QZ200" s="60"/>
      <c r="RA200" s="60"/>
      <c r="RB200" s="60"/>
      <c r="RC200" s="60"/>
      <c r="RD200" s="60"/>
      <c r="RE200" s="60"/>
      <c r="RF200" s="60"/>
      <c r="RG200" s="60"/>
      <c r="RH200" s="60"/>
      <c r="RI200" s="60"/>
      <c r="RJ200" s="60"/>
      <c r="RK200" s="60"/>
      <c r="RL200" s="60"/>
      <c r="RM200" s="60"/>
      <c r="RN200" s="60"/>
      <c r="RO200" s="60"/>
      <c r="RP200" s="60"/>
      <c r="RQ200" s="60"/>
      <c r="RR200" s="60"/>
      <c r="RS200" s="60"/>
      <c r="RT200" s="60"/>
      <c r="RU200" s="60"/>
      <c r="RV200" s="60"/>
      <c r="RW200" s="60"/>
      <c r="RX200" s="60"/>
      <c r="RY200" s="60"/>
      <c r="RZ200" s="60"/>
      <c r="SA200" s="60"/>
      <c r="SB200" s="60"/>
      <c r="SC200" s="60"/>
      <c r="SD200" s="60"/>
      <c r="SE200" s="60"/>
      <c r="SF200" s="60"/>
      <c r="SG200" s="60"/>
      <c r="SH200" s="60"/>
      <c r="SI200" s="60"/>
      <c r="SJ200" s="60"/>
      <c r="SK200" s="60"/>
      <c r="SL200" s="60"/>
      <c r="SM200" s="60"/>
      <c r="SN200" s="60"/>
      <c r="SO200" s="60"/>
      <c r="SP200" s="60"/>
      <c r="SQ200" s="60"/>
      <c r="SR200" s="60"/>
      <c r="SS200" s="60"/>
      <c r="ST200" s="60"/>
      <c r="SU200" s="60"/>
      <c r="SV200" s="60"/>
      <c r="SW200" s="60"/>
      <c r="SX200" s="60"/>
      <c r="SY200" s="60"/>
      <c r="SZ200" s="60"/>
      <c r="TA200" s="60"/>
    </row>
    <row r="201" spans="1:521">
      <c r="A201" s="77"/>
      <c r="B201" s="77"/>
      <c r="C201" s="77"/>
      <c r="D201" s="77"/>
      <c r="E201" s="77"/>
      <c r="F201" s="77"/>
      <c r="G201" s="77"/>
      <c r="H201" s="77"/>
      <c r="I201" s="78"/>
      <c r="J201" s="77"/>
      <c r="K201" s="77"/>
      <c r="L201" s="77"/>
      <c r="M201" s="77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1:521">
      <c r="A202" s="77"/>
      <c r="B202" s="77"/>
      <c r="C202" s="77"/>
      <c r="D202" s="77"/>
      <c r="E202" s="77"/>
      <c r="F202" s="77"/>
      <c r="G202" s="77"/>
      <c r="H202" s="77"/>
      <c r="I202" s="78"/>
      <c r="J202" s="77"/>
      <c r="K202" s="77"/>
      <c r="L202" s="77"/>
      <c r="M202" s="77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1:521">
      <c r="A203" s="77"/>
      <c r="B203" s="77"/>
      <c r="C203" s="77"/>
      <c r="D203" s="77"/>
      <c r="E203" s="77"/>
      <c r="F203" s="77"/>
      <c r="G203" s="77"/>
      <c r="H203" s="77"/>
      <c r="I203" s="78"/>
      <c r="J203" s="77"/>
      <c r="K203" s="77"/>
      <c r="L203" s="77"/>
      <c r="M203" s="77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1:521">
      <c r="A204" s="77"/>
      <c r="B204" s="77"/>
      <c r="C204" s="77"/>
      <c r="D204" s="77"/>
      <c r="E204" s="77"/>
      <c r="F204" s="77"/>
      <c r="G204" s="77"/>
      <c r="H204" s="77"/>
      <c r="I204" s="78"/>
      <c r="J204" s="77"/>
      <c r="K204" s="77"/>
      <c r="L204" s="77"/>
      <c r="M204" s="77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1:521">
      <c r="A205" s="77"/>
      <c r="B205" s="77"/>
      <c r="C205" s="77"/>
      <c r="D205" s="77"/>
      <c r="E205" s="77"/>
      <c r="F205" s="77"/>
      <c r="G205" s="77"/>
      <c r="H205" s="77"/>
      <c r="I205" s="78"/>
      <c r="J205" s="77"/>
      <c r="K205" s="77"/>
      <c r="L205" s="77"/>
      <c r="M205" s="77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1:521">
      <c r="A206" s="77"/>
      <c r="B206" s="77"/>
      <c r="C206" s="77"/>
      <c r="D206" s="77"/>
      <c r="E206" s="77"/>
      <c r="F206" s="77"/>
      <c r="G206" s="77"/>
      <c r="H206" s="77"/>
      <c r="I206" s="78"/>
      <c r="J206" s="77"/>
      <c r="K206" s="77"/>
      <c r="L206" s="77"/>
      <c r="M206" s="77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1:521">
      <c r="A207" s="77"/>
      <c r="B207" s="77"/>
      <c r="C207" s="77"/>
      <c r="D207" s="77"/>
      <c r="E207" s="77"/>
      <c r="F207" s="77"/>
      <c r="G207" s="77"/>
      <c r="H207" s="77"/>
      <c r="I207" s="78"/>
      <c r="J207" s="77"/>
      <c r="K207" s="77"/>
      <c r="L207" s="77"/>
      <c r="M207" s="77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1:521">
      <c r="A208" s="77"/>
      <c r="B208" s="77"/>
      <c r="C208" s="77"/>
      <c r="D208" s="77"/>
      <c r="E208" s="77"/>
      <c r="F208" s="77"/>
      <c r="G208" s="77"/>
      <c r="H208" s="77"/>
      <c r="I208" s="78"/>
      <c r="J208" s="77"/>
      <c r="K208" s="77"/>
      <c r="L208" s="77"/>
      <c r="M208" s="77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1:26">
      <c r="A209" s="77"/>
      <c r="B209" s="77"/>
      <c r="C209" s="77"/>
      <c r="D209" s="77"/>
      <c r="E209" s="77"/>
      <c r="F209" s="77"/>
      <c r="G209" s="77"/>
      <c r="H209" s="77"/>
      <c r="I209" s="78"/>
      <c r="J209" s="77"/>
      <c r="K209" s="77"/>
      <c r="L209" s="77"/>
      <c r="M209" s="77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1:26">
      <c r="A210" s="61"/>
      <c r="B210" s="61"/>
      <c r="C210" s="61"/>
      <c r="D210" s="61"/>
      <c r="E210" s="61"/>
      <c r="F210" s="61"/>
      <c r="G210" s="61"/>
      <c r="H210" s="61"/>
      <c r="I210" s="62"/>
      <c r="J210" s="61"/>
      <c r="K210" s="61"/>
      <c r="L210" s="61"/>
      <c r="M210" s="61"/>
    </row>
    <row r="211" spans="1:26">
      <c r="A211" s="61"/>
      <c r="B211" s="61"/>
      <c r="C211" s="61"/>
      <c r="D211" s="61"/>
      <c r="E211" s="61"/>
      <c r="F211" s="61"/>
      <c r="G211" s="61"/>
      <c r="H211" s="61"/>
      <c r="I211" s="62"/>
      <c r="J211" s="61"/>
      <c r="K211" s="61"/>
      <c r="L211" s="61"/>
      <c r="M211" s="61"/>
    </row>
    <row r="212" spans="1:26">
      <c r="A212" s="61"/>
      <c r="B212" s="61"/>
      <c r="C212" s="61"/>
      <c r="D212" s="61"/>
      <c r="E212" s="61"/>
      <c r="F212" s="61"/>
      <c r="G212" s="61"/>
      <c r="H212" s="61"/>
      <c r="I212" s="62"/>
      <c r="J212" s="61"/>
      <c r="K212" s="61"/>
      <c r="L212" s="61"/>
      <c r="M212" s="61"/>
    </row>
    <row r="213" spans="1:26">
      <c r="A213" s="61"/>
      <c r="B213" s="61"/>
      <c r="C213" s="61"/>
      <c r="D213" s="61"/>
      <c r="E213" s="61"/>
      <c r="F213" s="61"/>
      <c r="G213" s="61"/>
      <c r="H213" s="61"/>
      <c r="I213" s="62"/>
      <c r="J213" s="61"/>
      <c r="K213" s="61"/>
      <c r="L213" s="61"/>
      <c r="M213" s="61"/>
    </row>
    <row r="214" spans="1:26">
      <c r="A214" s="61"/>
      <c r="B214" s="61"/>
      <c r="C214" s="61"/>
      <c r="D214" s="61"/>
      <c r="E214" s="61"/>
      <c r="F214" s="61"/>
      <c r="G214" s="61"/>
      <c r="H214" s="61"/>
      <c r="I214" s="62"/>
      <c r="J214" s="61"/>
      <c r="K214" s="61"/>
      <c r="L214" s="61"/>
      <c r="M214" s="61"/>
    </row>
    <row r="215" spans="1:26">
      <c r="A215" s="61"/>
      <c r="B215" s="61"/>
      <c r="C215" s="61"/>
      <c r="D215" s="61"/>
      <c r="E215" s="61"/>
      <c r="F215" s="61"/>
      <c r="G215" s="61"/>
      <c r="H215" s="61"/>
      <c r="I215" s="62"/>
      <c r="J215" s="61"/>
      <c r="K215" s="61"/>
      <c r="L215" s="61"/>
      <c r="M215" s="61"/>
    </row>
    <row r="216" spans="1:26">
      <c r="A216" s="61"/>
      <c r="B216" s="61"/>
      <c r="C216" s="61"/>
      <c r="D216" s="61"/>
      <c r="E216" s="61"/>
      <c r="F216" s="61"/>
      <c r="G216" s="61"/>
      <c r="H216" s="61"/>
      <c r="I216" s="62"/>
      <c r="J216" s="61"/>
      <c r="K216" s="61"/>
      <c r="L216" s="61"/>
      <c r="M216" s="61"/>
    </row>
    <row r="217" spans="1:26">
      <c r="A217" s="61"/>
      <c r="B217" s="61"/>
      <c r="C217" s="61"/>
      <c r="D217" s="61"/>
      <c r="E217" s="61"/>
      <c r="F217" s="61"/>
      <c r="G217" s="61"/>
      <c r="H217" s="61"/>
      <c r="I217" s="62"/>
      <c r="J217" s="61"/>
      <c r="K217" s="61"/>
      <c r="L217" s="61"/>
      <c r="M217" s="61"/>
    </row>
    <row r="218" spans="1:26">
      <c r="A218" s="61"/>
      <c r="B218" s="61"/>
      <c r="C218" s="61"/>
      <c r="D218" s="61"/>
      <c r="E218" s="61"/>
      <c r="F218" s="61"/>
      <c r="G218" s="61"/>
      <c r="H218" s="61"/>
      <c r="I218" s="62"/>
      <c r="J218" s="61"/>
      <c r="K218" s="61"/>
      <c r="L218" s="61"/>
      <c r="M218" s="61"/>
    </row>
    <row r="219" spans="1:26">
      <c r="A219" s="61"/>
      <c r="B219" s="61"/>
      <c r="C219" s="61"/>
      <c r="D219" s="61"/>
      <c r="E219" s="61"/>
      <c r="F219" s="61"/>
      <c r="G219" s="61"/>
      <c r="H219" s="61"/>
      <c r="I219" s="62"/>
      <c r="J219" s="61"/>
      <c r="K219" s="61"/>
      <c r="L219" s="61"/>
      <c r="M219" s="61"/>
    </row>
    <row r="220" spans="1:26">
      <c r="A220" s="61"/>
      <c r="B220" s="61"/>
      <c r="C220" s="61"/>
      <c r="D220" s="61"/>
      <c r="E220" s="61"/>
      <c r="F220" s="61"/>
      <c r="G220" s="61"/>
      <c r="H220" s="61"/>
      <c r="I220" s="62"/>
      <c r="J220" s="61"/>
      <c r="K220" s="61"/>
      <c r="L220" s="61"/>
      <c r="M220" s="61"/>
    </row>
    <row r="221" spans="1:26">
      <c r="A221" s="61"/>
      <c r="B221" s="61"/>
      <c r="C221" s="61"/>
      <c r="D221" s="61"/>
      <c r="E221" s="61"/>
      <c r="F221" s="61"/>
      <c r="G221" s="61"/>
      <c r="H221" s="61"/>
      <c r="I221" s="62"/>
      <c r="J221" s="61"/>
      <c r="K221" s="61"/>
      <c r="L221" s="61"/>
      <c r="M221" s="61"/>
    </row>
    <row r="222" spans="1:26">
      <c r="A222" s="61"/>
      <c r="B222" s="61"/>
      <c r="C222" s="61"/>
      <c r="D222" s="61"/>
      <c r="E222" s="61"/>
      <c r="F222" s="61"/>
      <c r="G222" s="61"/>
      <c r="H222" s="61"/>
      <c r="I222" s="62"/>
      <c r="J222" s="61"/>
      <c r="K222" s="61"/>
      <c r="L222" s="61"/>
      <c r="M222" s="61"/>
    </row>
    <row r="223" spans="1:26">
      <c r="A223" s="61"/>
      <c r="B223" s="61"/>
      <c r="C223" s="61"/>
      <c r="D223" s="61"/>
      <c r="E223" s="61"/>
      <c r="F223" s="61"/>
      <c r="G223" s="61"/>
      <c r="H223" s="61"/>
      <c r="I223" s="62"/>
      <c r="J223" s="61"/>
      <c r="K223" s="61"/>
      <c r="L223" s="61"/>
      <c r="M223" s="61"/>
    </row>
    <row r="224" spans="1:26">
      <c r="A224" s="61"/>
      <c r="B224" s="61"/>
      <c r="C224" s="61"/>
      <c r="D224" s="61"/>
      <c r="E224" s="61"/>
      <c r="F224" s="61"/>
      <c r="G224" s="61"/>
      <c r="H224" s="61"/>
      <c r="I224" s="62"/>
      <c r="J224" s="61"/>
      <c r="K224" s="61"/>
      <c r="L224" s="61"/>
      <c r="M224" s="61"/>
    </row>
    <row r="225" spans="1:13">
      <c r="A225" s="61"/>
      <c r="B225" s="61"/>
      <c r="C225" s="61"/>
      <c r="D225" s="61"/>
      <c r="E225" s="61"/>
      <c r="F225" s="61"/>
      <c r="G225" s="61"/>
      <c r="H225" s="61"/>
      <c r="I225" s="62"/>
      <c r="J225" s="61"/>
      <c r="K225" s="61"/>
      <c r="L225" s="61"/>
      <c r="M225" s="61"/>
    </row>
    <row r="226" spans="1:13">
      <c r="A226" s="61"/>
      <c r="B226" s="61"/>
      <c r="C226" s="61"/>
      <c r="D226" s="61"/>
      <c r="E226" s="61"/>
      <c r="F226" s="61"/>
      <c r="G226" s="61"/>
      <c r="H226" s="61"/>
      <c r="I226" s="62"/>
      <c r="J226" s="61"/>
      <c r="K226" s="61"/>
      <c r="L226" s="61"/>
      <c r="M226" s="61"/>
    </row>
    <row r="227" spans="1:13">
      <c r="A227" s="61"/>
      <c r="B227" s="61"/>
      <c r="C227" s="61"/>
      <c r="D227" s="61"/>
      <c r="E227" s="61"/>
      <c r="F227" s="61"/>
      <c r="G227" s="61"/>
      <c r="H227" s="61"/>
      <c r="I227" s="62"/>
      <c r="J227" s="61"/>
      <c r="K227" s="61"/>
      <c r="L227" s="61"/>
      <c r="M227" s="61"/>
    </row>
    <row r="228" spans="1:13">
      <c r="A228" s="61"/>
      <c r="B228" s="61"/>
      <c r="C228" s="61"/>
      <c r="D228" s="61"/>
      <c r="E228" s="61"/>
      <c r="F228" s="61"/>
      <c r="G228" s="61"/>
      <c r="H228" s="61"/>
      <c r="I228" s="62"/>
      <c r="J228" s="61"/>
      <c r="K228" s="61"/>
      <c r="L228" s="61"/>
      <c r="M228" s="61"/>
    </row>
    <row r="229" spans="1:13">
      <c r="A229" s="61"/>
      <c r="B229" s="61"/>
      <c r="C229" s="61"/>
      <c r="D229" s="61"/>
      <c r="E229" s="61"/>
      <c r="F229" s="61"/>
      <c r="G229" s="61"/>
      <c r="H229" s="61"/>
      <c r="I229" s="62"/>
      <c r="J229" s="61"/>
      <c r="K229" s="61"/>
      <c r="L229" s="61"/>
      <c r="M229" s="61"/>
    </row>
    <row r="230" spans="1:13">
      <c r="A230" s="61"/>
      <c r="B230" s="61"/>
      <c r="C230" s="61"/>
      <c r="D230" s="61"/>
      <c r="E230" s="61"/>
      <c r="F230" s="61"/>
      <c r="G230" s="61"/>
      <c r="H230" s="61"/>
      <c r="I230" s="62"/>
      <c r="J230" s="61"/>
      <c r="K230" s="61"/>
      <c r="L230" s="61"/>
      <c r="M230" s="61"/>
    </row>
    <row r="231" spans="1:13">
      <c r="A231" s="61"/>
      <c r="B231" s="61"/>
      <c r="C231" s="61"/>
      <c r="D231" s="61"/>
      <c r="E231" s="61"/>
      <c r="F231" s="61"/>
      <c r="G231" s="61"/>
      <c r="H231" s="61"/>
      <c r="I231" s="62"/>
      <c r="J231" s="61"/>
      <c r="K231" s="61"/>
      <c r="L231" s="61"/>
      <c r="M231" s="61"/>
    </row>
    <row r="232" spans="1:13">
      <c r="A232" s="61"/>
      <c r="B232" s="61"/>
      <c r="C232" s="61"/>
      <c r="D232" s="61"/>
      <c r="E232" s="61"/>
      <c r="F232" s="61"/>
      <c r="G232" s="61"/>
      <c r="H232" s="61"/>
      <c r="I232" s="62"/>
      <c r="J232" s="61"/>
      <c r="K232" s="61"/>
      <c r="L232" s="61"/>
      <c r="M232" s="61"/>
    </row>
    <row r="233" spans="1:13">
      <c r="A233" s="61"/>
      <c r="B233" s="61"/>
      <c r="C233" s="61"/>
      <c r="D233" s="61"/>
      <c r="E233" s="61"/>
      <c r="F233" s="61"/>
      <c r="G233" s="61"/>
      <c r="H233" s="61"/>
      <c r="I233" s="62"/>
      <c r="J233" s="61"/>
      <c r="K233" s="61"/>
      <c r="L233" s="61"/>
      <c r="M233" s="61"/>
    </row>
    <row r="234" spans="1:13">
      <c r="A234" s="61"/>
      <c r="B234" s="61"/>
      <c r="C234" s="61"/>
      <c r="D234" s="61"/>
      <c r="E234" s="61"/>
      <c r="F234" s="61"/>
      <c r="G234" s="61"/>
      <c r="H234" s="61"/>
      <c r="I234" s="62"/>
      <c r="J234" s="61"/>
      <c r="K234" s="61"/>
      <c r="L234" s="61"/>
      <c r="M234" s="61"/>
    </row>
    <row r="235" spans="1:13">
      <c r="A235" s="61"/>
      <c r="B235" s="61"/>
      <c r="C235" s="61"/>
      <c r="D235" s="61"/>
      <c r="E235" s="61"/>
      <c r="F235" s="61"/>
      <c r="G235" s="61"/>
      <c r="H235" s="61"/>
      <c r="I235" s="62"/>
      <c r="J235" s="61"/>
      <c r="K235" s="61"/>
      <c r="L235" s="61"/>
      <c r="M235" s="61"/>
    </row>
    <row r="236" spans="1:13">
      <c r="A236" s="61"/>
      <c r="B236" s="61"/>
      <c r="C236" s="61"/>
      <c r="D236" s="61"/>
      <c r="E236" s="61"/>
      <c r="F236" s="61"/>
      <c r="G236" s="61"/>
      <c r="H236" s="61"/>
      <c r="I236" s="62"/>
      <c r="J236" s="61"/>
      <c r="K236" s="61"/>
      <c r="L236" s="61"/>
      <c r="M236" s="61"/>
    </row>
    <row r="237" spans="1:13">
      <c r="A237" s="61"/>
      <c r="B237" s="61"/>
      <c r="C237" s="61"/>
      <c r="D237" s="61"/>
      <c r="E237" s="61"/>
      <c r="F237" s="61"/>
      <c r="G237" s="61"/>
      <c r="H237" s="61"/>
      <c r="I237" s="62"/>
      <c r="J237" s="61"/>
      <c r="K237" s="61"/>
      <c r="L237" s="61"/>
      <c r="M237" s="61"/>
    </row>
    <row r="238" spans="1:13">
      <c r="A238" s="61"/>
      <c r="B238" s="61"/>
      <c r="C238" s="61"/>
      <c r="D238" s="61"/>
      <c r="E238" s="61"/>
      <c r="F238" s="61"/>
      <c r="G238" s="61"/>
      <c r="H238" s="61"/>
      <c r="I238" s="62"/>
      <c r="J238" s="61"/>
      <c r="K238" s="61"/>
      <c r="L238" s="61"/>
      <c r="M238" s="61"/>
    </row>
    <row r="239" spans="1:13">
      <c r="A239" s="61"/>
      <c r="B239" s="61"/>
      <c r="C239" s="61"/>
      <c r="D239" s="61"/>
      <c r="E239" s="61"/>
      <c r="F239" s="61"/>
      <c r="G239" s="61"/>
      <c r="H239" s="61"/>
      <c r="I239" s="62"/>
      <c r="J239" s="61"/>
      <c r="K239" s="61"/>
      <c r="L239" s="61"/>
      <c r="M239" s="61"/>
    </row>
    <row r="240" spans="1:13">
      <c r="A240" s="61"/>
      <c r="B240" s="61"/>
      <c r="C240" s="61"/>
      <c r="D240" s="61"/>
      <c r="E240" s="61"/>
      <c r="F240" s="61"/>
      <c r="G240" s="61"/>
      <c r="H240" s="61"/>
      <c r="I240" s="62"/>
      <c r="J240" s="61"/>
      <c r="K240" s="61"/>
      <c r="L240" s="61"/>
      <c r="M240" s="61"/>
    </row>
    <row r="241" spans="1:13">
      <c r="A241" s="61"/>
      <c r="B241" s="61"/>
      <c r="C241" s="61"/>
      <c r="D241" s="61"/>
      <c r="E241" s="61"/>
      <c r="F241" s="61"/>
      <c r="G241" s="61"/>
      <c r="H241" s="61"/>
      <c r="I241" s="62"/>
      <c r="J241" s="61"/>
      <c r="K241" s="61"/>
      <c r="L241" s="61"/>
      <c r="M241" s="61"/>
    </row>
    <row r="242" spans="1:13">
      <c r="A242" s="61"/>
      <c r="B242" s="61"/>
      <c r="C242" s="61"/>
      <c r="D242" s="61"/>
      <c r="E242" s="61"/>
      <c r="F242" s="61"/>
      <c r="G242" s="61"/>
      <c r="H242" s="61"/>
      <c r="I242" s="62"/>
      <c r="J242" s="61"/>
      <c r="K242" s="61"/>
      <c r="L242" s="61"/>
      <c r="M242" s="61"/>
    </row>
    <row r="243" spans="1:13">
      <c r="A243" s="61"/>
      <c r="B243" s="61"/>
      <c r="C243" s="61"/>
      <c r="D243" s="61"/>
      <c r="E243" s="61"/>
      <c r="F243" s="61"/>
      <c r="G243" s="61"/>
      <c r="H243" s="61"/>
      <c r="I243" s="62"/>
      <c r="J243" s="61"/>
      <c r="K243" s="61"/>
      <c r="L243" s="61"/>
      <c r="M243" s="61"/>
    </row>
    <row r="244" spans="1:13">
      <c r="A244" s="61"/>
      <c r="B244" s="61"/>
      <c r="C244" s="61"/>
      <c r="D244" s="61"/>
      <c r="E244" s="61"/>
      <c r="F244" s="61"/>
      <c r="G244" s="61"/>
      <c r="H244" s="61"/>
      <c r="I244" s="62"/>
      <c r="J244" s="61"/>
      <c r="K244" s="61"/>
      <c r="L244" s="61"/>
      <c r="M244" s="61"/>
    </row>
    <row r="245" spans="1:13">
      <c r="A245" s="61"/>
      <c r="B245" s="61"/>
      <c r="C245" s="61"/>
      <c r="D245" s="61"/>
      <c r="E245" s="61"/>
      <c r="F245" s="61"/>
      <c r="G245" s="61"/>
      <c r="H245" s="61"/>
      <c r="I245" s="62"/>
      <c r="J245" s="61"/>
      <c r="K245" s="61"/>
      <c r="L245" s="61"/>
      <c r="M245" s="61"/>
    </row>
    <row r="246" spans="1:13">
      <c r="A246" s="61"/>
      <c r="B246" s="61"/>
      <c r="C246" s="61"/>
      <c r="D246" s="61"/>
      <c r="E246" s="61"/>
      <c r="F246" s="61"/>
      <c r="G246" s="61"/>
      <c r="H246" s="61"/>
      <c r="I246" s="62"/>
      <c r="J246" s="61"/>
      <c r="K246" s="61"/>
      <c r="L246" s="61"/>
      <c r="M246" s="61"/>
    </row>
    <row r="247" spans="1:13">
      <c r="A247" s="61"/>
      <c r="B247" s="61"/>
      <c r="C247" s="61"/>
      <c r="D247" s="61"/>
      <c r="E247" s="61"/>
      <c r="F247" s="61"/>
      <c r="G247" s="61"/>
      <c r="H247" s="61"/>
      <c r="I247" s="62"/>
      <c r="J247" s="61"/>
      <c r="K247" s="61"/>
      <c r="L247" s="61"/>
      <c r="M247" s="61"/>
    </row>
    <row r="248" spans="1:13">
      <c r="A248" s="61"/>
      <c r="B248" s="61"/>
      <c r="C248" s="61"/>
      <c r="D248" s="61"/>
      <c r="E248" s="61"/>
      <c r="F248" s="61"/>
      <c r="G248" s="61"/>
      <c r="H248" s="61"/>
      <c r="I248" s="62"/>
      <c r="J248" s="61"/>
      <c r="K248" s="61"/>
      <c r="L248" s="61"/>
      <c r="M248" s="61"/>
    </row>
    <row r="249" spans="1:13">
      <c r="A249" s="61"/>
      <c r="B249" s="61"/>
      <c r="C249" s="61"/>
      <c r="D249" s="61"/>
      <c r="E249" s="61"/>
      <c r="F249" s="61"/>
      <c r="G249" s="61"/>
      <c r="H249" s="61"/>
      <c r="I249" s="62"/>
      <c r="J249" s="61"/>
      <c r="K249" s="61"/>
      <c r="L249" s="61"/>
      <c r="M249" s="61"/>
    </row>
    <row r="250" spans="1:13">
      <c r="A250" s="61"/>
      <c r="B250" s="61"/>
      <c r="C250" s="61"/>
      <c r="D250" s="61"/>
      <c r="E250" s="61"/>
      <c r="F250" s="61"/>
      <c r="G250" s="61"/>
      <c r="H250" s="61"/>
      <c r="I250" s="62"/>
      <c r="J250" s="61"/>
      <c r="K250" s="61"/>
      <c r="L250" s="61"/>
      <c r="M250" s="61"/>
    </row>
    <row r="251" spans="1:13">
      <c r="A251" s="61"/>
      <c r="B251" s="61"/>
      <c r="C251" s="61"/>
      <c r="D251" s="61"/>
      <c r="E251" s="61"/>
      <c r="F251" s="61"/>
      <c r="G251" s="61"/>
      <c r="H251" s="61"/>
      <c r="I251" s="62"/>
      <c r="J251" s="61"/>
      <c r="K251" s="61"/>
      <c r="L251" s="61"/>
      <c r="M251" s="61"/>
    </row>
    <row r="252" spans="1:13">
      <c r="A252" s="61"/>
      <c r="B252" s="61"/>
      <c r="C252" s="61"/>
      <c r="D252" s="61"/>
      <c r="E252" s="61"/>
      <c r="F252" s="61"/>
      <c r="G252" s="61"/>
      <c r="H252" s="61"/>
      <c r="I252" s="62"/>
      <c r="J252" s="61"/>
      <c r="K252" s="61"/>
      <c r="L252" s="61"/>
      <c r="M252" s="61"/>
    </row>
    <row r="253" spans="1:13">
      <c r="A253" s="61"/>
      <c r="B253" s="61"/>
      <c r="C253" s="61"/>
      <c r="D253" s="61"/>
      <c r="E253" s="61"/>
      <c r="F253" s="61"/>
      <c r="G253" s="61"/>
      <c r="H253" s="61"/>
      <c r="I253" s="62"/>
      <c r="J253" s="61"/>
      <c r="K253" s="61"/>
      <c r="L253" s="61"/>
      <c r="M253" s="61"/>
    </row>
    <row r="254" spans="1:13">
      <c r="A254" s="61"/>
      <c r="B254" s="61"/>
      <c r="C254" s="61"/>
      <c r="D254" s="61"/>
      <c r="E254" s="61"/>
      <c r="F254" s="61"/>
      <c r="G254" s="61"/>
      <c r="H254" s="61"/>
      <c r="I254" s="62"/>
      <c r="J254" s="61"/>
      <c r="K254" s="61"/>
      <c r="L254" s="61"/>
      <c r="M254" s="61"/>
    </row>
    <row r="255" spans="1:13">
      <c r="A255" s="61"/>
      <c r="B255" s="61"/>
      <c r="C255" s="61"/>
      <c r="D255" s="61"/>
      <c r="E255" s="61"/>
      <c r="F255" s="61"/>
      <c r="G255" s="61"/>
      <c r="H255" s="61"/>
      <c r="I255" s="62"/>
      <c r="J255" s="61"/>
      <c r="K255" s="61"/>
      <c r="L255" s="61"/>
      <c r="M255" s="61"/>
    </row>
    <row r="256" spans="1:13">
      <c r="A256" s="61"/>
      <c r="B256" s="61"/>
      <c r="C256" s="61"/>
      <c r="D256" s="61"/>
      <c r="E256" s="61"/>
      <c r="F256" s="61"/>
      <c r="G256" s="61"/>
      <c r="H256" s="61"/>
      <c r="I256" s="62"/>
      <c r="J256" s="61"/>
      <c r="K256" s="61"/>
      <c r="L256" s="61"/>
      <c r="M256" s="61"/>
    </row>
    <row r="257" spans="1:13">
      <c r="A257" s="61"/>
      <c r="B257" s="61"/>
      <c r="C257" s="61"/>
      <c r="D257" s="61"/>
      <c r="E257" s="61"/>
      <c r="F257" s="61"/>
      <c r="G257" s="61"/>
      <c r="H257" s="61"/>
      <c r="I257" s="62"/>
      <c r="J257" s="61"/>
      <c r="K257" s="61"/>
      <c r="L257" s="61"/>
      <c r="M257" s="61"/>
    </row>
    <row r="258" spans="1:13">
      <c r="A258" s="61"/>
      <c r="B258" s="61"/>
      <c r="C258" s="61"/>
      <c r="D258" s="61"/>
      <c r="E258" s="61"/>
      <c r="F258" s="61"/>
      <c r="G258" s="61"/>
      <c r="H258" s="61"/>
      <c r="I258" s="62"/>
      <c r="J258" s="61"/>
      <c r="K258" s="61"/>
      <c r="L258" s="61"/>
      <c r="M258" s="61"/>
    </row>
    <row r="259" spans="1:13">
      <c r="A259" s="61"/>
      <c r="B259" s="61"/>
      <c r="C259" s="61"/>
      <c r="D259" s="61"/>
      <c r="E259" s="61"/>
      <c r="F259" s="61"/>
      <c r="G259" s="61"/>
      <c r="H259" s="61"/>
      <c r="I259" s="62"/>
      <c r="J259" s="61"/>
      <c r="K259" s="61"/>
      <c r="L259" s="61"/>
      <c r="M259" s="61"/>
    </row>
    <row r="260" spans="1:13">
      <c r="A260" s="61"/>
      <c r="B260" s="61"/>
      <c r="C260" s="61"/>
      <c r="D260" s="61"/>
      <c r="E260" s="61"/>
      <c r="F260" s="61"/>
      <c r="G260" s="61"/>
      <c r="H260" s="61"/>
      <c r="I260" s="62"/>
      <c r="J260" s="61"/>
      <c r="K260" s="61"/>
      <c r="L260" s="61"/>
      <c r="M260" s="61"/>
    </row>
    <row r="261" spans="1:13">
      <c r="A261" s="61"/>
      <c r="B261" s="61"/>
      <c r="C261" s="61"/>
      <c r="D261" s="61"/>
      <c r="E261" s="61"/>
      <c r="F261" s="61"/>
      <c r="G261" s="61"/>
      <c r="H261" s="61"/>
      <c r="I261" s="62"/>
      <c r="J261" s="61"/>
      <c r="K261" s="61"/>
      <c r="L261" s="61"/>
      <c r="M261" s="61"/>
    </row>
    <row r="262" spans="1:13">
      <c r="A262" s="61"/>
      <c r="B262" s="61"/>
      <c r="C262" s="61"/>
      <c r="D262" s="61"/>
      <c r="E262" s="61"/>
      <c r="F262" s="61"/>
      <c r="G262" s="61"/>
      <c r="H262" s="61"/>
      <c r="I262" s="62"/>
      <c r="J262" s="61"/>
      <c r="K262" s="61"/>
      <c r="L262" s="61"/>
      <c r="M262" s="61"/>
    </row>
    <row r="263" spans="1:13">
      <c r="A263" s="61"/>
      <c r="B263" s="61"/>
      <c r="C263" s="61"/>
      <c r="D263" s="61"/>
      <c r="E263" s="61"/>
      <c r="F263" s="61"/>
      <c r="G263" s="61"/>
      <c r="H263" s="61"/>
      <c r="I263" s="62"/>
      <c r="J263" s="61"/>
      <c r="K263" s="61"/>
      <c r="L263" s="61"/>
      <c r="M263" s="61"/>
    </row>
    <row r="264" spans="1:13">
      <c r="A264" s="61"/>
      <c r="B264" s="61"/>
      <c r="C264" s="61"/>
      <c r="D264" s="61"/>
      <c r="E264" s="61"/>
      <c r="F264" s="61"/>
      <c r="G264" s="61"/>
      <c r="H264" s="61"/>
      <c r="I264" s="62"/>
      <c r="J264" s="61"/>
      <c r="K264" s="61"/>
      <c r="L264" s="61"/>
      <c r="M264" s="61"/>
    </row>
    <row r="265" spans="1:13">
      <c r="A265" s="61"/>
      <c r="B265" s="61"/>
      <c r="C265" s="61"/>
      <c r="D265" s="61"/>
      <c r="E265" s="61"/>
      <c r="F265" s="61"/>
      <c r="G265" s="61"/>
      <c r="H265" s="61"/>
      <c r="I265" s="62"/>
      <c r="J265" s="61"/>
      <c r="K265" s="61"/>
      <c r="L265" s="61"/>
      <c r="M265" s="61"/>
    </row>
    <row r="266" spans="1:13">
      <c r="A266" s="61"/>
      <c r="B266" s="61"/>
      <c r="C266" s="61"/>
      <c r="D266" s="61"/>
      <c r="E266" s="61"/>
      <c r="F266" s="61"/>
      <c r="G266" s="61"/>
      <c r="H266" s="61"/>
      <c r="I266" s="62"/>
      <c r="J266" s="61"/>
      <c r="K266" s="61"/>
      <c r="L266" s="61"/>
      <c r="M266" s="61"/>
    </row>
    <row r="267" spans="1:13">
      <c r="A267" s="61"/>
      <c r="B267" s="61"/>
      <c r="C267" s="61"/>
      <c r="D267" s="61"/>
      <c r="E267" s="61"/>
      <c r="F267" s="61"/>
      <c r="G267" s="61"/>
      <c r="H267" s="61"/>
      <c r="I267" s="62"/>
      <c r="J267" s="61"/>
      <c r="K267" s="61"/>
      <c r="L267" s="61"/>
      <c r="M267" s="61"/>
    </row>
    <row r="268" spans="1:13">
      <c r="A268" s="61"/>
      <c r="B268" s="61"/>
      <c r="C268" s="61"/>
      <c r="D268" s="61"/>
      <c r="E268" s="61"/>
      <c r="F268" s="61"/>
      <c r="G268" s="61"/>
      <c r="H268" s="61"/>
      <c r="I268" s="62"/>
      <c r="J268" s="61"/>
      <c r="K268" s="61"/>
      <c r="L268" s="61"/>
      <c r="M268" s="61"/>
    </row>
    <row r="269" spans="1:13">
      <c r="A269" s="61"/>
      <c r="B269" s="61"/>
      <c r="C269" s="61"/>
      <c r="D269" s="61"/>
      <c r="E269" s="61"/>
      <c r="F269" s="61"/>
      <c r="G269" s="61"/>
      <c r="H269" s="61"/>
      <c r="I269" s="62"/>
      <c r="J269" s="61"/>
      <c r="K269" s="61"/>
      <c r="L269" s="61"/>
      <c r="M269" s="61"/>
    </row>
    <row r="270" spans="1:13">
      <c r="A270" s="61"/>
      <c r="B270" s="61"/>
      <c r="C270" s="61"/>
      <c r="D270" s="61"/>
      <c r="E270" s="61"/>
      <c r="F270" s="61"/>
      <c r="G270" s="61"/>
      <c r="H270" s="61"/>
      <c r="I270" s="62"/>
      <c r="J270" s="61"/>
      <c r="K270" s="61"/>
      <c r="L270" s="61"/>
      <c r="M270" s="61"/>
    </row>
    <row r="271" spans="1:13">
      <c r="A271" s="61"/>
      <c r="B271" s="61"/>
      <c r="C271" s="61"/>
      <c r="D271" s="61"/>
      <c r="E271" s="61"/>
      <c r="F271" s="61"/>
      <c r="G271" s="61"/>
      <c r="H271" s="61"/>
      <c r="I271" s="62"/>
      <c r="J271" s="61"/>
      <c r="K271" s="61"/>
      <c r="L271" s="61"/>
      <c r="M271" s="61"/>
    </row>
    <row r="272" spans="1:13">
      <c r="A272" s="61"/>
      <c r="B272" s="61"/>
      <c r="C272" s="61"/>
      <c r="D272" s="61"/>
      <c r="E272" s="61"/>
      <c r="F272" s="61"/>
      <c r="G272" s="61"/>
      <c r="H272" s="61"/>
      <c r="I272" s="62"/>
      <c r="J272" s="61"/>
      <c r="K272" s="61"/>
      <c r="L272" s="61"/>
      <c r="M272" s="61"/>
    </row>
    <row r="273" spans="1:13">
      <c r="A273" s="61"/>
      <c r="B273" s="61"/>
      <c r="C273" s="61"/>
      <c r="D273" s="61"/>
      <c r="E273" s="61"/>
      <c r="F273" s="61"/>
      <c r="G273" s="61"/>
      <c r="H273" s="61"/>
      <c r="I273" s="62"/>
      <c r="J273" s="61"/>
      <c r="K273" s="61"/>
      <c r="L273" s="61"/>
      <c r="M273" s="61"/>
    </row>
    <row r="274" spans="1:13">
      <c r="A274" s="61"/>
      <c r="B274" s="61"/>
      <c r="C274" s="61"/>
      <c r="D274" s="61"/>
      <c r="E274" s="61"/>
      <c r="F274" s="61"/>
      <c r="G274" s="61"/>
      <c r="H274" s="61"/>
      <c r="I274" s="62"/>
      <c r="J274" s="61"/>
      <c r="K274" s="61"/>
      <c r="L274" s="61"/>
      <c r="M274" s="61"/>
    </row>
    <row r="275" spans="1:13">
      <c r="A275" s="61"/>
      <c r="B275" s="61"/>
      <c r="C275" s="61"/>
      <c r="D275" s="61"/>
      <c r="E275" s="61"/>
      <c r="F275" s="61"/>
      <c r="G275" s="61"/>
      <c r="H275" s="61"/>
      <c r="I275" s="62"/>
      <c r="J275" s="61"/>
      <c r="K275" s="61"/>
      <c r="L275" s="61"/>
      <c r="M275" s="61"/>
    </row>
    <row r="276" spans="1:13">
      <c r="A276" s="61"/>
      <c r="B276" s="61"/>
      <c r="C276" s="61"/>
      <c r="D276" s="61"/>
      <c r="E276" s="61"/>
      <c r="F276" s="61"/>
      <c r="G276" s="61"/>
      <c r="H276" s="61"/>
      <c r="I276" s="62"/>
      <c r="J276" s="61"/>
      <c r="K276" s="61"/>
      <c r="L276" s="61"/>
      <c r="M276" s="61"/>
    </row>
    <row r="277" spans="1:13">
      <c r="A277" s="61"/>
      <c r="B277" s="61"/>
      <c r="C277" s="61"/>
      <c r="D277" s="61"/>
      <c r="E277" s="61"/>
      <c r="F277" s="61"/>
      <c r="G277" s="61"/>
      <c r="H277" s="61"/>
      <c r="I277" s="62"/>
      <c r="J277" s="61"/>
      <c r="K277" s="61"/>
      <c r="L277" s="61"/>
      <c r="M277" s="61"/>
    </row>
    <row r="278" spans="1:13">
      <c r="A278" s="61"/>
      <c r="B278" s="61"/>
      <c r="C278" s="61"/>
      <c r="D278" s="61"/>
      <c r="E278" s="61"/>
      <c r="F278" s="61"/>
      <c r="G278" s="61"/>
      <c r="H278" s="61"/>
      <c r="I278" s="62"/>
      <c r="J278" s="61"/>
      <c r="K278" s="61"/>
      <c r="L278" s="61"/>
      <c r="M278" s="61"/>
    </row>
    <row r="279" spans="1:13">
      <c r="A279" s="61"/>
      <c r="B279" s="61"/>
      <c r="C279" s="61"/>
      <c r="D279" s="61"/>
      <c r="E279" s="61"/>
      <c r="F279" s="61"/>
      <c r="G279" s="61"/>
      <c r="H279" s="61"/>
      <c r="I279" s="62"/>
      <c r="J279" s="61"/>
      <c r="K279" s="61"/>
      <c r="L279" s="61"/>
      <c r="M279" s="61"/>
    </row>
    <row r="280" spans="1:13">
      <c r="A280" s="61"/>
      <c r="B280" s="61"/>
      <c r="C280" s="61"/>
      <c r="D280" s="61"/>
      <c r="E280" s="61"/>
      <c r="F280" s="61"/>
      <c r="G280" s="61"/>
      <c r="H280" s="61"/>
      <c r="I280" s="62"/>
      <c r="J280" s="61"/>
      <c r="K280" s="61"/>
      <c r="L280" s="61"/>
      <c r="M280" s="61"/>
    </row>
    <row r="281" spans="1:13">
      <c r="A281" s="61"/>
      <c r="B281" s="61"/>
      <c r="C281" s="61"/>
      <c r="D281" s="61"/>
      <c r="E281" s="61"/>
      <c r="F281" s="61"/>
      <c r="G281" s="61"/>
      <c r="H281" s="61"/>
      <c r="I281" s="62"/>
      <c r="J281" s="61"/>
      <c r="K281" s="61"/>
      <c r="L281" s="61"/>
      <c r="M281" s="61"/>
    </row>
    <row r="282" spans="1:13">
      <c r="A282" s="61"/>
      <c r="B282" s="61"/>
      <c r="C282" s="61"/>
      <c r="D282" s="61"/>
      <c r="E282" s="61"/>
      <c r="F282" s="61"/>
      <c r="G282" s="61"/>
      <c r="H282" s="61"/>
      <c r="I282" s="62"/>
      <c r="J282" s="61"/>
      <c r="K282" s="61"/>
      <c r="L282" s="61"/>
      <c r="M282" s="61"/>
    </row>
    <row r="283" spans="1:13">
      <c r="A283" s="61"/>
      <c r="B283" s="61"/>
      <c r="C283" s="61"/>
      <c r="D283" s="61"/>
      <c r="E283" s="61"/>
      <c r="F283" s="61"/>
      <c r="G283" s="61"/>
      <c r="H283" s="61"/>
      <c r="I283" s="62"/>
      <c r="J283" s="61"/>
      <c r="K283" s="61"/>
      <c r="L283" s="61"/>
      <c r="M283" s="61"/>
    </row>
    <row r="284" spans="1:13">
      <c r="A284" s="61"/>
      <c r="B284" s="61"/>
      <c r="C284" s="61"/>
      <c r="D284" s="61"/>
      <c r="E284" s="61"/>
      <c r="F284" s="61"/>
      <c r="G284" s="61"/>
      <c r="H284" s="61"/>
      <c r="I284" s="62"/>
      <c r="J284" s="61"/>
      <c r="K284" s="61"/>
      <c r="L284" s="61"/>
      <c r="M284" s="61"/>
    </row>
    <row r="285" spans="1:13">
      <c r="A285" s="61"/>
      <c r="B285" s="61"/>
      <c r="C285" s="61"/>
      <c r="D285" s="61"/>
      <c r="E285" s="61"/>
      <c r="F285" s="61"/>
      <c r="G285" s="61"/>
      <c r="H285" s="61"/>
      <c r="I285" s="62"/>
      <c r="J285" s="61"/>
      <c r="K285" s="61"/>
      <c r="L285" s="61"/>
      <c r="M285" s="61"/>
    </row>
    <row r="286" spans="1:13">
      <c r="A286" s="61"/>
      <c r="B286" s="61"/>
      <c r="C286" s="61"/>
      <c r="D286" s="61"/>
      <c r="E286" s="61"/>
      <c r="F286" s="61"/>
      <c r="G286" s="61"/>
      <c r="H286" s="61"/>
      <c r="I286" s="62"/>
      <c r="J286" s="61"/>
      <c r="K286" s="61"/>
      <c r="L286" s="61"/>
      <c r="M286" s="61"/>
    </row>
    <row r="287" spans="1:13">
      <c r="A287" s="61"/>
      <c r="B287" s="61"/>
      <c r="C287" s="61"/>
      <c r="D287" s="61"/>
      <c r="E287" s="61"/>
      <c r="F287" s="61"/>
      <c r="G287" s="61"/>
      <c r="H287" s="61"/>
      <c r="I287" s="62"/>
      <c r="J287" s="61"/>
      <c r="K287" s="61"/>
      <c r="L287" s="61"/>
      <c r="M287" s="61"/>
    </row>
    <row r="288" spans="1:13">
      <c r="A288" s="61"/>
      <c r="B288" s="61"/>
      <c r="C288" s="61"/>
      <c r="D288" s="61"/>
      <c r="E288" s="61"/>
      <c r="F288" s="61"/>
      <c r="G288" s="61"/>
      <c r="H288" s="61"/>
      <c r="I288" s="62"/>
      <c r="J288" s="61"/>
      <c r="K288" s="61"/>
      <c r="L288" s="61"/>
      <c r="M288" s="61"/>
    </row>
    <row r="289" spans="1:13">
      <c r="A289" s="61"/>
      <c r="B289" s="61"/>
      <c r="C289" s="61"/>
      <c r="D289" s="61"/>
      <c r="E289" s="61"/>
      <c r="F289" s="61"/>
      <c r="G289" s="61"/>
      <c r="H289" s="61"/>
      <c r="I289" s="62"/>
      <c r="J289" s="61"/>
      <c r="K289" s="61"/>
      <c r="L289" s="61"/>
      <c r="M289" s="61"/>
    </row>
    <row r="290" spans="1:13">
      <c r="A290" s="61"/>
      <c r="B290" s="61"/>
      <c r="C290" s="61"/>
      <c r="D290" s="61"/>
      <c r="E290" s="61"/>
      <c r="F290" s="61"/>
      <c r="G290" s="61"/>
      <c r="H290" s="61"/>
      <c r="I290" s="62"/>
      <c r="J290" s="61"/>
      <c r="K290" s="61"/>
      <c r="L290" s="61"/>
      <c r="M290" s="61"/>
    </row>
    <row r="291" spans="1:13">
      <c r="A291" s="61"/>
      <c r="B291" s="61"/>
      <c r="C291" s="61"/>
      <c r="D291" s="61"/>
      <c r="E291" s="61"/>
      <c r="F291" s="61"/>
      <c r="G291" s="61"/>
      <c r="H291" s="61"/>
      <c r="I291" s="62"/>
      <c r="J291" s="61"/>
      <c r="K291" s="61"/>
      <c r="L291" s="61"/>
      <c r="M291" s="61"/>
    </row>
    <row r="292" spans="1:13">
      <c r="A292" s="61"/>
      <c r="B292" s="61"/>
      <c r="C292" s="61"/>
      <c r="D292" s="61"/>
      <c r="E292" s="61"/>
      <c r="F292" s="61"/>
      <c r="G292" s="61"/>
      <c r="H292" s="61"/>
      <c r="I292" s="62"/>
      <c r="J292" s="61"/>
      <c r="K292" s="61"/>
      <c r="L292" s="61"/>
      <c r="M292" s="61"/>
    </row>
    <row r="293" spans="1:13">
      <c r="A293" s="61"/>
      <c r="B293" s="61"/>
      <c r="C293" s="61"/>
      <c r="D293" s="61"/>
      <c r="E293" s="61"/>
      <c r="F293" s="61"/>
      <c r="G293" s="61"/>
      <c r="H293" s="61"/>
      <c r="I293" s="62"/>
      <c r="J293" s="61"/>
      <c r="K293" s="61"/>
      <c r="L293" s="61"/>
      <c r="M293" s="61"/>
    </row>
    <row r="294" spans="1:13">
      <c r="A294" s="61"/>
      <c r="B294" s="61"/>
      <c r="C294" s="61"/>
      <c r="D294" s="61"/>
      <c r="E294" s="61"/>
      <c r="F294" s="61"/>
      <c r="G294" s="61"/>
      <c r="H294" s="61"/>
      <c r="I294" s="62"/>
      <c r="J294" s="61"/>
      <c r="K294" s="61"/>
      <c r="L294" s="61"/>
      <c r="M294" s="61"/>
    </row>
    <row r="295" spans="1:13">
      <c r="A295" s="61"/>
      <c r="B295" s="61"/>
      <c r="C295" s="61"/>
      <c r="D295" s="61"/>
      <c r="E295" s="61"/>
      <c r="F295" s="61"/>
      <c r="G295" s="61"/>
      <c r="H295" s="61"/>
      <c r="I295" s="62"/>
      <c r="J295" s="61"/>
      <c r="K295" s="61"/>
      <c r="L295" s="61"/>
      <c r="M295" s="61"/>
    </row>
    <row r="296" spans="1:13">
      <c r="A296" s="61"/>
      <c r="B296" s="61"/>
      <c r="C296" s="61"/>
      <c r="D296" s="61"/>
      <c r="E296" s="61"/>
      <c r="F296" s="61"/>
      <c r="G296" s="61"/>
      <c r="H296" s="61"/>
      <c r="I296" s="62"/>
      <c r="J296" s="61"/>
      <c r="K296" s="61"/>
      <c r="L296" s="61"/>
      <c r="M296" s="61"/>
    </row>
    <row r="297" spans="1:13">
      <c r="A297" s="61"/>
      <c r="B297" s="61"/>
      <c r="C297" s="61"/>
      <c r="D297" s="61"/>
      <c r="E297" s="61"/>
      <c r="F297" s="61"/>
      <c r="G297" s="61"/>
      <c r="H297" s="61"/>
      <c r="I297" s="62"/>
      <c r="J297" s="61"/>
      <c r="K297" s="61"/>
      <c r="L297" s="61"/>
      <c r="M297" s="61"/>
    </row>
    <row r="298" spans="1:13">
      <c r="A298" s="61"/>
      <c r="B298" s="61"/>
      <c r="C298" s="61"/>
      <c r="D298" s="61"/>
      <c r="E298" s="61"/>
      <c r="F298" s="61"/>
      <c r="G298" s="61"/>
      <c r="H298" s="61"/>
      <c r="I298" s="62"/>
      <c r="J298" s="61"/>
      <c r="K298" s="61"/>
      <c r="L298" s="61"/>
      <c r="M298" s="61"/>
    </row>
    <row r="299" spans="1:13">
      <c r="A299" s="61"/>
      <c r="B299" s="61"/>
      <c r="C299" s="61"/>
      <c r="D299" s="61"/>
      <c r="E299" s="61"/>
      <c r="F299" s="61"/>
      <c r="G299" s="61"/>
      <c r="H299" s="61"/>
      <c r="I299" s="62"/>
      <c r="J299" s="61"/>
      <c r="K299" s="61"/>
      <c r="L299" s="61"/>
      <c r="M299" s="61"/>
    </row>
    <row r="300" spans="1:13">
      <c r="A300" s="61"/>
      <c r="B300" s="61"/>
      <c r="C300" s="61"/>
      <c r="D300" s="61"/>
      <c r="E300" s="61"/>
      <c r="F300" s="61"/>
      <c r="G300" s="61"/>
      <c r="H300" s="61"/>
      <c r="I300" s="62"/>
      <c r="J300" s="61"/>
      <c r="K300" s="61"/>
      <c r="L300" s="61"/>
      <c r="M300" s="61"/>
    </row>
    <row r="301" spans="1:13">
      <c r="A301" s="61"/>
      <c r="B301" s="61"/>
      <c r="C301" s="61"/>
      <c r="D301" s="61"/>
      <c r="E301" s="61"/>
      <c r="F301" s="61"/>
      <c r="G301" s="61"/>
      <c r="H301" s="61"/>
      <c r="I301" s="62"/>
      <c r="J301" s="61"/>
      <c r="K301" s="61"/>
      <c r="L301" s="61"/>
      <c r="M301" s="61"/>
    </row>
    <row r="302" spans="1:13">
      <c r="A302" s="61"/>
      <c r="B302" s="61"/>
      <c r="C302" s="61"/>
      <c r="D302" s="61"/>
      <c r="E302" s="61"/>
      <c r="F302" s="61"/>
      <c r="G302" s="61"/>
      <c r="H302" s="61"/>
      <c r="I302" s="62"/>
      <c r="J302" s="61"/>
      <c r="K302" s="61"/>
      <c r="L302" s="61"/>
      <c r="M302" s="61"/>
    </row>
    <row r="303" spans="1:13">
      <c r="A303" s="61"/>
      <c r="B303" s="61"/>
      <c r="C303" s="61"/>
      <c r="D303" s="61"/>
      <c r="E303" s="61"/>
      <c r="F303" s="61"/>
      <c r="G303" s="61"/>
      <c r="H303" s="61"/>
      <c r="I303" s="62"/>
      <c r="J303" s="61"/>
      <c r="K303" s="61"/>
      <c r="L303" s="61"/>
      <c r="M303" s="61"/>
    </row>
    <row r="304" spans="1:13">
      <c r="A304" s="61"/>
      <c r="B304" s="61"/>
      <c r="C304" s="61"/>
      <c r="D304" s="61"/>
      <c r="E304" s="61"/>
      <c r="F304" s="61"/>
      <c r="G304" s="61"/>
      <c r="H304" s="61"/>
      <c r="I304" s="62"/>
      <c r="J304" s="61"/>
      <c r="K304" s="61"/>
      <c r="L304" s="61"/>
      <c r="M304" s="61"/>
    </row>
    <row r="305" spans="1:13">
      <c r="A305" s="61"/>
      <c r="B305" s="61"/>
      <c r="C305" s="61"/>
      <c r="D305" s="61"/>
      <c r="E305" s="61"/>
      <c r="F305" s="61"/>
      <c r="G305" s="61"/>
      <c r="H305" s="61"/>
      <c r="I305" s="62"/>
      <c r="J305" s="61"/>
      <c r="K305" s="61"/>
      <c r="L305" s="61"/>
      <c r="M305" s="61"/>
    </row>
    <row r="306" spans="1:13">
      <c r="A306" s="61"/>
      <c r="B306" s="61"/>
      <c r="C306" s="61"/>
      <c r="D306" s="61"/>
      <c r="E306" s="61"/>
      <c r="F306" s="61"/>
      <c r="G306" s="61"/>
      <c r="H306" s="61"/>
      <c r="I306" s="62"/>
      <c r="J306" s="61"/>
      <c r="K306" s="61"/>
      <c r="L306" s="61"/>
      <c r="M306" s="61"/>
    </row>
    <row r="307" spans="1:13">
      <c r="A307" s="61"/>
      <c r="B307" s="61"/>
      <c r="C307" s="61"/>
      <c r="D307" s="61"/>
      <c r="E307" s="61"/>
      <c r="F307" s="61"/>
      <c r="G307" s="61"/>
      <c r="H307" s="61"/>
      <c r="I307" s="62"/>
      <c r="J307" s="61"/>
      <c r="K307" s="61"/>
      <c r="L307" s="61"/>
      <c r="M307" s="61"/>
    </row>
    <row r="308" spans="1:13">
      <c r="A308" s="61"/>
      <c r="B308" s="61"/>
      <c r="C308" s="61"/>
      <c r="D308" s="61"/>
      <c r="E308" s="61"/>
      <c r="F308" s="61"/>
      <c r="G308" s="61"/>
      <c r="H308" s="61"/>
      <c r="I308" s="62"/>
      <c r="J308" s="61"/>
      <c r="K308" s="61"/>
      <c r="L308" s="61"/>
      <c r="M308" s="61"/>
    </row>
    <row r="309" spans="1:13">
      <c r="A309" s="61"/>
      <c r="B309" s="61"/>
      <c r="C309" s="61"/>
      <c r="D309" s="61"/>
      <c r="E309" s="61"/>
      <c r="F309" s="61"/>
      <c r="G309" s="61"/>
      <c r="H309" s="61"/>
      <c r="I309" s="62"/>
      <c r="J309" s="61"/>
      <c r="K309" s="61"/>
      <c r="L309" s="61"/>
      <c r="M309" s="61"/>
    </row>
    <row r="310" spans="1:13">
      <c r="A310" s="61"/>
      <c r="B310" s="61"/>
      <c r="C310" s="61"/>
      <c r="D310" s="61"/>
      <c r="E310" s="61"/>
      <c r="F310" s="61"/>
      <c r="G310" s="61"/>
      <c r="H310" s="61"/>
      <c r="I310" s="62"/>
      <c r="J310" s="61"/>
      <c r="K310" s="61"/>
      <c r="L310" s="61"/>
      <c r="M310" s="61"/>
    </row>
    <row r="311" spans="1:13">
      <c r="A311" s="61"/>
      <c r="B311" s="61"/>
      <c r="C311" s="61"/>
      <c r="D311" s="61"/>
      <c r="E311" s="61"/>
      <c r="F311" s="61"/>
      <c r="G311" s="61"/>
      <c r="H311" s="61"/>
      <c r="I311" s="62"/>
      <c r="J311" s="61"/>
      <c r="K311" s="61"/>
      <c r="L311" s="61"/>
      <c r="M311" s="61"/>
    </row>
    <row r="312" spans="1:13">
      <c r="A312" s="61"/>
      <c r="B312" s="61"/>
      <c r="C312" s="61"/>
      <c r="D312" s="61"/>
      <c r="E312" s="61"/>
      <c r="F312" s="61"/>
      <c r="G312" s="61"/>
      <c r="H312" s="61"/>
      <c r="I312" s="62"/>
      <c r="J312" s="61"/>
      <c r="K312" s="61"/>
      <c r="L312" s="61"/>
      <c r="M312" s="61"/>
    </row>
    <row r="313" spans="1:13">
      <c r="A313" s="61"/>
      <c r="B313" s="61"/>
      <c r="C313" s="61"/>
      <c r="D313" s="61"/>
      <c r="E313" s="61"/>
      <c r="F313" s="61"/>
      <c r="G313" s="61"/>
      <c r="H313" s="61"/>
      <c r="I313" s="62"/>
      <c r="J313" s="61"/>
      <c r="K313" s="61"/>
      <c r="L313" s="61"/>
      <c r="M313" s="61"/>
    </row>
    <row r="314" spans="1:13">
      <c r="A314" s="61"/>
      <c r="B314" s="61"/>
      <c r="C314" s="61"/>
      <c r="D314" s="61"/>
      <c r="E314" s="61"/>
      <c r="F314" s="61"/>
      <c r="G314" s="61"/>
      <c r="H314" s="61"/>
      <c r="I314" s="62"/>
      <c r="J314" s="61"/>
      <c r="K314" s="61"/>
      <c r="L314" s="61"/>
      <c r="M314" s="61"/>
    </row>
    <row r="315" spans="1:13">
      <c r="A315" s="61"/>
      <c r="B315" s="61"/>
      <c r="C315" s="61"/>
      <c r="D315" s="61"/>
      <c r="E315" s="61"/>
      <c r="F315" s="61"/>
      <c r="G315" s="61"/>
      <c r="H315" s="61"/>
      <c r="I315" s="62"/>
      <c r="J315" s="61"/>
      <c r="K315" s="61"/>
      <c r="L315" s="61"/>
      <c r="M315" s="61"/>
    </row>
    <row r="316" spans="1:13">
      <c r="A316" s="61"/>
      <c r="B316" s="61"/>
      <c r="C316" s="61"/>
      <c r="D316" s="61"/>
      <c r="E316" s="61"/>
      <c r="F316" s="61"/>
      <c r="G316" s="61"/>
      <c r="H316" s="61"/>
      <c r="I316" s="62"/>
      <c r="J316" s="61"/>
      <c r="K316" s="61"/>
      <c r="L316" s="61"/>
      <c r="M316" s="61"/>
    </row>
    <row r="317" spans="1:13">
      <c r="A317" s="61"/>
      <c r="B317" s="61"/>
      <c r="C317" s="61"/>
      <c r="D317" s="61"/>
      <c r="E317" s="61"/>
      <c r="F317" s="61"/>
      <c r="G317" s="61"/>
      <c r="H317" s="61"/>
      <c r="I317" s="62"/>
      <c r="J317" s="61"/>
      <c r="K317" s="61"/>
      <c r="L317" s="61"/>
      <c r="M317" s="61"/>
    </row>
    <row r="318" spans="1:13">
      <c r="A318" s="61"/>
      <c r="B318" s="61"/>
      <c r="C318" s="61"/>
      <c r="D318" s="61"/>
      <c r="E318" s="61"/>
      <c r="F318" s="61"/>
      <c r="G318" s="61"/>
      <c r="H318" s="61"/>
      <c r="I318" s="62"/>
      <c r="J318" s="61"/>
      <c r="K318" s="61"/>
      <c r="L318" s="61"/>
      <c r="M318" s="61"/>
    </row>
    <row r="319" spans="1:13">
      <c r="A319" s="61"/>
      <c r="B319" s="61"/>
      <c r="C319" s="61"/>
      <c r="D319" s="61"/>
      <c r="E319" s="61"/>
      <c r="F319" s="61"/>
      <c r="G319" s="61"/>
      <c r="H319" s="61"/>
      <c r="I319" s="62"/>
      <c r="J319" s="61"/>
      <c r="K319" s="61"/>
      <c r="L319" s="61"/>
      <c r="M319" s="61"/>
    </row>
    <row r="320" spans="1:13">
      <c r="A320" s="61"/>
      <c r="B320" s="61"/>
      <c r="C320" s="61"/>
      <c r="D320" s="61"/>
      <c r="E320" s="61"/>
      <c r="F320" s="61"/>
      <c r="G320" s="61"/>
      <c r="H320" s="61"/>
      <c r="I320" s="62"/>
      <c r="J320" s="61"/>
      <c r="K320" s="61"/>
      <c r="L320" s="61"/>
      <c r="M320" s="61"/>
    </row>
    <row r="321" spans="1:13">
      <c r="A321" s="61"/>
      <c r="B321" s="61"/>
      <c r="C321" s="61"/>
      <c r="D321" s="61"/>
      <c r="E321" s="61"/>
      <c r="F321" s="61"/>
      <c r="G321" s="61"/>
      <c r="H321" s="61"/>
      <c r="I321" s="62"/>
      <c r="J321" s="61"/>
      <c r="K321" s="61"/>
      <c r="L321" s="61"/>
      <c r="M321" s="61"/>
    </row>
    <row r="322" spans="1:13">
      <c r="A322" s="61"/>
      <c r="B322" s="61"/>
      <c r="C322" s="61"/>
      <c r="D322" s="61"/>
      <c r="E322" s="61"/>
      <c r="F322" s="61"/>
      <c r="G322" s="61"/>
      <c r="H322" s="61"/>
      <c r="I322" s="62"/>
      <c r="J322" s="61"/>
      <c r="K322" s="61"/>
      <c r="L322" s="61"/>
      <c r="M322" s="61"/>
    </row>
    <row r="323" spans="1:13">
      <c r="A323" s="61"/>
      <c r="B323" s="61"/>
      <c r="C323" s="61"/>
      <c r="D323" s="61"/>
      <c r="E323" s="61"/>
      <c r="F323" s="61"/>
      <c r="G323" s="61"/>
      <c r="H323" s="61"/>
      <c r="I323" s="62"/>
      <c r="J323" s="61"/>
      <c r="K323" s="61"/>
      <c r="L323" s="61"/>
      <c r="M323" s="61"/>
    </row>
    <row r="324" spans="1:13">
      <c r="A324" s="61"/>
      <c r="B324" s="61"/>
      <c r="C324" s="61"/>
      <c r="D324" s="61"/>
      <c r="E324" s="61"/>
      <c r="F324" s="61"/>
      <c r="G324" s="61"/>
      <c r="H324" s="61"/>
      <c r="I324" s="62"/>
      <c r="J324" s="61"/>
      <c r="K324" s="61"/>
      <c r="L324" s="61"/>
      <c r="M324" s="61"/>
    </row>
    <row r="325" spans="1:13">
      <c r="A325" s="61"/>
      <c r="B325" s="61"/>
      <c r="C325" s="61"/>
      <c r="D325" s="61"/>
      <c r="E325" s="61"/>
      <c r="F325" s="61"/>
      <c r="G325" s="61"/>
      <c r="H325" s="61"/>
      <c r="I325" s="62"/>
      <c r="J325" s="61"/>
      <c r="K325" s="61"/>
      <c r="L325" s="61"/>
      <c r="M325" s="61"/>
    </row>
    <row r="326" spans="1:13">
      <c r="A326" s="61"/>
      <c r="B326" s="61"/>
      <c r="C326" s="61"/>
      <c r="D326" s="61"/>
      <c r="E326" s="61"/>
      <c r="F326" s="61"/>
      <c r="G326" s="61"/>
      <c r="H326" s="61"/>
      <c r="I326" s="62"/>
      <c r="J326" s="61"/>
      <c r="K326" s="61"/>
      <c r="L326" s="61"/>
      <c r="M326" s="61"/>
    </row>
    <row r="327" spans="1:13">
      <c r="A327" s="61"/>
      <c r="B327" s="61"/>
      <c r="C327" s="61"/>
      <c r="D327" s="61"/>
      <c r="E327" s="61"/>
      <c r="F327" s="61"/>
      <c r="G327" s="61"/>
      <c r="H327" s="61"/>
      <c r="I327" s="62"/>
      <c r="J327" s="61"/>
      <c r="K327" s="61"/>
      <c r="L327" s="61"/>
      <c r="M327" s="61"/>
    </row>
    <row r="328" spans="1:13">
      <c r="A328" s="61"/>
      <c r="B328" s="61"/>
      <c r="C328" s="61"/>
      <c r="D328" s="61"/>
      <c r="E328" s="61"/>
      <c r="F328" s="61"/>
      <c r="G328" s="61"/>
      <c r="H328" s="61"/>
      <c r="I328" s="62"/>
      <c r="J328" s="61"/>
      <c r="K328" s="61"/>
      <c r="L328" s="61"/>
      <c r="M328" s="61"/>
    </row>
    <row r="329" spans="1:13">
      <c r="A329" s="61"/>
      <c r="B329" s="61"/>
      <c r="C329" s="61"/>
      <c r="D329" s="61"/>
      <c r="E329" s="61"/>
      <c r="F329" s="61"/>
      <c r="G329" s="61"/>
      <c r="H329" s="61"/>
      <c r="I329" s="62"/>
      <c r="J329" s="61"/>
      <c r="K329" s="61"/>
      <c r="L329" s="61"/>
      <c r="M329" s="61"/>
    </row>
    <row r="330" spans="1:13">
      <c r="A330" s="61"/>
      <c r="B330" s="61"/>
      <c r="C330" s="61"/>
      <c r="D330" s="61"/>
      <c r="E330" s="61"/>
      <c r="F330" s="61"/>
      <c r="G330" s="61"/>
      <c r="H330" s="61"/>
      <c r="I330" s="62"/>
      <c r="J330" s="61"/>
      <c r="K330" s="61"/>
      <c r="L330" s="61"/>
      <c r="M330" s="61"/>
    </row>
    <row r="331" spans="1:13">
      <c r="A331" s="61"/>
      <c r="B331" s="61"/>
      <c r="C331" s="61"/>
      <c r="D331" s="61"/>
      <c r="E331" s="61"/>
      <c r="F331" s="61"/>
      <c r="G331" s="61"/>
      <c r="H331" s="61"/>
      <c r="I331" s="62"/>
      <c r="J331" s="61"/>
      <c r="K331" s="61"/>
      <c r="L331" s="61"/>
      <c r="M331" s="61"/>
    </row>
    <row r="332" spans="1:13">
      <c r="A332" s="61"/>
      <c r="B332" s="61"/>
      <c r="C332" s="61"/>
      <c r="D332" s="61"/>
      <c r="E332" s="61"/>
      <c r="F332" s="61"/>
      <c r="G332" s="61"/>
      <c r="H332" s="61"/>
      <c r="I332" s="62"/>
      <c r="J332" s="61"/>
      <c r="K332" s="61"/>
      <c r="L332" s="61"/>
      <c r="M332" s="61"/>
    </row>
    <row r="333" spans="1:13">
      <c r="A333" s="61"/>
      <c r="B333" s="61"/>
      <c r="C333" s="61"/>
      <c r="D333" s="61"/>
      <c r="E333" s="61"/>
      <c r="F333" s="61"/>
      <c r="G333" s="61"/>
      <c r="H333" s="61"/>
      <c r="I333" s="62"/>
      <c r="J333" s="61"/>
      <c r="K333" s="61"/>
      <c r="L333" s="61"/>
      <c r="M333" s="61"/>
    </row>
    <row r="334" spans="1:13">
      <c r="A334" s="61"/>
      <c r="B334" s="61"/>
      <c r="C334" s="61"/>
      <c r="D334" s="61"/>
      <c r="E334" s="61"/>
      <c r="F334" s="61"/>
      <c r="G334" s="61"/>
      <c r="H334" s="61"/>
      <c r="I334" s="62"/>
      <c r="J334" s="61"/>
      <c r="K334" s="61"/>
      <c r="L334" s="61"/>
      <c r="M334" s="61"/>
    </row>
    <row r="335" spans="1:13">
      <c r="A335" s="61"/>
      <c r="B335" s="61"/>
      <c r="C335" s="61"/>
      <c r="D335" s="61"/>
      <c r="E335" s="61"/>
      <c r="F335" s="61"/>
      <c r="G335" s="61"/>
      <c r="H335" s="61"/>
      <c r="I335" s="62"/>
      <c r="J335" s="61"/>
      <c r="K335" s="61"/>
      <c r="L335" s="61"/>
      <c r="M335" s="61"/>
    </row>
    <row r="336" spans="1:13">
      <c r="A336" s="61"/>
      <c r="B336" s="61"/>
      <c r="C336" s="61"/>
      <c r="D336" s="61"/>
      <c r="E336" s="61"/>
      <c r="F336" s="61"/>
      <c r="G336" s="61"/>
      <c r="H336" s="61"/>
      <c r="I336" s="62"/>
      <c r="J336" s="61"/>
      <c r="K336" s="61"/>
      <c r="L336" s="61"/>
      <c r="M336" s="61"/>
    </row>
    <row r="337" spans="1:13">
      <c r="A337" s="61"/>
      <c r="B337" s="61"/>
      <c r="C337" s="61"/>
      <c r="D337" s="61"/>
      <c r="E337" s="61"/>
      <c r="F337" s="61"/>
      <c r="G337" s="61"/>
      <c r="H337" s="61"/>
      <c r="I337" s="62"/>
      <c r="J337" s="61"/>
      <c r="K337" s="61"/>
      <c r="L337" s="61"/>
      <c r="M337" s="61"/>
    </row>
    <row r="338" spans="1:13">
      <c r="A338" s="61"/>
      <c r="B338" s="61"/>
      <c r="C338" s="61"/>
      <c r="D338" s="61"/>
      <c r="E338" s="61"/>
      <c r="F338" s="61"/>
      <c r="G338" s="61"/>
      <c r="H338" s="61"/>
      <c r="I338" s="62"/>
      <c r="J338" s="61"/>
      <c r="K338" s="61"/>
      <c r="L338" s="61"/>
      <c r="M338" s="61"/>
    </row>
    <row r="339" spans="1:13">
      <c r="A339" s="61"/>
      <c r="B339" s="61"/>
      <c r="C339" s="61"/>
      <c r="D339" s="61"/>
      <c r="E339" s="61"/>
      <c r="F339" s="61"/>
      <c r="G339" s="61"/>
      <c r="H339" s="61"/>
      <c r="I339" s="62"/>
      <c r="J339" s="61"/>
      <c r="K339" s="61"/>
      <c r="L339" s="61"/>
      <c r="M339" s="61"/>
    </row>
    <row r="340" spans="1:13">
      <c r="A340" s="61"/>
      <c r="B340" s="61"/>
      <c r="C340" s="61"/>
      <c r="D340" s="61"/>
      <c r="E340" s="61"/>
      <c r="F340" s="61"/>
      <c r="G340" s="61"/>
      <c r="H340" s="61"/>
      <c r="I340" s="62"/>
      <c r="J340" s="61"/>
      <c r="K340" s="61"/>
      <c r="L340" s="61"/>
      <c r="M340" s="61"/>
    </row>
    <row r="341" spans="1:13">
      <c r="A341" s="61"/>
      <c r="B341" s="61"/>
      <c r="C341" s="61"/>
      <c r="D341" s="61"/>
      <c r="E341" s="61"/>
      <c r="F341" s="61"/>
      <c r="G341" s="61"/>
      <c r="H341" s="61"/>
      <c r="I341" s="62"/>
      <c r="J341" s="61"/>
      <c r="K341" s="61"/>
      <c r="L341" s="61"/>
      <c r="M341" s="61"/>
    </row>
    <row r="342" spans="1:13">
      <c r="A342" s="61"/>
      <c r="B342" s="61"/>
      <c r="C342" s="61"/>
      <c r="D342" s="61"/>
      <c r="E342" s="61"/>
      <c r="F342" s="61"/>
      <c r="G342" s="61"/>
      <c r="H342" s="61"/>
      <c r="I342" s="62"/>
      <c r="J342" s="61"/>
      <c r="K342" s="61"/>
      <c r="L342" s="61"/>
      <c r="M342" s="61"/>
    </row>
    <row r="343" spans="1:13">
      <c r="A343" s="61"/>
      <c r="B343" s="61"/>
      <c r="C343" s="61"/>
      <c r="D343" s="61"/>
      <c r="E343" s="61"/>
      <c r="F343" s="61"/>
      <c r="G343" s="61"/>
      <c r="H343" s="61"/>
      <c r="I343" s="62"/>
      <c r="J343" s="61"/>
      <c r="K343" s="61"/>
      <c r="L343" s="61"/>
      <c r="M343" s="61"/>
    </row>
    <row r="344" spans="1:13">
      <c r="A344" s="61"/>
      <c r="B344" s="61"/>
      <c r="C344" s="61"/>
      <c r="D344" s="61"/>
      <c r="E344" s="61"/>
      <c r="F344" s="61"/>
      <c r="G344" s="61"/>
      <c r="H344" s="61"/>
      <c r="I344" s="62"/>
      <c r="J344" s="61"/>
      <c r="K344" s="61"/>
      <c r="L344" s="61"/>
      <c r="M344" s="61"/>
    </row>
    <row r="345" spans="1:13">
      <c r="A345" s="61"/>
      <c r="B345" s="61"/>
      <c r="C345" s="61"/>
      <c r="D345" s="61"/>
      <c r="E345" s="61"/>
      <c r="F345" s="61"/>
      <c r="G345" s="61"/>
      <c r="H345" s="61"/>
      <c r="I345" s="62"/>
      <c r="J345" s="61"/>
      <c r="K345" s="61"/>
      <c r="L345" s="61"/>
      <c r="M345" s="61"/>
    </row>
    <row r="346" spans="1:13">
      <c r="A346" s="61"/>
      <c r="B346" s="61"/>
      <c r="C346" s="61"/>
      <c r="D346" s="61"/>
      <c r="E346" s="61"/>
      <c r="F346" s="61"/>
      <c r="G346" s="61"/>
      <c r="H346" s="61"/>
      <c r="I346" s="62"/>
      <c r="J346" s="61"/>
      <c r="K346" s="61"/>
      <c r="L346" s="61"/>
      <c r="M346" s="61"/>
    </row>
    <row r="347" spans="1:13">
      <c r="A347" s="61"/>
      <c r="B347" s="61"/>
      <c r="C347" s="61"/>
      <c r="D347" s="61"/>
      <c r="E347" s="61"/>
      <c r="F347" s="61"/>
      <c r="G347" s="61"/>
      <c r="H347" s="61"/>
      <c r="I347" s="62"/>
      <c r="J347" s="61"/>
      <c r="K347" s="61"/>
      <c r="L347" s="61"/>
      <c r="M347" s="61"/>
    </row>
    <row r="348" spans="1:13">
      <c r="A348" s="61"/>
      <c r="B348" s="61"/>
      <c r="C348" s="61"/>
      <c r="D348" s="61"/>
      <c r="E348" s="61"/>
      <c r="F348" s="61"/>
      <c r="G348" s="61"/>
      <c r="H348" s="61"/>
      <c r="I348" s="62"/>
      <c r="J348" s="61"/>
      <c r="K348" s="61"/>
      <c r="L348" s="61"/>
      <c r="M348" s="61"/>
    </row>
    <row r="349" spans="1:13">
      <c r="A349" s="61"/>
      <c r="B349" s="61"/>
      <c r="C349" s="61"/>
      <c r="D349" s="61"/>
      <c r="E349" s="61"/>
      <c r="F349" s="61"/>
      <c r="G349" s="61"/>
      <c r="H349" s="61"/>
      <c r="I349" s="62"/>
      <c r="J349" s="61"/>
      <c r="K349" s="61"/>
      <c r="L349" s="61"/>
      <c r="M349" s="61"/>
    </row>
    <row r="350" spans="1:13">
      <c r="A350" s="61"/>
      <c r="B350" s="61"/>
      <c r="C350" s="61"/>
      <c r="D350" s="61"/>
      <c r="E350" s="61"/>
      <c r="F350" s="61"/>
      <c r="G350" s="61"/>
      <c r="H350" s="61"/>
      <c r="I350" s="62"/>
      <c r="J350" s="61"/>
      <c r="K350" s="61"/>
      <c r="L350" s="61"/>
      <c r="M350" s="61"/>
    </row>
    <row r="351" spans="1:13">
      <c r="A351" s="61"/>
      <c r="B351" s="61"/>
      <c r="C351" s="61"/>
      <c r="D351" s="61"/>
      <c r="E351" s="61"/>
      <c r="F351" s="61"/>
      <c r="G351" s="61"/>
      <c r="H351" s="61"/>
      <c r="I351" s="62"/>
      <c r="J351" s="61"/>
      <c r="K351" s="61"/>
      <c r="L351" s="61"/>
      <c r="M351" s="61"/>
    </row>
    <row r="352" spans="1:13">
      <c r="A352" s="61"/>
      <c r="B352" s="61"/>
      <c r="C352" s="61"/>
      <c r="D352" s="61"/>
      <c r="E352" s="61"/>
      <c r="F352" s="61"/>
      <c r="G352" s="61"/>
      <c r="H352" s="61"/>
      <c r="I352" s="62"/>
      <c r="J352" s="61"/>
      <c r="K352" s="61"/>
      <c r="L352" s="61"/>
      <c r="M352" s="61"/>
    </row>
    <row r="353" spans="1:13">
      <c r="A353" s="61"/>
      <c r="B353" s="61"/>
      <c r="C353" s="61"/>
      <c r="D353" s="61"/>
      <c r="E353" s="61"/>
      <c r="F353" s="61"/>
      <c r="G353" s="61"/>
      <c r="H353" s="61"/>
      <c r="I353" s="62"/>
      <c r="J353" s="61"/>
      <c r="K353" s="61"/>
      <c r="L353" s="61"/>
      <c r="M353" s="61"/>
    </row>
    <row r="354" spans="1:13">
      <c r="A354" s="61"/>
      <c r="B354" s="61"/>
      <c r="C354" s="61"/>
      <c r="D354" s="61"/>
      <c r="E354" s="61"/>
      <c r="F354" s="61"/>
      <c r="G354" s="61"/>
      <c r="H354" s="61"/>
      <c r="I354" s="62"/>
      <c r="J354" s="61"/>
      <c r="K354" s="61"/>
      <c r="L354" s="61"/>
      <c r="M354" s="61"/>
    </row>
    <row r="355" spans="1:13">
      <c r="A355" s="61"/>
      <c r="B355" s="61"/>
      <c r="C355" s="61"/>
      <c r="D355" s="61"/>
      <c r="E355" s="61"/>
      <c r="F355" s="61"/>
      <c r="G355" s="61"/>
      <c r="H355" s="61"/>
      <c r="I355" s="62"/>
      <c r="J355" s="61"/>
      <c r="K355" s="61"/>
      <c r="L355" s="61"/>
      <c r="M355" s="61"/>
    </row>
    <row r="356" spans="1:13">
      <c r="A356" s="61"/>
      <c r="B356" s="61"/>
      <c r="C356" s="61"/>
      <c r="D356" s="61"/>
      <c r="E356" s="61"/>
      <c r="F356" s="61"/>
      <c r="G356" s="61"/>
      <c r="H356" s="61"/>
      <c r="I356" s="62"/>
      <c r="J356" s="61"/>
      <c r="K356" s="61"/>
      <c r="L356" s="61"/>
      <c r="M356" s="61"/>
    </row>
    <row r="357" spans="1:13">
      <c r="A357" s="61"/>
      <c r="B357" s="61"/>
      <c r="C357" s="61"/>
      <c r="D357" s="61"/>
      <c r="E357" s="61"/>
      <c r="F357" s="61"/>
      <c r="G357" s="61"/>
      <c r="H357" s="61"/>
      <c r="I357" s="62"/>
      <c r="J357" s="61"/>
      <c r="K357" s="61"/>
      <c r="L357" s="61"/>
      <c r="M357" s="61"/>
    </row>
    <row r="358" spans="1:13">
      <c r="A358" s="61"/>
      <c r="B358" s="61"/>
      <c r="C358" s="61"/>
      <c r="D358" s="61"/>
      <c r="E358" s="61"/>
      <c r="F358" s="61"/>
      <c r="G358" s="61"/>
      <c r="H358" s="61"/>
      <c r="I358" s="62"/>
      <c r="J358" s="61"/>
      <c r="K358" s="61"/>
      <c r="L358" s="61"/>
      <c r="M358" s="61"/>
    </row>
    <row r="359" spans="1:13">
      <c r="A359" s="61"/>
      <c r="B359" s="61"/>
      <c r="C359" s="61"/>
      <c r="D359" s="61"/>
      <c r="E359" s="61"/>
      <c r="F359" s="61"/>
      <c r="G359" s="61"/>
      <c r="H359" s="61"/>
      <c r="I359" s="62"/>
      <c r="J359" s="61"/>
      <c r="K359" s="61"/>
      <c r="L359" s="61"/>
      <c r="M359" s="61"/>
    </row>
    <row r="360" spans="1:13">
      <c r="A360" s="61"/>
      <c r="B360" s="61"/>
      <c r="C360" s="61"/>
      <c r="D360" s="61"/>
      <c r="E360" s="61"/>
      <c r="F360" s="61"/>
      <c r="G360" s="61"/>
      <c r="H360" s="61"/>
      <c r="I360" s="62"/>
      <c r="J360" s="61"/>
      <c r="K360" s="61"/>
      <c r="L360" s="61"/>
      <c r="M360" s="61"/>
    </row>
    <row r="361" spans="1:13">
      <c r="A361" s="61"/>
      <c r="B361" s="61"/>
      <c r="C361" s="61"/>
      <c r="D361" s="61"/>
      <c r="E361" s="61"/>
      <c r="F361" s="61"/>
      <c r="G361" s="61"/>
      <c r="H361" s="61"/>
      <c r="I361" s="62"/>
      <c r="J361" s="61"/>
      <c r="K361" s="61"/>
      <c r="L361" s="61"/>
      <c r="M361" s="61"/>
    </row>
    <row r="362" spans="1:13">
      <c r="A362" s="61"/>
      <c r="B362" s="61"/>
      <c r="C362" s="61"/>
      <c r="D362" s="61"/>
      <c r="E362" s="61"/>
      <c r="F362" s="61"/>
      <c r="G362" s="61"/>
      <c r="H362" s="61"/>
      <c r="I362" s="62"/>
      <c r="J362" s="61"/>
      <c r="K362" s="61"/>
      <c r="L362" s="61"/>
      <c r="M362" s="61"/>
    </row>
    <row r="363" spans="1:13">
      <c r="A363" s="61"/>
      <c r="B363" s="61"/>
      <c r="C363" s="61"/>
      <c r="D363" s="61"/>
      <c r="E363" s="61"/>
      <c r="F363" s="61"/>
      <c r="G363" s="61"/>
      <c r="H363" s="61"/>
      <c r="I363" s="62"/>
      <c r="J363" s="61"/>
      <c r="K363" s="61"/>
      <c r="L363" s="61"/>
      <c r="M363" s="61"/>
    </row>
    <row r="364" spans="1:13">
      <c r="A364" s="61"/>
      <c r="B364" s="61"/>
      <c r="C364" s="61"/>
      <c r="D364" s="61"/>
      <c r="E364" s="61"/>
      <c r="F364" s="61"/>
      <c r="G364" s="61"/>
      <c r="H364" s="61"/>
      <c r="I364" s="62"/>
      <c r="J364" s="61"/>
      <c r="K364" s="61"/>
      <c r="L364" s="61"/>
      <c r="M364" s="61"/>
    </row>
    <row r="365" spans="1:13">
      <c r="A365" s="61"/>
      <c r="B365" s="61"/>
      <c r="C365" s="61"/>
      <c r="D365" s="61"/>
      <c r="E365" s="61"/>
      <c r="F365" s="61"/>
      <c r="G365" s="61"/>
      <c r="H365" s="61"/>
      <c r="I365" s="62"/>
      <c r="J365" s="61"/>
      <c r="K365" s="61"/>
      <c r="L365" s="61"/>
      <c r="M365" s="61"/>
    </row>
    <row r="366" spans="1:13">
      <c r="A366" s="61"/>
      <c r="B366" s="61"/>
      <c r="C366" s="61"/>
      <c r="D366" s="61"/>
      <c r="E366" s="61"/>
      <c r="F366" s="61"/>
      <c r="G366" s="61"/>
      <c r="H366" s="61"/>
      <c r="I366" s="62"/>
      <c r="J366" s="61"/>
      <c r="K366" s="61"/>
      <c r="L366" s="61"/>
      <c r="M366" s="61"/>
    </row>
    <row r="367" spans="1:13">
      <c r="A367" s="61"/>
      <c r="B367" s="61"/>
      <c r="C367" s="61"/>
      <c r="D367" s="61"/>
      <c r="E367" s="61"/>
      <c r="F367" s="61"/>
      <c r="G367" s="61"/>
      <c r="H367" s="61"/>
      <c r="I367" s="62"/>
      <c r="J367" s="61"/>
      <c r="K367" s="61"/>
      <c r="L367" s="61"/>
      <c r="M367" s="61"/>
    </row>
    <row r="368" spans="1:13">
      <c r="A368" s="61"/>
      <c r="B368" s="61"/>
      <c r="C368" s="61"/>
      <c r="D368" s="61"/>
      <c r="E368" s="61"/>
      <c r="F368" s="61"/>
      <c r="G368" s="61"/>
      <c r="H368" s="61"/>
      <c r="I368" s="62"/>
      <c r="J368" s="61"/>
      <c r="K368" s="61"/>
      <c r="L368" s="61"/>
      <c r="M368" s="61"/>
    </row>
    <row r="369" spans="1:13">
      <c r="A369" s="61"/>
      <c r="B369" s="61"/>
      <c r="C369" s="61"/>
      <c r="D369" s="61"/>
      <c r="E369" s="61"/>
      <c r="F369" s="61"/>
      <c r="G369" s="61"/>
      <c r="H369" s="61"/>
      <c r="I369" s="62"/>
      <c r="J369" s="61"/>
      <c r="K369" s="61"/>
      <c r="L369" s="61"/>
      <c r="M369" s="61"/>
    </row>
    <row r="370" spans="1:13">
      <c r="A370" s="61"/>
      <c r="B370" s="61"/>
      <c r="C370" s="61"/>
      <c r="D370" s="61"/>
      <c r="E370" s="61"/>
      <c r="F370" s="61"/>
      <c r="G370" s="61"/>
      <c r="H370" s="61"/>
      <c r="I370" s="62"/>
      <c r="J370" s="61"/>
      <c r="K370" s="61"/>
      <c r="L370" s="61"/>
      <c r="M370" s="61"/>
    </row>
    <row r="371" spans="1:13">
      <c r="A371" s="61"/>
      <c r="B371" s="61"/>
      <c r="C371" s="61"/>
      <c r="D371" s="61"/>
      <c r="E371" s="61"/>
      <c r="F371" s="61"/>
      <c r="G371" s="61"/>
      <c r="H371" s="61"/>
      <c r="I371" s="62"/>
      <c r="J371" s="61"/>
      <c r="K371" s="61"/>
      <c r="L371" s="61"/>
      <c r="M371" s="61"/>
    </row>
    <row r="372" spans="1:13">
      <c r="A372" s="61"/>
      <c r="B372" s="61"/>
      <c r="C372" s="61"/>
      <c r="D372" s="61"/>
      <c r="E372" s="61"/>
      <c r="F372" s="61"/>
      <c r="G372" s="61"/>
      <c r="H372" s="61"/>
      <c r="I372" s="62"/>
      <c r="J372" s="61"/>
      <c r="K372" s="61"/>
      <c r="L372" s="61"/>
      <c r="M372" s="61"/>
    </row>
    <row r="373" spans="1:13">
      <c r="A373" s="61"/>
      <c r="B373" s="61"/>
      <c r="C373" s="61"/>
      <c r="D373" s="61"/>
      <c r="E373" s="61"/>
      <c r="F373" s="61"/>
      <c r="G373" s="61"/>
      <c r="H373" s="61"/>
      <c r="I373" s="62"/>
      <c r="J373" s="61"/>
      <c r="K373" s="61"/>
      <c r="L373" s="61"/>
      <c r="M373" s="61"/>
    </row>
    <row r="374" spans="1:13">
      <c r="A374" s="61"/>
      <c r="B374" s="61"/>
      <c r="C374" s="61"/>
      <c r="D374" s="61"/>
      <c r="E374" s="61"/>
      <c r="F374" s="61"/>
      <c r="G374" s="61"/>
      <c r="H374" s="61"/>
      <c r="I374" s="62"/>
      <c r="J374" s="61"/>
      <c r="K374" s="61"/>
      <c r="L374" s="61"/>
      <c r="M374" s="61"/>
    </row>
    <row r="375" spans="1:13">
      <c r="A375" s="61"/>
      <c r="B375" s="61"/>
      <c r="C375" s="61"/>
      <c r="D375" s="61"/>
      <c r="E375" s="61"/>
      <c r="F375" s="61"/>
      <c r="G375" s="61"/>
      <c r="H375" s="61"/>
      <c r="I375" s="62"/>
      <c r="J375" s="61"/>
      <c r="K375" s="61"/>
      <c r="L375" s="61"/>
      <c r="M375" s="61"/>
    </row>
    <row r="376" spans="1:13">
      <c r="A376" s="61"/>
      <c r="B376" s="61"/>
      <c r="C376" s="61"/>
      <c r="D376" s="61"/>
      <c r="E376" s="61"/>
      <c r="F376" s="61"/>
      <c r="G376" s="61"/>
      <c r="H376" s="61"/>
      <c r="I376" s="62"/>
      <c r="J376" s="61"/>
      <c r="K376" s="61"/>
      <c r="L376" s="61"/>
      <c r="M376" s="61"/>
    </row>
    <row r="377" spans="1:13">
      <c r="A377" s="61"/>
      <c r="B377" s="61"/>
      <c r="C377" s="61"/>
      <c r="D377" s="61"/>
      <c r="E377" s="61"/>
      <c r="F377" s="61"/>
      <c r="G377" s="61"/>
      <c r="H377" s="61"/>
      <c r="I377" s="62"/>
      <c r="J377" s="61"/>
      <c r="K377" s="61"/>
      <c r="L377" s="61"/>
      <c r="M377" s="61"/>
    </row>
    <row r="378" spans="1:13">
      <c r="A378" s="61"/>
      <c r="B378" s="61"/>
      <c r="C378" s="61"/>
      <c r="D378" s="61"/>
      <c r="E378" s="61"/>
      <c r="F378" s="61"/>
      <c r="G378" s="61"/>
      <c r="H378" s="61"/>
      <c r="I378" s="62"/>
      <c r="J378" s="61"/>
      <c r="K378" s="61"/>
      <c r="L378" s="61"/>
      <c r="M378" s="61"/>
    </row>
    <row r="379" spans="1:13">
      <c r="A379" s="61"/>
      <c r="B379" s="61"/>
      <c r="C379" s="61"/>
      <c r="D379" s="61"/>
      <c r="E379" s="61"/>
      <c r="F379" s="61"/>
      <c r="G379" s="61"/>
      <c r="H379" s="61"/>
      <c r="I379" s="62"/>
      <c r="J379" s="61"/>
      <c r="K379" s="61"/>
      <c r="L379" s="61"/>
      <c r="M379" s="61"/>
    </row>
    <row r="380" spans="1:13">
      <c r="A380" s="61"/>
      <c r="B380" s="61"/>
      <c r="C380" s="61"/>
      <c r="D380" s="61"/>
      <c r="E380" s="61"/>
      <c r="F380" s="61"/>
      <c r="G380" s="61"/>
      <c r="H380" s="61"/>
      <c r="I380" s="62"/>
      <c r="J380" s="61"/>
      <c r="K380" s="61"/>
      <c r="L380" s="61"/>
      <c r="M380" s="61"/>
    </row>
    <row r="381" spans="1:13">
      <c r="A381" s="61"/>
      <c r="B381" s="61"/>
      <c r="C381" s="61"/>
      <c r="D381" s="61"/>
      <c r="E381" s="61"/>
      <c r="F381" s="61"/>
      <c r="G381" s="61"/>
      <c r="H381" s="61"/>
      <c r="I381" s="62"/>
      <c r="J381" s="61"/>
      <c r="K381" s="61"/>
      <c r="L381" s="61"/>
      <c r="M381" s="61"/>
    </row>
    <row r="382" spans="1:13">
      <c r="A382" s="61"/>
      <c r="B382" s="61"/>
      <c r="C382" s="61"/>
      <c r="D382" s="61"/>
      <c r="E382" s="61"/>
      <c r="F382" s="61"/>
      <c r="G382" s="61"/>
      <c r="H382" s="61"/>
      <c r="I382" s="62"/>
      <c r="J382" s="61"/>
      <c r="K382" s="61"/>
      <c r="L382" s="61"/>
      <c r="M382" s="61"/>
    </row>
    <row r="383" spans="1:13">
      <c r="A383" s="61"/>
      <c r="B383" s="61"/>
      <c r="C383" s="61"/>
      <c r="D383" s="61"/>
      <c r="E383" s="61"/>
      <c r="F383" s="61"/>
      <c r="G383" s="61"/>
      <c r="H383" s="61"/>
      <c r="I383" s="62"/>
      <c r="J383" s="61"/>
      <c r="K383" s="61"/>
      <c r="L383" s="61"/>
      <c r="M383" s="61"/>
    </row>
    <row r="384" spans="1:13">
      <c r="A384" s="61"/>
      <c r="B384" s="61"/>
      <c r="C384" s="61"/>
      <c r="D384" s="61"/>
      <c r="E384" s="61"/>
      <c r="F384" s="61"/>
      <c r="G384" s="61"/>
      <c r="H384" s="61"/>
      <c r="I384" s="62"/>
      <c r="J384" s="61"/>
      <c r="K384" s="61"/>
      <c r="L384" s="61"/>
      <c r="M384" s="61"/>
    </row>
    <row r="385" spans="1:13">
      <c r="A385" s="61"/>
      <c r="B385" s="61"/>
      <c r="C385" s="61"/>
      <c r="D385" s="61"/>
      <c r="E385" s="61"/>
      <c r="F385" s="61"/>
      <c r="G385" s="61"/>
      <c r="H385" s="61"/>
      <c r="I385" s="62"/>
      <c r="J385" s="61"/>
      <c r="K385" s="61"/>
      <c r="L385" s="61"/>
      <c r="M385" s="61"/>
    </row>
    <row r="386" spans="1:13">
      <c r="A386" s="61"/>
      <c r="B386" s="61"/>
      <c r="C386" s="61"/>
      <c r="D386" s="61"/>
      <c r="E386" s="61"/>
      <c r="F386" s="61"/>
      <c r="G386" s="61"/>
      <c r="H386" s="61"/>
      <c r="I386" s="62"/>
      <c r="J386" s="61"/>
      <c r="K386" s="61"/>
      <c r="L386" s="61"/>
      <c r="M386" s="61"/>
    </row>
    <row r="387" spans="1:13">
      <c r="A387" s="61"/>
      <c r="B387" s="61"/>
      <c r="C387" s="61"/>
      <c r="D387" s="61"/>
      <c r="E387" s="61"/>
      <c r="F387" s="61"/>
      <c r="G387" s="61"/>
      <c r="H387" s="61"/>
      <c r="I387" s="62"/>
      <c r="J387" s="61"/>
      <c r="K387" s="61"/>
      <c r="L387" s="61"/>
      <c r="M387" s="61"/>
    </row>
    <row r="388" spans="1:13">
      <c r="A388" s="61"/>
      <c r="B388" s="61"/>
      <c r="C388" s="61"/>
      <c r="D388" s="61"/>
      <c r="E388" s="61"/>
      <c r="F388" s="61"/>
      <c r="G388" s="61"/>
      <c r="H388" s="61"/>
      <c r="I388" s="62"/>
      <c r="J388" s="61"/>
      <c r="K388" s="61"/>
      <c r="L388" s="61"/>
      <c r="M388" s="61"/>
    </row>
    <row r="389" spans="1:13">
      <c r="A389" s="61"/>
      <c r="B389" s="61"/>
      <c r="C389" s="61"/>
      <c r="D389" s="61"/>
      <c r="E389" s="61"/>
      <c r="F389" s="61"/>
      <c r="G389" s="61"/>
      <c r="H389" s="61"/>
      <c r="I389" s="62"/>
      <c r="J389" s="61"/>
      <c r="K389" s="61"/>
      <c r="L389" s="61"/>
      <c r="M389" s="61"/>
    </row>
    <row r="390" spans="1:13">
      <c r="A390" s="61"/>
      <c r="B390" s="61"/>
      <c r="C390" s="61"/>
      <c r="D390" s="61"/>
      <c r="E390" s="61"/>
      <c r="F390" s="61"/>
      <c r="G390" s="61"/>
      <c r="H390" s="61"/>
      <c r="I390" s="62"/>
      <c r="J390" s="61"/>
      <c r="K390" s="61"/>
      <c r="L390" s="61"/>
      <c r="M390" s="61"/>
    </row>
    <row r="391" spans="1:13">
      <c r="A391" s="61"/>
      <c r="B391" s="61"/>
      <c r="C391" s="61"/>
      <c r="D391" s="61"/>
      <c r="E391" s="61"/>
      <c r="F391" s="61"/>
      <c r="G391" s="61"/>
      <c r="H391" s="61"/>
      <c r="I391" s="62"/>
      <c r="J391" s="61"/>
      <c r="K391" s="61"/>
      <c r="L391" s="61"/>
      <c r="M391" s="61"/>
    </row>
    <row r="392" spans="1:13">
      <c r="A392" s="61"/>
      <c r="B392" s="61"/>
      <c r="C392" s="61"/>
      <c r="D392" s="61"/>
      <c r="E392" s="61"/>
      <c r="F392" s="61"/>
      <c r="G392" s="61"/>
      <c r="H392" s="61"/>
      <c r="I392" s="62"/>
      <c r="J392" s="61"/>
      <c r="K392" s="61"/>
      <c r="L392" s="61"/>
      <c r="M392" s="61"/>
    </row>
    <row r="393" spans="1:13">
      <c r="A393" s="61"/>
      <c r="B393" s="61"/>
      <c r="C393" s="61"/>
      <c r="D393" s="61"/>
      <c r="E393" s="61"/>
      <c r="F393" s="61"/>
      <c r="G393" s="61"/>
      <c r="H393" s="61"/>
      <c r="I393" s="62"/>
      <c r="J393" s="61"/>
      <c r="K393" s="61"/>
      <c r="L393" s="61"/>
      <c r="M393" s="61"/>
    </row>
    <row r="394" spans="1:13">
      <c r="A394" s="61"/>
      <c r="B394" s="61"/>
      <c r="C394" s="61"/>
      <c r="D394" s="61"/>
      <c r="E394" s="61"/>
      <c r="F394" s="61"/>
      <c r="G394" s="61"/>
      <c r="H394" s="61"/>
      <c r="I394" s="62"/>
      <c r="J394" s="61"/>
      <c r="K394" s="61"/>
      <c r="L394" s="61"/>
      <c r="M394" s="61"/>
    </row>
    <row r="395" spans="1:13">
      <c r="A395" s="61"/>
      <c r="B395" s="61"/>
      <c r="C395" s="61"/>
      <c r="D395" s="61"/>
      <c r="E395" s="61"/>
      <c r="F395" s="61"/>
      <c r="G395" s="61"/>
      <c r="H395" s="61"/>
      <c r="I395" s="62"/>
      <c r="J395" s="61"/>
      <c r="K395" s="61"/>
      <c r="L395" s="61"/>
      <c r="M395" s="61"/>
    </row>
    <row r="396" spans="1:13">
      <c r="A396" s="61"/>
      <c r="B396" s="61"/>
      <c r="C396" s="61"/>
      <c r="D396" s="61"/>
      <c r="E396" s="61"/>
      <c r="F396" s="61"/>
      <c r="G396" s="61"/>
      <c r="H396" s="61"/>
      <c r="I396" s="62"/>
      <c r="J396" s="61"/>
      <c r="K396" s="61"/>
      <c r="L396" s="61"/>
      <c r="M396" s="61"/>
    </row>
    <row r="397" spans="1:13">
      <c r="A397" s="61"/>
      <c r="B397" s="61"/>
      <c r="C397" s="61"/>
      <c r="D397" s="61"/>
      <c r="E397" s="61"/>
      <c r="F397" s="61"/>
      <c r="G397" s="61"/>
      <c r="H397" s="61"/>
      <c r="I397" s="62"/>
      <c r="J397" s="61"/>
      <c r="K397" s="61"/>
      <c r="L397" s="61"/>
      <c r="M397" s="61"/>
    </row>
    <row r="398" spans="1:13">
      <c r="A398" s="61"/>
      <c r="B398" s="61"/>
      <c r="C398" s="61"/>
      <c r="D398" s="61"/>
      <c r="E398" s="61"/>
      <c r="F398" s="61"/>
      <c r="G398" s="61"/>
      <c r="H398" s="61"/>
      <c r="I398" s="62"/>
      <c r="J398" s="61"/>
      <c r="K398" s="61"/>
      <c r="L398" s="61"/>
      <c r="M398" s="61"/>
    </row>
    <row r="399" spans="1:13">
      <c r="A399" s="61"/>
      <c r="B399" s="61"/>
      <c r="C399" s="61"/>
      <c r="D399" s="61"/>
      <c r="E399" s="61"/>
      <c r="F399" s="61"/>
      <c r="G399" s="61"/>
      <c r="H399" s="61"/>
      <c r="I399" s="62"/>
      <c r="J399" s="61"/>
      <c r="K399" s="61"/>
      <c r="L399" s="61"/>
      <c r="M399" s="61"/>
    </row>
    <row r="400" spans="1:13">
      <c r="A400" s="61"/>
      <c r="B400" s="61"/>
      <c r="C400" s="61"/>
      <c r="D400" s="61"/>
      <c r="E400" s="61"/>
      <c r="F400" s="61"/>
      <c r="G400" s="61"/>
      <c r="H400" s="61"/>
      <c r="I400" s="62"/>
      <c r="J400" s="61"/>
      <c r="K400" s="61"/>
      <c r="L400" s="61"/>
      <c r="M400" s="61"/>
    </row>
    <row r="401" spans="1:13">
      <c r="A401" s="61"/>
      <c r="B401" s="61"/>
      <c r="C401" s="61"/>
      <c r="D401" s="61"/>
      <c r="E401" s="61"/>
      <c r="F401" s="61"/>
      <c r="G401" s="61"/>
      <c r="H401" s="61"/>
      <c r="I401" s="62"/>
      <c r="J401" s="61"/>
      <c r="K401" s="61"/>
      <c r="L401" s="61"/>
      <c r="M401" s="61"/>
    </row>
    <row r="402" spans="1:13">
      <c r="A402" s="61"/>
      <c r="B402" s="61"/>
      <c r="C402" s="61"/>
      <c r="D402" s="61"/>
      <c r="E402" s="61"/>
      <c r="F402" s="61"/>
      <c r="G402" s="61"/>
      <c r="H402" s="61"/>
      <c r="I402" s="62"/>
      <c r="J402" s="61"/>
      <c r="K402" s="61"/>
      <c r="L402" s="61"/>
      <c r="M402" s="61"/>
    </row>
    <row r="403" spans="1:13">
      <c r="A403" s="61"/>
      <c r="B403" s="61"/>
      <c r="C403" s="61"/>
      <c r="D403" s="61"/>
      <c r="E403" s="61"/>
      <c r="F403" s="61"/>
      <c r="G403" s="61"/>
      <c r="H403" s="61"/>
      <c r="I403" s="62"/>
      <c r="J403" s="61"/>
      <c r="K403" s="61"/>
      <c r="L403" s="61"/>
      <c r="M403" s="61"/>
    </row>
    <row r="404" spans="1:13">
      <c r="A404" s="61"/>
      <c r="B404" s="61"/>
      <c r="C404" s="61"/>
      <c r="D404" s="61"/>
      <c r="E404" s="61"/>
      <c r="F404" s="61"/>
      <c r="G404" s="61"/>
      <c r="H404" s="61"/>
      <c r="I404" s="62"/>
      <c r="J404" s="61"/>
      <c r="K404" s="61"/>
      <c r="L404" s="61"/>
      <c r="M404" s="61"/>
    </row>
    <row r="405" spans="1:13">
      <c r="A405" s="61"/>
      <c r="B405" s="61"/>
      <c r="C405" s="61"/>
      <c r="D405" s="61"/>
      <c r="E405" s="61"/>
      <c r="F405" s="61"/>
      <c r="G405" s="61"/>
      <c r="H405" s="61"/>
      <c r="I405" s="62"/>
      <c r="J405" s="61"/>
      <c r="K405" s="61"/>
      <c r="L405" s="61"/>
      <c r="M405" s="61"/>
    </row>
    <row r="406" spans="1:13">
      <c r="A406" s="61"/>
      <c r="B406" s="61"/>
      <c r="C406" s="61"/>
      <c r="D406" s="61"/>
      <c r="E406" s="61"/>
      <c r="F406" s="61"/>
      <c r="G406" s="61"/>
      <c r="H406" s="61"/>
      <c r="I406" s="62"/>
      <c r="J406" s="61"/>
      <c r="K406" s="61"/>
      <c r="L406" s="61"/>
      <c r="M406" s="61"/>
    </row>
    <row r="407" spans="1:13">
      <c r="A407" s="61"/>
      <c r="B407" s="61"/>
      <c r="C407" s="61"/>
      <c r="D407" s="61"/>
      <c r="E407" s="61"/>
      <c r="F407" s="61"/>
      <c r="G407" s="61"/>
      <c r="H407" s="61"/>
      <c r="I407" s="62"/>
      <c r="J407" s="61"/>
      <c r="K407" s="61"/>
      <c r="L407" s="61"/>
      <c r="M407" s="61"/>
    </row>
    <row r="408" spans="1:13">
      <c r="A408" s="61"/>
      <c r="B408" s="61"/>
      <c r="C408" s="61"/>
      <c r="D408" s="61"/>
      <c r="E408" s="61"/>
      <c r="F408" s="61"/>
      <c r="G408" s="61"/>
      <c r="H408" s="61"/>
      <c r="I408" s="62"/>
      <c r="J408" s="61"/>
      <c r="K408" s="61"/>
      <c r="L408" s="61"/>
      <c r="M408" s="61"/>
    </row>
    <row r="409" spans="1:13">
      <c r="A409" s="61"/>
      <c r="B409" s="61"/>
      <c r="C409" s="61"/>
      <c r="D409" s="61"/>
      <c r="E409" s="61"/>
      <c r="F409" s="61"/>
      <c r="G409" s="61"/>
      <c r="H409" s="61"/>
      <c r="I409" s="62"/>
      <c r="J409" s="61"/>
      <c r="K409" s="61"/>
      <c r="L409" s="61"/>
      <c r="M409" s="61"/>
    </row>
    <row r="410" spans="1:13">
      <c r="A410" s="61"/>
      <c r="B410" s="61"/>
      <c r="C410" s="61"/>
      <c r="D410" s="61"/>
      <c r="E410" s="61"/>
      <c r="F410" s="61"/>
      <c r="G410" s="61"/>
      <c r="H410" s="61"/>
      <c r="I410" s="62"/>
      <c r="J410" s="61"/>
      <c r="K410" s="61"/>
      <c r="L410" s="61"/>
      <c r="M410" s="61"/>
    </row>
    <row r="411" spans="1:13">
      <c r="A411" s="61"/>
      <c r="B411" s="61"/>
      <c r="C411" s="61"/>
      <c r="D411" s="61"/>
      <c r="E411" s="61"/>
      <c r="F411" s="61"/>
      <c r="G411" s="61"/>
      <c r="H411" s="61"/>
      <c r="I411" s="62"/>
      <c r="J411" s="61"/>
      <c r="K411" s="61"/>
      <c r="L411" s="61"/>
      <c r="M411" s="61"/>
    </row>
    <row r="412" spans="1:13">
      <c r="A412" s="61"/>
      <c r="B412" s="61"/>
      <c r="C412" s="61"/>
      <c r="D412" s="61"/>
      <c r="E412" s="61"/>
      <c r="F412" s="61"/>
      <c r="G412" s="61"/>
      <c r="H412" s="61"/>
      <c r="I412" s="62"/>
      <c r="J412" s="61"/>
      <c r="K412" s="61"/>
      <c r="L412" s="61"/>
      <c r="M412" s="61"/>
    </row>
    <row r="413" spans="1:13">
      <c r="A413" s="61"/>
      <c r="B413" s="61"/>
      <c r="C413" s="61"/>
      <c r="D413" s="61"/>
      <c r="E413" s="61"/>
      <c r="F413" s="61"/>
      <c r="G413" s="61"/>
      <c r="H413" s="61"/>
      <c r="I413" s="62"/>
      <c r="J413" s="61"/>
      <c r="K413" s="61"/>
      <c r="L413" s="61"/>
      <c r="M413" s="61"/>
    </row>
    <row r="414" spans="1:13">
      <c r="A414" s="61"/>
      <c r="B414" s="61"/>
      <c r="C414" s="61"/>
      <c r="D414" s="61"/>
      <c r="E414" s="61"/>
      <c r="F414" s="61"/>
      <c r="G414" s="61"/>
      <c r="H414" s="61"/>
      <c r="I414" s="62"/>
      <c r="J414" s="61"/>
      <c r="K414" s="61"/>
      <c r="L414" s="61"/>
      <c r="M414" s="61"/>
    </row>
    <row r="415" spans="1:13">
      <c r="A415" s="61"/>
      <c r="B415" s="61"/>
      <c r="C415" s="61"/>
      <c r="D415" s="61"/>
      <c r="E415" s="61"/>
      <c r="F415" s="61"/>
      <c r="G415" s="61"/>
      <c r="H415" s="61"/>
      <c r="I415" s="62"/>
      <c r="J415" s="61"/>
      <c r="K415" s="61"/>
      <c r="L415" s="61"/>
      <c r="M415" s="61"/>
    </row>
    <row r="416" spans="1:13">
      <c r="A416" s="61"/>
      <c r="B416" s="61"/>
      <c r="C416" s="61"/>
      <c r="D416" s="61"/>
      <c r="E416" s="61"/>
      <c r="F416" s="61"/>
      <c r="G416" s="61"/>
      <c r="H416" s="61"/>
      <c r="I416" s="62"/>
      <c r="J416" s="61"/>
      <c r="K416" s="61"/>
      <c r="L416" s="61"/>
      <c r="M416" s="61"/>
    </row>
    <row r="417" spans="1:13">
      <c r="A417" s="61"/>
      <c r="B417" s="61"/>
      <c r="C417" s="61"/>
      <c r="D417" s="61"/>
      <c r="E417" s="61"/>
      <c r="F417" s="61"/>
      <c r="G417" s="61"/>
      <c r="H417" s="61"/>
      <c r="I417" s="62"/>
      <c r="J417" s="61"/>
      <c r="K417" s="61"/>
      <c r="L417" s="61"/>
      <c r="M417" s="61"/>
    </row>
    <row r="418" spans="1:13">
      <c r="A418" s="61"/>
      <c r="B418" s="61"/>
      <c r="C418" s="61"/>
      <c r="D418" s="61"/>
      <c r="E418" s="61"/>
      <c r="F418" s="61"/>
      <c r="G418" s="61"/>
      <c r="H418" s="61"/>
      <c r="I418" s="62"/>
      <c r="J418" s="61"/>
      <c r="K418" s="61"/>
      <c r="L418" s="61"/>
      <c r="M418" s="61"/>
    </row>
    <row r="419" spans="1:13">
      <c r="A419" s="61"/>
      <c r="B419" s="61"/>
      <c r="C419" s="61"/>
      <c r="D419" s="61"/>
      <c r="E419" s="61"/>
      <c r="F419" s="61"/>
      <c r="G419" s="61"/>
      <c r="H419" s="61"/>
      <c r="I419" s="62"/>
      <c r="J419" s="61"/>
      <c r="K419" s="61"/>
      <c r="L419" s="61"/>
      <c r="M419" s="61"/>
    </row>
    <row r="420" spans="1:13">
      <c r="A420" s="61"/>
      <c r="B420" s="61"/>
      <c r="C420" s="61"/>
      <c r="D420" s="61"/>
      <c r="E420" s="61"/>
      <c r="F420" s="61"/>
      <c r="G420" s="61"/>
      <c r="H420" s="61"/>
      <c r="I420" s="62"/>
      <c r="J420" s="61"/>
      <c r="K420" s="61"/>
      <c r="L420" s="61"/>
      <c r="M420" s="61"/>
    </row>
    <row r="421" spans="1:13">
      <c r="A421" s="61"/>
      <c r="B421" s="61"/>
      <c r="C421" s="61"/>
      <c r="D421" s="61"/>
      <c r="E421" s="61"/>
      <c r="F421" s="61"/>
      <c r="G421" s="61"/>
      <c r="H421" s="61"/>
      <c r="I421" s="62"/>
      <c r="J421" s="61"/>
      <c r="K421" s="61"/>
      <c r="L421" s="61"/>
      <c r="M421" s="61"/>
    </row>
    <row r="422" spans="1:13">
      <c r="A422" s="61"/>
      <c r="B422" s="61"/>
      <c r="C422" s="61"/>
      <c r="D422" s="61"/>
      <c r="E422" s="61"/>
      <c r="F422" s="61"/>
      <c r="G422" s="61"/>
      <c r="H422" s="61"/>
      <c r="I422" s="62"/>
      <c r="J422" s="61"/>
      <c r="K422" s="61"/>
      <c r="L422" s="61"/>
      <c r="M422" s="61"/>
    </row>
    <row r="423" spans="1:13">
      <c r="A423" s="61"/>
      <c r="B423" s="61"/>
      <c r="C423" s="61"/>
      <c r="D423" s="61"/>
      <c r="E423" s="61"/>
      <c r="F423" s="61"/>
      <c r="G423" s="61"/>
      <c r="H423" s="61"/>
      <c r="I423" s="62"/>
      <c r="J423" s="61"/>
      <c r="K423" s="61"/>
      <c r="L423" s="61"/>
      <c r="M423" s="61"/>
    </row>
    <row r="424" spans="1:13">
      <c r="A424" s="61"/>
      <c r="B424" s="61"/>
      <c r="C424" s="61"/>
      <c r="D424" s="61"/>
      <c r="E424" s="61"/>
      <c r="F424" s="61"/>
      <c r="G424" s="61"/>
      <c r="H424" s="61"/>
      <c r="I424" s="62"/>
      <c r="J424" s="61"/>
      <c r="K424" s="61"/>
      <c r="L424" s="61"/>
      <c r="M424" s="61"/>
    </row>
    <row r="425" spans="1:13">
      <c r="A425" s="61"/>
      <c r="B425" s="61"/>
      <c r="C425" s="61"/>
      <c r="D425" s="61"/>
      <c r="E425" s="61"/>
      <c r="F425" s="61"/>
      <c r="G425" s="61"/>
      <c r="H425" s="61"/>
      <c r="I425" s="62"/>
      <c r="J425" s="61"/>
      <c r="K425" s="61"/>
      <c r="L425" s="61"/>
      <c r="M425" s="61"/>
    </row>
    <row r="426" spans="1:13">
      <c r="A426" s="61"/>
      <c r="B426" s="61"/>
      <c r="C426" s="61"/>
      <c r="D426" s="61"/>
      <c r="E426" s="61"/>
      <c r="F426" s="61"/>
      <c r="G426" s="61"/>
      <c r="H426" s="61"/>
      <c r="I426" s="62"/>
      <c r="J426" s="61"/>
      <c r="K426" s="61"/>
      <c r="L426" s="61"/>
      <c r="M426" s="61"/>
    </row>
    <row r="427" spans="1:13">
      <c r="A427" s="61"/>
      <c r="B427" s="61"/>
      <c r="C427" s="61"/>
      <c r="D427" s="61"/>
      <c r="E427" s="61"/>
      <c r="F427" s="61"/>
      <c r="G427" s="61"/>
      <c r="H427" s="61"/>
      <c r="I427" s="62"/>
      <c r="J427" s="61"/>
      <c r="K427" s="61"/>
      <c r="L427" s="61"/>
      <c r="M427" s="61"/>
    </row>
    <row r="428" spans="1:13">
      <c r="A428" s="61"/>
      <c r="B428" s="61"/>
      <c r="C428" s="61"/>
      <c r="D428" s="61"/>
      <c r="E428" s="61"/>
      <c r="F428" s="61"/>
      <c r="G428" s="61"/>
      <c r="H428" s="61"/>
      <c r="I428" s="62"/>
      <c r="J428" s="61"/>
      <c r="K428" s="61"/>
      <c r="L428" s="61"/>
      <c r="M428" s="61"/>
    </row>
    <row r="429" spans="1:13"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3"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3"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3">
      <c r="B432" s="17"/>
      <c r="C432" s="17"/>
      <c r="D432" s="17"/>
      <c r="E432" s="17"/>
      <c r="F432" s="17"/>
      <c r="G432" s="17"/>
      <c r="H432" s="17"/>
      <c r="I432" s="17"/>
      <c r="J432" s="17"/>
    </row>
  </sheetData>
  <mergeCells count="44">
    <mergeCell ref="AB19:AB20"/>
    <mergeCell ref="AB17:AB18"/>
    <mergeCell ref="AB26:AB27"/>
    <mergeCell ref="Q5:S5"/>
    <mergeCell ref="N6:P6"/>
    <mergeCell ref="AA7:AA8"/>
    <mergeCell ref="U7:U8"/>
    <mergeCell ref="W7:W8"/>
    <mergeCell ref="X7:X8"/>
    <mergeCell ref="Y7:Y8"/>
    <mergeCell ref="Z7:Z8"/>
    <mergeCell ref="T7:T8"/>
    <mergeCell ref="N7:N8"/>
    <mergeCell ref="O7:O8"/>
    <mergeCell ref="P7:P8"/>
    <mergeCell ref="Q7:Q8"/>
    <mergeCell ref="R7:R8"/>
    <mergeCell ref="S7:S8"/>
    <mergeCell ref="N3:P3"/>
    <mergeCell ref="A4:B4"/>
    <mergeCell ref="N4:P4"/>
    <mergeCell ref="A5:B5"/>
    <mergeCell ref="N5:P5"/>
    <mergeCell ref="Q6:S6"/>
    <mergeCell ref="A7:A8"/>
    <mergeCell ref="B7:J7"/>
    <mergeCell ref="K7:K8"/>
    <mergeCell ref="L7:L8"/>
    <mergeCell ref="M7:M8"/>
    <mergeCell ref="A1:AA1"/>
    <mergeCell ref="U2:AA6"/>
    <mergeCell ref="A2:B2"/>
    <mergeCell ref="C2:E2"/>
    <mergeCell ref="F2:J2"/>
    <mergeCell ref="N2:P2"/>
    <mergeCell ref="Q2:S2"/>
    <mergeCell ref="Q3:S3"/>
    <mergeCell ref="C4:H4"/>
    <mergeCell ref="I4:J4"/>
    <mergeCell ref="Q4:S4"/>
    <mergeCell ref="C5:H5"/>
    <mergeCell ref="I5:J5"/>
    <mergeCell ref="A3:B3"/>
    <mergeCell ref="C3:K3"/>
  </mergeCells>
  <phoneticPr fontId="4" type="noConversion"/>
  <dataValidations count="3">
    <dataValidation type="list" allowBlank="1" showInputMessage="1" showErrorMessage="1" sqref="O9:O199">
      <formula1>"ea,kg,g,m,mm,l,ml,m2"</formula1>
    </dataValidation>
    <dataValidation type="list" allowBlank="1" showInputMessage="1" showErrorMessage="1" sqref="T3">
      <formula1>"设计BOM,工艺BOM,成本BOM"</formula1>
    </dataValidation>
    <dataValidation type="list" allowBlank="1" showInputMessage="1" showErrorMessage="1" sqref="S191:S195 R198 S197:S199 S81:S82 S107:S189 Q41:Q64 S65:S68">
      <formula1>"自制,采购"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verticalDpi="1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Z432"/>
  <sheetViews>
    <sheetView topLeftCell="M1" zoomScale="60" zoomScaleNormal="60" workbookViewId="0">
      <selection activeCell="V22" sqref="V22"/>
    </sheetView>
  </sheetViews>
  <sheetFormatPr defaultRowHeight="18.75"/>
  <cols>
    <col min="1" max="1" width="7.5" style="17" customWidth="1"/>
    <col min="2" max="2" width="3.625" style="41" customWidth="1"/>
    <col min="3" max="3" width="3.625" style="43" customWidth="1"/>
    <col min="4" max="4" width="3.625" style="46" customWidth="1"/>
    <col min="5" max="5" width="3.625" style="48" customWidth="1"/>
    <col min="6" max="6" width="3.625" style="50" customWidth="1"/>
    <col min="7" max="7" width="3.625" style="52" customWidth="1"/>
    <col min="8" max="8" width="3.625" style="56" customWidth="1"/>
    <col min="9" max="9" width="3.625" style="58" customWidth="1"/>
    <col min="10" max="10" width="3.625" style="53" customWidth="1"/>
    <col min="11" max="11" width="26.375" style="17" customWidth="1"/>
    <col min="12" max="12" width="10.25" style="17" customWidth="1"/>
    <col min="13" max="13" width="35.625" style="17" customWidth="1"/>
    <col min="14" max="14" width="5.875" style="17" bestFit="1" customWidth="1"/>
    <col min="15" max="15" width="5.75" style="17" bestFit="1" customWidth="1"/>
    <col min="16" max="16" width="15" style="17" customWidth="1"/>
    <col min="17" max="17" width="21.875" style="17" customWidth="1"/>
    <col min="18" max="18" width="9.875" style="17" customWidth="1"/>
    <col min="19" max="19" width="6.5" style="17" bestFit="1" customWidth="1"/>
    <col min="20" max="20" width="11.875" style="17" bestFit="1" customWidth="1"/>
    <col min="21" max="21" width="13.875" style="17" bestFit="1" customWidth="1"/>
    <col min="22" max="22" width="13.875" style="17" customWidth="1"/>
    <col min="23" max="23" width="7.375" style="17" bestFit="1" customWidth="1"/>
    <col min="24" max="24" width="5.5" style="17" bestFit="1" customWidth="1"/>
    <col min="25" max="25" width="5.75" style="17" bestFit="1" customWidth="1"/>
    <col min="26" max="26" width="9.625" style="17" customWidth="1"/>
    <col min="27" max="27" width="9" style="17"/>
    <col min="28" max="28" width="18.625" style="17" customWidth="1"/>
    <col min="29" max="16384" width="9" style="17"/>
  </cols>
  <sheetData>
    <row r="1" spans="1:28" ht="30" customHeight="1">
      <c r="A1" s="264" t="s">
        <v>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6"/>
    </row>
    <row r="2" spans="1:28" ht="24.95" customHeight="1">
      <c r="A2" s="257" t="s">
        <v>45</v>
      </c>
      <c r="B2" s="257"/>
      <c r="C2" s="281" t="s">
        <v>127</v>
      </c>
      <c r="D2" s="281"/>
      <c r="E2" s="281"/>
      <c r="F2" s="281" t="s">
        <v>29</v>
      </c>
      <c r="G2" s="281"/>
      <c r="H2" s="281"/>
      <c r="I2" s="281"/>
      <c r="J2" s="281"/>
      <c r="K2" s="103"/>
      <c r="L2" s="115" t="s">
        <v>30</v>
      </c>
      <c r="M2" s="19" t="s">
        <v>46</v>
      </c>
      <c r="N2" s="257" t="s">
        <v>47</v>
      </c>
      <c r="O2" s="257"/>
      <c r="P2" s="257"/>
      <c r="Q2" s="258"/>
      <c r="R2" s="259"/>
      <c r="S2" s="260"/>
      <c r="T2" s="115" t="s">
        <v>31</v>
      </c>
      <c r="U2" s="267"/>
      <c r="V2" s="268"/>
      <c r="W2" s="268"/>
      <c r="X2" s="268"/>
      <c r="Y2" s="268"/>
      <c r="Z2" s="268"/>
      <c r="AA2" s="269"/>
    </row>
    <row r="3" spans="1:28" ht="24.95" customHeight="1">
      <c r="A3" s="257" t="s">
        <v>32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115" t="s">
        <v>33</v>
      </c>
      <c r="M3" s="115"/>
      <c r="N3" s="257" t="s">
        <v>34</v>
      </c>
      <c r="O3" s="257"/>
      <c r="P3" s="257"/>
      <c r="Q3" s="258"/>
      <c r="R3" s="259"/>
      <c r="S3" s="260"/>
      <c r="T3" s="115" t="s">
        <v>63</v>
      </c>
      <c r="U3" s="270"/>
      <c r="V3" s="271"/>
      <c r="W3" s="271"/>
      <c r="X3" s="271"/>
      <c r="Y3" s="271"/>
      <c r="Z3" s="271"/>
      <c r="AA3" s="272"/>
    </row>
    <row r="4" spans="1:28" ht="24.95" customHeight="1">
      <c r="A4" s="257" t="s">
        <v>48</v>
      </c>
      <c r="B4" s="257"/>
      <c r="C4" s="258"/>
      <c r="D4" s="259"/>
      <c r="E4" s="259"/>
      <c r="F4" s="259"/>
      <c r="G4" s="259"/>
      <c r="H4" s="260"/>
      <c r="I4" s="257" t="s">
        <v>35</v>
      </c>
      <c r="J4" s="257"/>
      <c r="K4" s="114"/>
      <c r="L4" s="115" t="s">
        <v>36</v>
      </c>
      <c r="M4" s="115"/>
      <c r="N4" s="257" t="s">
        <v>49</v>
      </c>
      <c r="O4" s="257"/>
      <c r="P4" s="257"/>
      <c r="Q4" s="258"/>
      <c r="R4" s="259"/>
      <c r="S4" s="260"/>
      <c r="T4" s="115"/>
      <c r="U4" s="270"/>
      <c r="V4" s="271"/>
      <c r="W4" s="271"/>
      <c r="X4" s="271"/>
      <c r="Y4" s="271"/>
      <c r="Z4" s="271"/>
      <c r="AA4" s="272"/>
    </row>
    <row r="5" spans="1:28" ht="24.95" customHeight="1">
      <c r="A5" s="257" t="s">
        <v>37</v>
      </c>
      <c r="B5" s="257"/>
      <c r="C5" s="261"/>
      <c r="D5" s="262"/>
      <c r="E5" s="262"/>
      <c r="F5" s="262"/>
      <c r="G5" s="262"/>
      <c r="H5" s="263"/>
      <c r="I5" s="257" t="s">
        <v>38</v>
      </c>
      <c r="J5" s="257"/>
      <c r="K5" s="114"/>
      <c r="L5" s="115" t="s">
        <v>39</v>
      </c>
      <c r="M5" s="115" t="s">
        <v>50</v>
      </c>
      <c r="N5" s="257" t="s">
        <v>40</v>
      </c>
      <c r="O5" s="257"/>
      <c r="P5" s="257"/>
      <c r="Q5" s="258"/>
      <c r="R5" s="259"/>
      <c r="S5" s="260"/>
      <c r="T5" s="115"/>
      <c r="U5" s="270"/>
      <c r="V5" s="271"/>
      <c r="W5" s="271"/>
      <c r="X5" s="271"/>
      <c r="Y5" s="271"/>
      <c r="Z5" s="271"/>
      <c r="AA5" s="272"/>
    </row>
    <row r="6" spans="1:28">
      <c r="A6" s="115"/>
      <c r="B6" s="20"/>
      <c r="C6" s="21"/>
      <c r="D6" s="22"/>
      <c r="E6" s="23"/>
      <c r="F6" s="24"/>
      <c r="G6" s="25"/>
      <c r="H6" s="54"/>
      <c r="I6" s="57"/>
      <c r="J6" s="26"/>
      <c r="K6" s="115"/>
      <c r="L6" s="115"/>
      <c r="M6" s="115"/>
      <c r="N6" s="258"/>
      <c r="O6" s="259"/>
      <c r="P6" s="260"/>
      <c r="Q6" s="258"/>
      <c r="R6" s="259"/>
      <c r="S6" s="260"/>
      <c r="T6" s="115"/>
      <c r="U6" s="273"/>
      <c r="V6" s="274"/>
      <c r="W6" s="274"/>
      <c r="X6" s="274"/>
      <c r="Y6" s="274"/>
      <c r="Z6" s="274"/>
      <c r="AA6" s="275"/>
    </row>
    <row r="7" spans="1:28" ht="18.75" customHeight="1">
      <c r="A7" s="276" t="s">
        <v>23</v>
      </c>
      <c r="B7" s="257" t="s">
        <v>52</v>
      </c>
      <c r="C7" s="257"/>
      <c r="D7" s="257"/>
      <c r="E7" s="257"/>
      <c r="F7" s="257"/>
      <c r="G7" s="257"/>
      <c r="H7" s="257"/>
      <c r="I7" s="257"/>
      <c r="J7" s="257"/>
      <c r="K7" s="276" t="s">
        <v>53</v>
      </c>
      <c r="L7" s="276" t="s">
        <v>54</v>
      </c>
      <c r="M7" s="276" t="s">
        <v>0</v>
      </c>
      <c r="N7" s="276" t="s">
        <v>1</v>
      </c>
      <c r="O7" s="276" t="s">
        <v>55</v>
      </c>
      <c r="P7" s="276" t="s">
        <v>41</v>
      </c>
      <c r="Q7" s="276" t="s">
        <v>42</v>
      </c>
      <c r="R7" s="277" t="s">
        <v>56</v>
      </c>
      <c r="S7" s="276" t="s">
        <v>64</v>
      </c>
      <c r="T7" s="276" t="s">
        <v>57</v>
      </c>
      <c r="U7" s="276" t="s">
        <v>58</v>
      </c>
      <c r="V7" s="218"/>
      <c r="W7" s="276" t="s">
        <v>59</v>
      </c>
      <c r="X7" s="277" t="s">
        <v>60</v>
      </c>
      <c r="Y7" s="276" t="s">
        <v>61</v>
      </c>
      <c r="Z7" s="278" t="s">
        <v>62</v>
      </c>
      <c r="AA7" s="286"/>
    </row>
    <row r="8" spans="1:28" ht="18.75" customHeight="1">
      <c r="A8" s="276"/>
      <c r="B8" s="27">
        <v>0</v>
      </c>
      <c r="C8" s="28">
        <v>1</v>
      </c>
      <c r="D8" s="29">
        <v>2</v>
      </c>
      <c r="E8" s="30">
        <v>3</v>
      </c>
      <c r="F8" s="31">
        <v>4</v>
      </c>
      <c r="G8" s="32">
        <v>5</v>
      </c>
      <c r="H8" s="54">
        <v>6</v>
      </c>
      <c r="I8" s="35">
        <v>7</v>
      </c>
      <c r="J8" s="26">
        <v>8</v>
      </c>
      <c r="K8" s="276"/>
      <c r="L8" s="276"/>
      <c r="M8" s="276"/>
      <c r="N8" s="276"/>
      <c r="O8" s="276"/>
      <c r="P8" s="276"/>
      <c r="Q8" s="276"/>
      <c r="R8" s="277"/>
      <c r="S8" s="276"/>
      <c r="T8" s="276"/>
      <c r="U8" s="276"/>
      <c r="V8" s="218"/>
      <c r="W8" s="276"/>
      <c r="X8" s="277" t="s">
        <v>60</v>
      </c>
      <c r="Y8" s="276"/>
      <c r="Z8" s="279"/>
      <c r="AA8" s="287"/>
    </row>
    <row r="9" spans="1:28" ht="50.1" customHeight="1">
      <c r="A9" s="16">
        <v>1</v>
      </c>
      <c r="B9" s="40" t="s">
        <v>65</v>
      </c>
      <c r="C9" s="42"/>
      <c r="D9" s="44"/>
      <c r="E9" s="47"/>
      <c r="F9" s="49"/>
      <c r="G9" s="51"/>
      <c r="H9" s="55"/>
      <c r="I9" s="57"/>
      <c r="J9" s="26"/>
      <c r="K9" s="69" t="s">
        <v>202</v>
      </c>
      <c r="L9" s="81"/>
      <c r="M9" s="69" t="s">
        <v>170</v>
      </c>
      <c r="N9" s="69">
        <v>1</v>
      </c>
      <c r="O9" s="69"/>
      <c r="P9" s="69" t="s">
        <v>152</v>
      </c>
      <c r="Q9" s="69"/>
      <c r="R9" s="69">
        <v>0.378</v>
      </c>
      <c r="S9" s="69"/>
      <c r="T9" s="69"/>
      <c r="U9" s="69"/>
      <c r="V9" s="69" t="s">
        <v>419</v>
      </c>
      <c r="W9" s="69" t="s">
        <v>422</v>
      </c>
      <c r="X9" s="69"/>
      <c r="Y9" s="69"/>
      <c r="Z9" s="69"/>
      <c r="AA9" s="69" t="s">
        <v>144</v>
      </c>
    </row>
    <row r="10" spans="1:28" ht="50.1" customHeight="1">
      <c r="A10" s="16">
        <v>2</v>
      </c>
      <c r="B10" s="40"/>
      <c r="C10" s="42" t="s">
        <v>66</v>
      </c>
      <c r="D10" s="44"/>
      <c r="E10" s="47"/>
      <c r="F10" s="49"/>
      <c r="G10" s="51"/>
      <c r="H10" s="55"/>
      <c r="I10" s="57"/>
      <c r="J10" s="33"/>
      <c r="K10" s="107" t="s">
        <v>241</v>
      </c>
      <c r="L10" s="81"/>
      <c r="M10" s="69" t="s">
        <v>203</v>
      </c>
      <c r="N10" s="69">
        <v>1</v>
      </c>
      <c r="O10" s="69"/>
      <c r="P10" s="69" t="s">
        <v>174</v>
      </c>
      <c r="Q10" s="69" t="s">
        <v>354</v>
      </c>
      <c r="R10" s="69">
        <v>0.376</v>
      </c>
      <c r="S10" s="69"/>
      <c r="T10" s="69"/>
      <c r="U10" s="69"/>
      <c r="V10" s="69"/>
      <c r="W10" s="69"/>
      <c r="X10" s="69"/>
      <c r="Y10" s="69"/>
      <c r="Z10" s="69"/>
      <c r="AA10" s="69" t="s">
        <v>144</v>
      </c>
    </row>
    <row r="11" spans="1:28" ht="50.1" customHeight="1">
      <c r="A11" s="16">
        <v>3</v>
      </c>
      <c r="B11" s="40"/>
      <c r="C11" s="42" t="s">
        <v>201</v>
      </c>
      <c r="D11" s="44"/>
      <c r="E11" s="47"/>
      <c r="F11" s="49"/>
      <c r="G11" s="51"/>
      <c r="H11" s="55"/>
      <c r="I11" s="57"/>
      <c r="J11" s="33"/>
      <c r="K11" s="125">
        <v>320622800100</v>
      </c>
      <c r="L11" s="127"/>
      <c r="M11" s="44" t="s">
        <v>204</v>
      </c>
      <c r="N11" s="44">
        <v>1</v>
      </c>
      <c r="O11" s="44"/>
      <c r="P11" s="44" t="s">
        <v>175</v>
      </c>
      <c r="Q11" s="44"/>
      <c r="R11" s="44">
        <v>2E-3</v>
      </c>
      <c r="S11" s="44"/>
      <c r="T11" s="44"/>
      <c r="U11" s="44"/>
      <c r="V11" s="44"/>
      <c r="W11" s="44"/>
      <c r="X11" s="44"/>
      <c r="Y11" s="44"/>
      <c r="Z11" s="44"/>
      <c r="AA11" s="69" t="s">
        <v>144</v>
      </c>
    </row>
    <row r="12" spans="1:28" ht="50.1" customHeight="1">
      <c r="A12" s="16">
        <v>4</v>
      </c>
      <c r="B12" s="40" t="s">
        <v>65</v>
      </c>
      <c r="C12" s="42"/>
      <c r="D12" s="44"/>
      <c r="E12" s="47"/>
      <c r="F12" s="49"/>
      <c r="G12" s="51"/>
      <c r="H12" s="55"/>
      <c r="I12" s="57"/>
      <c r="J12" s="33"/>
      <c r="K12" s="89" t="s">
        <v>410</v>
      </c>
      <c r="L12" s="81"/>
      <c r="M12" s="69" t="s">
        <v>205</v>
      </c>
      <c r="N12" s="69">
        <v>1</v>
      </c>
      <c r="O12" s="69"/>
      <c r="P12" s="69" t="s">
        <v>152</v>
      </c>
      <c r="Q12" s="69"/>
      <c r="R12" s="69">
        <f>R13+R18</f>
        <v>0.70600000000000007</v>
      </c>
      <c r="S12" s="69"/>
      <c r="T12" s="69"/>
      <c r="U12" s="69"/>
      <c r="V12" s="69"/>
      <c r="W12" s="69"/>
      <c r="X12" s="69"/>
      <c r="Y12" s="69"/>
      <c r="Z12" s="69"/>
      <c r="AA12" s="69" t="s">
        <v>144</v>
      </c>
    </row>
    <row r="13" spans="1:28" ht="50.1" customHeight="1">
      <c r="A13" s="16">
        <v>5</v>
      </c>
      <c r="B13" s="40"/>
      <c r="C13" s="42" t="s">
        <v>66</v>
      </c>
      <c r="D13" s="44"/>
      <c r="E13" s="47"/>
      <c r="G13" s="51"/>
      <c r="H13" s="55"/>
      <c r="I13" s="57"/>
      <c r="J13" s="33"/>
      <c r="K13" s="107" t="s">
        <v>240</v>
      </c>
      <c r="L13" s="81"/>
      <c r="M13" s="69" t="s">
        <v>206</v>
      </c>
      <c r="N13" s="69">
        <v>1</v>
      </c>
      <c r="O13" s="69"/>
      <c r="P13" s="69" t="s">
        <v>152</v>
      </c>
      <c r="Q13" s="69"/>
      <c r="R13" s="69">
        <f>R14+R15+R16+R17</f>
        <v>0.65</v>
      </c>
      <c r="S13" s="69"/>
      <c r="T13" s="69"/>
      <c r="U13" s="69"/>
      <c r="V13" s="69"/>
      <c r="W13" s="69"/>
      <c r="X13" s="69"/>
      <c r="Y13" s="69"/>
      <c r="Z13" s="69"/>
      <c r="AA13" s="69" t="s">
        <v>144</v>
      </c>
    </row>
    <row r="14" spans="1:28" ht="50.1" customHeight="1">
      <c r="A14" s="16">
        <v>6</v>
      </c>
      <c r="B14" s="40"/>
      <c r="C14" s="42"/>
      <c r="D14" s="44" t="s">
        <v>66</v>
      </c>
      <c r="E14" s="47"/>
      <c r="F14" s="49"/>
      <c r="G14" s="51"/>
      <c r="H14" s="55"/>
      <c r="I14" s="57"/>
      <c r="J14" s="33"/>
      <c r="K14" s="107" t="s">
        <v>272</v>
      </c>
      <c r="L14" s="81"/>
      <c r="M14" s="69" t="s">
        <v>271</v>
      </c>
      <c r="N14" s="69">
        <v>1</v>
      </c>
      <c r="O14" s="69"/>
      <c r="P14" s="69" t="s">
        <v>174</v>
      </c>
      <c r="Q14" s="69" t="s">
        <v>354</v>
      </c>
      <c r="R14" s="69">
        <v>0.4</v>
      </c>
      <c r="S14" s="69"/>
      <c r="T14" s="69"/>
      <c r="U14" s="69"/>
      <c r="V14" s="69"/>
      <c r="W14" s="69"/>
      <c r="X14" s="69"/>
      <c r="Y14" s="69"/>
      <c r="Z14" s="69"/>
      <c r="AA14" s="69" t="s">
        <v>144</v>
      </c>
    </row>
    <row r="15" spans="1:28" ht="50.1" customHeight="1">
      <c r="A15" s="16">
        <v>7</v>
      </c>
      <c r="B15" s="40"/>
      <c r="C15" s="42"/>
      <c r="D15" s="44" t="s">
        <v>66</v>
      </c>
      <c r="E15" s="47"/>
      <c r="F15" s="49"/>
      <c r="G15" s="51"/>
      <c r="H15" s="55"/>
      <c r="I15" s="57"/>
      <c r="J15" s="33"/>
      <c r="K15" s="107">
        <v>320622800200</v>
      </c>
      <c r="L15" s="81"/>
      <c r="M15" s="69" t="s">
        <v>207</v>
      </c>
      <c r="N15" s="69">
        <v>1</v>
      </c>
      <c r="O15" s="69"/>
      <c r="P15" s="69" t="s">
        <v>103</v>
      </c>
      <c r="Q15" s="69"/>
      <c r="R15" s="69">
        <v>1.4999999999999999E-2</v>
      </c>
      <c r="S15" s="69"/>
      <c r="T15" s="69"/>
      <c r="U15" s="69"/>
      <c r="V15" s="69"/>
      <c r="W15" s="69"/>
      <c r="X15" s="69"/>
      <c r="Y15" s="69"/>
      <c r="Z15" s="69"/>
      <c r="AA15" s="69" t="s">
        <v>144</v>
      </c>
      <c r="AB15" s="17" t="s">
        <v>333</v>
      </c>
    </row>
    <row r="16" spans="1:28" ht="50.1" customHeight="1">
      <c r="A16" s="16">
        <v>8</v>
      </c>
      <c r="B16" s="40"/>
      <c r="C16" s="42"/>
      <c r="D16" s="44" t="s">
        <v>66</v>
      </c>
      <c r="E16" s="47"/>
      <c r="F16" s="49"/>
      <c r="G16" s="51"/>
      <c r="H16" s="55"/>
      <c r="I16" s="57"/>
      <c r="J16" s="33"/>
      <c r="K16" s="107">
        <v>320622800300</v>
      </c>
      <c r="L16" s="81"/>
      <c r="M16" s="69" t="s">
        <v>208</v>
      </c>
      <c r="N16" s="69">
        <v>1</v>
      </c>
      <c r="O16" s="69"/>
      <c r="P16" s="69" t="s">
        <v>103</v>
      </c>
      <c r="Q16" s="69"/>
      <c r="R16" s="69">
        <v>2E-3</v>
      </c>
      <c r="S16" s="69"/>
      <c r="T16" s="69"/>
      <c r="U16" s="69"/>
      <c r="V16" s="69"/>
      <c r="W16" s="69"/>
      <c r="X16" s="69"/>
      <c r="Y16" s="69"/>
      <c r="Z16" s="69"/>
      <c r="AA16" s="69" t="s">
        <v>144</v>
      </c>
      <c r="AB16" s="17" t="s">
        <v>355</v>
      </c>
    </row>
    <row r="17" spans="1:28" ht="50.1" customHeight="1">
      <c r="A17" s="16">
        <v>9</v>
      </c>
      <c r="B17" s="40"/>
      <c r="C17" s="42"/>
      <c r="D17" s="44" t="s">
        <v>169</v>
      </c>
      <c r="E17" s="47"/>
      <c r="F17" s="49"/>
      <c r="G17" s="51"/>
      <c r="H17" s="55"/>
      <c r="I17" s="57"/>
      <c r="J17" s="33"/>
      <c r="K17" s="128" t="s">
        <v>349</v>
      </c>
      <c r="L17" s="127"/>
      <c r="M17" s="44" t="s">
        <v>213</v>
      </c>
      <c r="N17" s="44">
        <v>1</v>
      </c>
      <c r="O17" s="44"/>
      <c r="P17" s="44" t="s">
        <v>174</v>
      </c>
      <c r="Q17" s="69" t="s">
        <v>354</v>
      </c>
      <c r="R17" s="44">
        <v>0.23300000000000001</v>
      </c>
      <c r="S17" s="44"/>
      <c r="T17" s="44"/>
      <c r="U17" s="44"/>
      <c r="V17" s="44"/>
      <c r="W17" s="44"/>
      <c r="X17" s="44"/>
      <c r="Y17" s="44"/>
      <c r="Z17" s="44"/>
      <c r="AA17" s="44" t="s">
        <v>144</v>
      </c>
      <c r="AB17" s="17" t="s">
        <v>333</v>
      </c>
    </row>
    <row r="18" spans="1:28" ht="50.1" customHeight="1">
      <c r="A18" s="16">
        <v>10</v>
      </c>
      <c r="B18" s="40"/>
      <c r="C18" s="42" t="s">
        <v>66</v>
      </c>
      <c r="D18" s="44"/>
      <c r="E18" s="47"/>
      <c r="F18" s="49"/>
      <c r="G18" s="51"/>
      <c r="H18" s="55"/>
      <c r="I18" s="57"/>
      <c r="J18" s="33"/>
      <c r="K18" s="105" t="s">
        <v>351</v>
      </c>
      <c r="L18" s="81"/>
      <c r="M18" s="69" t="s">
        <v>273</v>
      </c>
      <c r="N18" s="69">
        <v>1</v>
      </c>
      <c r="O18" s="69"/>
      <c r="P18" s="69" t="s">
        <v>176</v>
      </c>
      <c r="Q18" s="69"/>
      <c r="R18" s="69">
        <v>5.6000000000000001E-2</v>
      </c>
      <c r="S18" s="69"/>
      <c r="T18" s="69"/>
      <c r="U18" s="69"/>
      <c r="V18" s="69"/>
      <c r="W18" s="69"/>
      <c r="X18" s="69"/>
      <c r="Y18" s="69"/>
      <c r="Z18" s="69"/>
      <c r="AA18" s="69" t="s">
        <v>144</v>
      </c>
    </row>
    <row r="19" spans="1:28" ht="50.1" customHeight="1">
      <c r="A19" s="16">
        <v>11</v>
      </c>
      <c r="B19" s="40"/>
      <c r="C19" s="42" t="s">
        <v>66</v>
      </c>
      <c r="D19" s="44"/>
      <c r="E19" s="47"/>
      <c r="F19" s="49"/>
      <c r="G19" s="51"/>
      <c r="H19" s="55"/>
      <c r="I19" s="57"/>
      <c r="J19" s="33"/>
      <c r="K19" s="69" t="s">
        <v>353</v>
      </c>
      <c r="L19" s="81"/>
      <c r="M19" s="87" t="s">
        <v>173</v>
      </c>
      <c r="N19" s="69">
        <v>2</v>
      </c>
      <c r="O19" s="69"/>
      <c r="P19" s="69"/>
      <c r="Q19" s="69" t="s">
        <v>412</v>
      </c>
      <c r="R19" s="69">
        <v>2E-3</v>
      </c>
      <c r="S19" s="69"/>
      <c r="T19" s="69"/>
      <c r="U19" s="69"/>
      <c r="V19" s="69"/>
      <c r="W19" s="69"/>
      <c r="X19" s="69"/>
      <c r="Y19" s="69"/>
      <c r="Z19" s="69"/>
      <c r="AA19" s="69" t="s">
        <v>145</v>
      </c>
    </row>
    <row r="20" spans="1:28" ht="50.1" customHeight="1">
      <c r="A20" s="16">
        <v>12</v>
      </c>
      <c r="B20" s="40" t="s">
        <v>169</v>
      </c>
      <c r="C20" s="42"/>
      <c r="D20" s="44"/>
      <c r="E20" s="47"/>
      <c r="F20" s="49"/>
      <c r="G20" s="51"/>
      <c r="H20" s="55"/>
      <c r="I20" s="57"/>
      <c r="J20" s="33"/>
      <c r="K20" s="89" t="s">
        <v>411</v>
      </c>
      <c r="L20" s="81"/>
      <c r="M20" s="69" t="s">
        <v>209</v>
      </c>
      <c r="N20" s="69">
        <v>1</v>
      </c>
      <c r="O20" s="69"/>
      <c r="P20" s="69" t="s">
        <v>152</v>
      </c>
      <c r="Q20" s="69"/>
      <c r="R20" s="69">
        <f>R21+R26+R27</f>
        <v>0.67500000000000004</v>
      </c>
      <c r="S20" s="69"/>
      <c r="T20" s="69"/>
      <c r="U20" s="69"/>
      <c r="V20" s="69" t="s">
        <v>419</v>
      </c>
      <c r="W20" s="69"/>
      <c r="X20" s="69"/>
      <c r="Y20" s="69"/>
      <c r="Z20" s="69"/>
      <c r="AA20" s="69" t="s">
        <v>144</v>
      </c>
    </row>
    <row r="21" spans="1:28" ht="50.1" customHeight="1">
      <c r="A21" s="16">
        <v>13</v>
      </c>
      <c r="B21" s="40"/>
      <c r="C21" s="42" t="s">
        <v>66</v>
      </c>
      <c r="D21" s="44"/>
      <c r="E21" s="47"/>
      <c r="F21" s="49"/>
      <c r="G21" s="51"/>
      <c r="H21" s="55"/>
      <c r="I21" s="57"/>
      <c r="J21" s="33"/>
      <c r="K21" s="89">
        <v>320621304000</v>
      </c>
      <c r="L21" s="81"/>
      <c r="M21" s="69" t="s">
        <v>210</v>
      </c>
      <c r="N21" s="69">
        <v>1</v>
      </c>
      <c r="O21" s="69"/>
      <c r="P21" s="69" t="s">
        <v>152</v>
      </c>
      <c r="Q21" s="69"/>
      <c r="R21" s="69">
        <f>R22+R23+R24+R25</f>
        <v>0.62</v>
      </c>
      <c r="S21" s="69"/>
      <c r="T21" s="69"/>
      <c r="U21" s="69"/>
      <c r="V21" s="69"/>
      <c r="W21" s="69"/>
      <c r="X21" s="69"/>
      <c r="Y21" s="69"/>
      <c r="Z21" s="69"/>
      <c r="AA21" s="69" t="s">
        <v>144</v>
      </c>
    </row>
    <row r="22" spans="1:28" ht="50.1" customHeight="1">
      <c r="A22" s="16">
        <v>14</v>
      </c>
      <c r="B22" s="40"/>
      <c r="C22" s="42"/>
      <c r="D22" s="44" t="s">
        <v>169</v>
      </c>
      <c r="E22" s="47"/>
      <c r="F22" s="49"/>
      <c r="G22" s="51"/>
      <c r="H22" s="55"/>
      <c r="I22" s="57"/>
      <c r="J22" s="33"/>
      <c r="K22" s="89">
        <v>320621304100</v>
      </c>
      <c r="L22" s="81"/>
      <c r="M22" s="69" t="s">
        <v>212</v>
      </c>
      <c r="N22" s="69">
        <v>1</v>
      </c>
      <c r="O22" s="69"/>
      <c r="P22" s="69" t="s">
        <v>174</v>
      </c>
      <c r="Q22" s="69" t="s">
        <v>354</v>
      </c>
      <c r="R22" s="69">
        <v>0.372</v>
      </c>
      <c r="S22" s="69"/>
      <c r="T22" s="69"/>
      <c r="U22" s="69"/>
      <c r="V22" s="69"/>
      <c r="W22" s="69"/>
      <c r="X22" s="69"/>
      <c r="Y22" s="69"/>
      <c r="Z22" s="69"/>
      <c r="AA22" s="69" t="s">
        <v>144</v>
      </c>
    </row>
    <row r="23" spans="1:28" ht="50.1" customHeight="1">
      <c r="A23" s="16">
        <v>15</v>
      </c>
      <c r="B23" s="40"/>
      <c r="C23" s="42"/>
      <c r="D23" s="44" t="s">
        <v>169</v>
      </c>
      <c r="E23" s="47"/>
      <c r="F23" s="49"/>
      <c r="G23" s="51"/>
      <c r="H23" s="55"/>
      <c r="I23" s="57"/>
      <c r="J23" s="33"/>
      <c r="K23" s="107">
        <v>320622800200</v>
      </c>
      <c r="L23" s="81"/>
      <c r="M23" s="69" t="s">
        <v>171</v>
      </c>
      <c r="N23" s="69">
        <v>1</v>
      </c>
      <c r="O23" s="69"/>
      <c r="P23" s="69" t="s">
        <v>103</v>
      </c>
      <c r="Q23" s="69"/>
      <c r="R23" s="69">
        <v>1.4999999999999999E-2</v>
      </c>
      <c r="S23" s="69"/>
      <c r="T23" s="69"/>
      <c r="U23" s="69"/>
      <c r="V23" s="69"/>
      <c r="W23" s="69"/>
      <c r="X23" s="69"/>
      <c r="Y23" s="69"/>
      <c r="Z23" s="69"/>
      <c r="AA23" s="69" t="s">
        <v>144</v>
      </c>
      <c r="AB23" s="17" t="s">
        <v>333</v>
      </c>
    </row>
    <row r="24" spans="1:28" ht="50.1" customHeight="1">
      <c r="A24" s="16">
        <v>16</v>
      </c>
      <c r="B24" s="40"/>
      <c r="C24" s="42"/>
      <c r="D24" s="44" t="s">
        <v>169</v>
      </c>
      <c r="E24" s="47"/>
      <c r="F24" s="49"/>
      <c r="G24" s="51"/>
      <c r="H24" s="55"/>
      <c r="I24" s="57"/>
      <c r="J24" s="33"/>
      <c r="K24" s="107">
        <v>320622800300</v>
      </c>
      <c r="L24" s="81"/>
      <c r="M24" s="69" t="s">
        <v>172</v>
      </c>
      <c r="N24" s="69">
        <v>1</v>
      </c>
      <c r="O24" s="69"/>
      <c r="P24" s="69" t="s">
        <v>103</v>
      </c>
      <c r="Q24" s="69"/>
      <c r="R24" s="69">
        <v>2E-3</v>
      </c>
      <c r="S24" s="69"/>
      <c r="T24" s="69"/>
      <c r="U24" s="69"/>
      <c r="V24" s="69"/>
      <c r="W24" s="69"/>
      <c r="X24" s="69"/>
      <c r="Y24" s="69"/>
      <c r="Z24" s="69"/>
      <c r="AA24" s="69" t="s">
        <v>144</v>
      </c>
    </row>
    <row r="25" spans="1:28" ht="50.1" customHeight="1">
      <c r="A25" s="16">
        <v>17</v>
      </c>
      <c r="B25" s="40"/>
      <c r="C25" s="42"/>
      <c r="D25" s="44" t="s">
        <v>66</v>
      </c>
      <c r="E25" s="47"/>
      <c r="F25" s="49"/>
      <c r="G25" s="51"/>
      <c r="H25" s="55"/>
      <c r="I25" s="57"/>
      <c r="J25" s="33"/>
      <c r="K25" s="128" t="s">
        <v>350</v>
      </c>
      <c r="L25" s="127"/>
      <c r="M25" s="44" t="s">
        <v>214</v>
      </c>
      <c r="N25" s="44">
        <v>1</v>
      </c>
      <c r="O25" s="44"/>
      <c r="P25" s="44" t="s">
        <v>174</v>
      </c>
      <c r="Q25" s="69" t="s">
        <v>354</v>
      </c>
      <c r="R25" s="44">
        <v>0.23100000000000001</v>
      </c>
      <c r="S25" s="44"/>
      <c r="T25" s="44"/>
      <c r="U25" s="44"/>
      <c r="V25" s="44"/>
      <c r="W25" s="44"/>
      <c r="X25" s="44"/>
      <c r="Y25" s="44"/>
      <c r="Z25" s="44"/>
      <c r="AA25" s="44" t="s">
        <v>144</v>
      </c>
      <c r="AB25" s="17" t="s">
        <v>333</v>
      </c>
    </row>
    <row r="26" spans="1:28" ht="50.1" customHeight="1">
      <c r="A26" s="16">
        <v>18</v>
      </c>
      <c r="B26" s="40"/>
      <c r="C26" s="42" t="s">
        <v>169</v>
      </c>
      <c r="D26" s="44"/>
      <c r="E26" s="47"/>
      <c r="F26" s="49"/>
      <c r="G26" s="51"/>
      <c r="H26" s="55"/>
      <c r="I26" s="57"/>
      <c r="J26" s="33"/>
      <c r="K26" s="105" t="s">
        <v>352</v>
      </c>
      <c r="L26" s="81"/>
      <c r="M26" s="69" t="s">
        <v>211</v>
      </c>
      <c r="N26" s="69">
        <v>1</v>
      </c>
      <c r="O26" s="69"/>
      <c r="P26" s="69" t="s">
        <v>176</v>
      </c>
      <c r="Q26" s="69"/>
      <c r="R26" s="69">
        <v>5.2999999999999999E-2</v>
      </c>
      <c r="S26" s="69"/>
      <c r="T26" s="69"/>
      <c r="U26" s="69"/>
      <c r="V26" s="69"/>
      <c r="W26" s="69"/>
      <c r="X26" s="69"/>
      <c r="Y26" s="69"/>
      <c r="Z26" s="69"/>
      <c r="AA26" s="69" t="s">
        <v>144</v>
      </c>
    </row>
    <row r="27" spans="1:28" ht="50.1" customHeight="1">
      <c r="A27" s="203">
        <v>19</v>
      </c>
      <c r="B27" s="204"/>
      <c r="C27" s="205" t="s">
        <v>66</v>
      </c>
      <c r="D27" s="213"/>
      <c r="E27" s="214"/>
      <c r="F27" s="215"/>
      <c r="G27" s="51"/>
      <c r="H27" s="55"/>
      <c r="I27" s="57"/>
      <c r="J27" s="33"/>
      <c r="K27" s="69" t="s">
        <v>353</v>
      </c>
      <c r="L27" s="81"/>
      <c r="M27" s="87" t="s">
        <v>173</v>
      </c>
      <c r="N27" s="69">
        <v>1</v>
      </c>
      <c r="O27" s="69"/>
      <c r="P27" s="69"/>
      <c r="Q27" s="69" t="s">
        <v>412</v>
      </c>
      <c r="R27" s="69">
        <v>2E-3</v>
      </c>
      <c r="S27" s="69"/>
      <c r="T27" s="69"/>
      <c r="U27" s="69"/>
      <c r="V27" s="69"/>
      <c r="W27" s="69"/>
      <c r="X27" s="69"/>
      <c r="Y27" s="69"/>
      <c r="Z27" s="69"/>
      <c r="AA27" s="69" t="s">
        <v>145</v>
      </c>
    </row>
    <row r="28" spans="1:28" ht="50.1" customHeight="1">
      <c r="A28" s="216"/>
      <c r="B28" s="217"/>
      <c r="C28" s="217"/>
      <c r="D28" s="217"/>
      <c r="E28" s="217"/>
      <c r="F28" s="217"/>
      <c r="G28" s="17"/>
      <c r="H28" s="17"/>
      <c r="I28" s="17"/>
      <c r="J28" s="17"/>
    </row>
    <row r="29" spans="1:28" ht="50.1" customHeight="1">
      <c r="A29" s="194"/>
      <c r="B29" s="60"/>
      <c r="C29" s="60"/>
      <c r="D29" s="60"/>
      <c r="E29" s="60"/>
      <c r="F29" s="60"/>
      <c r="G29" s="17"/>
      <c r="H29" s="17"/>
      <c r="I29" s="17"/>
      <c r="J29" s="17"/>
    </row>
    <row r="30" spans="1:28" ht="50.1" customHeight="1">
      <c r="A30" s="194"/>
      <c r="B30" s="60"/>
      <c r="C30" s="60"/>
      <c r="D30" s="60"/>
      <c r="E30" s="60"/>
      <c r="F30" s="60"/>
      <c r="G30" s="17"/>
      <c r="H30" s="17"/>
      <c r="I30" s="17"/>
      <c r="J30" s="17"/>
    </row>
    <row r="31" spans="1:28" ht="50.1" customHeight="1">
      <c r="A31" s="194"/>
      <c r="B31" s="60"/>
      <c r="C31" s="60"/>
      <c r="D31" s="60"/>
      <c r="E31" s="60"/>
      <c r="F31" s="60"/>
      <c r="G31" s="17"/>
      <c r="H31" s="17"/>
      <c r="I31" s="17"/>
      <c r="J31" s="17"/>
    </row>
    <row r="32" spans="1:28" ht="50.1" customHeight="1">
      <c r="A32" s="194"/>
      <c r="B32" s="60"/>
      <c r="C32" s="60"/>
      <c r="D32" s="60"/>
      <c r="E32" s="60"/>
      <c r="F32" s="60"/>
      <c r="G32" s="17"/>
      <c r="H32" s="17"/>
      <c r="I32" s="17"/>
      <c r="J32" s="17"/>
    </row>
    <row r="33" spans="1:10" ht="50.1" customHeight="1">
      <c r="A33" s="194"/>
      <c r="B33" s="60"/>
      <c r="C33" s="60"/>
      <c r="D33" s="60"/>
      <c r="E33" s="60"/>
      <c r="F33" s="60"/>
      <c r="G33" s="17"/>
      <c r="H33" s="17"/>
      <c r="I33" s="17"/>
      <c r="J33" s="17"/>
    </row>
    <row r="34" spans="1:10" ht="50.1" customHeight="1">
      <c r="A34" s="194"/>
      <c r="B34" s="60"/>
      <c r="C34" s="60"/>
      <c r="D34" s="60"/>
      <c r="E34" s="60"/>
      <c r="F34" s="60"/>
      <c r="G34" s="17"/>
      <c r="H34" s="17"/>
      <c r="I34" s="17"/>
      <c r="J34" s="17"/>
    </row>
    <row r="35" spans="1:10" ht="50.1" customHeight="1">
      <c r="A35" s="194"/>
      <c r="B35" s="60"/>
      <c r="C35" s="60"/>
      <c r="D35" s="60"/>
      <c r="E35" s="60"/>
      <c r="F35" s="60"/>
      <c r="G35" s="17"/>
      <c r="H35" s="17"/>
      <c r="I35" s="17"/>
      <c r="J35" s="17"/>
    </row>
    <row r="36" spans="1:10" ht="50.1" customHeight="1">
      <c r="A36" s="194"/>
      <c r="B36" s="60"/>
      <c r="C36" s="60"/>
      <c r="D36" s="60"/>
      <c r="E36" s="60"/>
      <c r="F36" s="60"/>
      <c r="G36" s="17"/>
      <c r="H36" s="17"/>
      <c r="I36" s="17"/>
      <c r="J36" s="17"/>
    </row>
    <row r="37" spans="1:10" ht="50.1" customHeight="1">
      <c r="A37" s="194"/>
      <c r="B37" s="60"/>
      <c r="C37" s="60"/>
      <c r="D37" s="60"/>
      <c r="E37" s="60"/>
      <c r="F37" s="60"/>
      <c r="G37" s="17"/>
      <c r="H37" s="17"/>
      <c r="I37" s="17"/>
      <c r="J37" s="17"/>
    </row>
    <row r="38" spans="1:10" ht="50.1" customHeight="1">
      <c r="A38" s="194"/>
      <c r="B38" s="60"/>
      <c r="C38" s="60"/>
      <c r="D38" s="60"/>
      <c r="E38" s="60"/>
      <c r="F38" s="60"/>
      <c r="G38" s="17"/>
      <c r="H38" s="17"/>
      <c r="I38" s="17"/>
      <c r="J38" s="17"/>
    </row>
    <row r="39" spans="1:10" ht="50.1" customHeight="1">
      <c r="A39" s="194"/>
      <c r="B39" s="60"/>
      <c r="C39" s="60"/>
      <c r="D39" s="60"/>
      <c r="E39" s="60"/>
      <c r="F39" s="60"/>
      <c r="G39" s="17"/>
      <c r="H39" s="17"/>
      <c r="I39" s="17"/>
      <c r="J39" s="17"/>
    </row>
    <row r="40" spans="1:10" ht="50.1" customHeight="1">
      <c r="A40" s="194"/>
      <c r="B40" s="60"/>
      <c r="C40" s="60"/>
      <c r="D40" s="60"/>
      <c r="E40" s="60"/>
      <c r="F40" s="60"/>
      <c r="G40" s="17"/>
      <c r="H40" s="17"/>
      <c r="I40" s="17"/>
      <c r="J40" s="17"/>
    </row>
    <row r="41" spans="1:10" ht="50.1" customHeight="1">
      <c r="A41" s="194"/>
      <c r="B41" s="60"/>
      <c r="C41" s="60"/>
      <c r="D41" s="60"/>
      <c r="E41" s="60"/>
      <c r="F41" s="60"/>
      <c r="G41" s="17"/>
      <c r="H41" s="17"/>
      <c r="I41" s="17"/>
      <c r="J41" s="17"/>
    </row>
    <row r="42" spans="1:10" ht="50.1" customHeight="1">
      <c r="A42" s="194"/>
      <c r="B42" s="60"/>
      <c r="C42" s="60"/>
      <c r="D42" s="60"/>
      <c r="E42" s="60"/>
      <c r="F42" s="60"/>
      <c r="G42" s="17"/>
      <c r="H42" s="17"/>
      <c r="I42" s="17"/>
      <c r="J42" s="17"/>
    </row>
    <row r="43" spans="1:10" ht="50.1" customHeight="1">
      <c r="A43" s="194"/>
      <c r="B43" s="60"/>
      <c r="C43" s="60"/>
      <c r="D43" s="60"/>
      <c r="E43" s="60"/>
      <c r="F43" s="60"/>
      <c r="G43" s="17"/>
      <c r="H43" s="17"/>
      <c r="I43" s="17"/>
      <c r="J43" s="17"/>
    </row>
    <row r="44" spans="1:10" ht="50.1" customHeight="1">
      <c r="A44" s="194"/>
      <c r="B44" s="60"/>
      <c r="C44" s="60"/>
      <c r="D44" s="60"/>
      <c r="E44" s="60"/>
      <c r="F44" s="60"/>
      <c r="G44" s="17"/>
      <c r="H44" s="17"/>
      <c r="I44" s="17"/>
      <c r="J44" s="17"/>
    </row>
    <row r="45" spans="1:10" ht="50.1" customHeight="1">
      <c r="A45" s="194"/>
      <c r="B45" s="60"/>
      <c r="C45" s="60"/>
      <c r="D45" s="60"/>
      <c r="E45" s="60"/>
      <c r="F45" s="60"/>
      <c r="G45" s="17"/>
      <c r="H45" s="17"/>
      <c r="I45" s="17"/>
      <c r="J45" s="17"/>
    </row>
    <row r="46" spans="1:10" ht="50.1" customHeight="1">
      <c r="A46" s="194"/>
      <c r="B46" s="60"/>
      <c r="C46" s="60"/>
      <c r="D46" s="60"/>
      <c r="E46" s="60"/>
      <c r="F46" s="60"/>
      <c r="G46" s="17"/>
      <c r="H46" s="17"/>
      <c r="I46" s="17"/>
      <c r="J46" s="17"/>
    </row>
    <row r="47" spans="1:10" ht="50.1" customHeight="1">
      <c r="A47" s="194"/>
      <c r="B47" s="60"/>
      <c r="C47" s="60"/>
      <c r="D47" s="60"/>
      <c r="E47" s="60"/>
      <c r="F47" s="60"/>
      <c r="G47" s="17"/>
      <c r="H47" s="17"/>
      <c r="I47" s="17"/>
      <c r="J47" s="17"/>
    </row>
    <row r="48" spans="1:10" ht="50.1" customHeight="1">
      <c r="A48" s="194"/>
      <c r="B48" s="60"/>
      <c r="C48" s="60"/>
      <c r="D48" s="60"/>
      <c r="E48" s="60"/>
      <c r="F48" s="60"/>
      <c r="G48" s="17"/>
      <c r="H48" s="17"/>
      <c r="I48" s="17"/>
      <c r="J48" s="17"/>
    </row>
    <row r="49" spans="1:10" ht="50.1" customHeight="1">
      <c r="A49" s="194"/>
      <c r="B49" s="60"/>
      <c r="C49" s="60"/>
      <c r="D49" s="60"/>
      <c r="E49" s="60"/>
      <c r="F49" s="60"/>
      <c r="G49" s="17"/>
      <c r="H49" s="17"/>
      <c r="I49" s="17"/>
      <c r="J49" s="17"/>
    </row>
    <row r="50" spans="1:10" ht="50.1" customHeight="1">
      <c r="A50" s="194"/>
      <c r="B50" s="60"/>
      <c r="C50" s="60"/>
      <c r="D50" s="60"/>
      <c r="E50" s="60"/>
      <c r="F50" s="60"/>
      <c r="G50" s="17"/>
      <c r="H50" s="17"/>
      <c r="I50" s="17"/>
      <c r="J50" s="17"/>
    </row>
    <row r="51" spans="1:10" ht="50.1" customHeight="1">
      <c r="A51" s="194"/>
      <c r="B51" s="60"/>
      <c r="C51" s="60"/>
      <c r="D51" s="60"/>
      <c r="E51" s="60"/>
      <c r="F51" s="60"/>
      <c r="G51" s="17"/>
      <c r="H51" s="17"/>
      <c r="I51" s="17"/>
      <c r="J51" s="17"/>
    </row>
    <row r="52" spans="1:10" ht="50.1" customHeight="1">
      <c r="A52" s="194"/>
      <c r="B52" s="60"/>
      <c r="C52" s="60"/>
      <c r="D52" s="60"/>
      <c r="E52" s="60"/>
      <c r="F52" s="60"/>
      <c r="G52" s="17"/>
      <c r="H52" s="17"/>
      <c r="I52" s="17"/>
      <c r="J52" s="17"/>
    </row>
    <row r="53" spans="1:10" ht="50.1" customHeight="1">
      <c r="A53" s="194"/>
      <c r="B53" s="60"/>
      <c r="C53" s="60"/>
      <c r="D53" s="60"/>
      <c r="E53" s="60"/>
      <c r="F53" s="60"/>
      <c r="G53" s="17"/>
      <c r="H53" s="17"/>
      <c r="I53" s="17"/>
      <c r="J53" s="17"/>
    </row>
    <row r="54" spans="1:10" ht="50.1" customHeight="1">
      <c r="A54" s="194"/>
      <c r="B54" s="60"/>
      <c r="C54" s="60"/>
      <c r="D54" s="60"/>
      <c r="E54" s="60"/>
      <c r="F54" s="60"/>
      <c r="G54" s="17"/>
      <c r="H54" s="17"/>
      <c r="I54" s="17"/>
      <c r="J54" s="17"/>
    </row>
    <row r="55" spans="1:10" ht="50.1" customHeight="1">
      <c r="A55" s="194"/>
      <c r="B55" s="60"/>
      <c r="C55" s="60"/>
      <c r="D55" s="60"/>
      <c r="E55" s="60"/>
      <c r="F55" s="60"/>
      <c r="G55" s="17"/>
      <c r="H55" s="17"/>
      <c r="I55" s="17"/>
      <c r="J55" s="17"/>
    </row>
    <row r="56" spans="1:10" ht="50.1" customHeight="1">
      <c r="A56" s="194"/>
      <c r="B56" s="60"/>
      <c r="C56" s="60"/>
      <c r="D56" s="60"/>
      <c r="E56" s="60"/>
      <c r="F56" s="60"/>
      <c r="G56" s="17"/>
      <c r="H56" s="17"/>
      <c r="I56" s="17"/>
      <c r="J56" s="17"/>
    </row>
    <row r="57" spans="1:10" ht="50.1" customHeight="1">
      <c r="A57" s="194"/>
      <c r="B57" s="60"/>
      <c r="C57" s="60"/>
      <c r="D57" s="60"/>
      <c r="E57" s="60"/>
      <c r="F57" s="60"/>
      <c r="G57" s="17"/>
      <c r="H57" s="17"/>
      <c r="I57" s="17"/>
      <c r="J57" s="17"/>
    </row>
    <row r="58" spans="1:10" ht="50.1" customHeight="1">
      <c r="A58" s="194"/>
      <c r="B58" s="60"/>
      <c r="C58" s="60"/>
      <c r="D58" s="60"/>
      <c r="E58" s="60"/>
      <c r="F58" s="60"/>
      <c r="G58" s="17"/>
      <c r="H58" s="17"/>
      <c r="I58" s="17"/>
      <c r="J58" s="17"/>
    </row>
    <row r="59" spans="1:10" ht="50.1" customHeight="1">
      <c r="A59" s="194"/>
      <c r="B59" s="60"/>
      <c r="C59" s="60"/>
      <c r="D59" s="60"/>
      <c r="E59" s="60"/>
      <c r="F59" s="60"/>
      <c r="G59" s="17"/>
      <c r="H59" s="17"/>
      <c r="I59" s="17"/>
      <c r="J59" s="17"/>
    </row>
    <row r="60" spans="1:10" ht="50.1" customHeight="1">
      <c r="A60" s="194"/>
      <c r="B60" s="60"/>
      <c r="C60" s="60"/>
      <c r="D60" s="60"/>
      <c r="E60" s="60"/>
      <c r="F60" s="60"/>
      <c r="G60" s="17"/>
      <c r="H60" s="17"/>
      <c r="I60" s="17"/>
      <c r="J60" s="17"/>
    </row>
    <row r="61" spans="1:10" ht="50.1" customHeight="1">
      <c r="A61" s="194"/>
      <c r="B61" s="60"/>
      <c r="C61" s="60"/>
      <c r="D61" s="60"/>
      <c r="E61" s="60"/>
      <c r="F61" s="60"/>
      <c r="G61" s="17"/>
      <c r="H61" s="17"/>
      <c r="I61" s="17"/>
      <c r="J61" s="17"/>
    </row>
    <row r="62" spans="1:10" ht="50.1" customHeight="1">
      <c r="A62" s="194"/>
      <c r="B62" s="60"/>
      <c r="C62" s="60"/>
      <c r="D62" s="60"/>
      <c r="E62" s="60"/>
      <c r="F62" s="60"/>
      <c r="G62" s="17"/>
      <c r="H62" s="17"/>
      <c r="I62" s="17"/>
      <c r="J62" s="17"/>
    </row>
    <row r="63" spans="1:10" ht="50.1" customHeight="1">
      <c r="A63" s="194"/>
      <c r="B63" s="60"/>
      <c r="C63" s="60"/>
      <c r="D63" s="60"/>
      <c r="E63" s="60"/>
      <c r="F63" s="60"/>
      <c r="G63" s="17"/>
      <c r="H63" s="17"/>
      <c r="I63" s="17"/>
      <c r="J63" s="17"/>
    </row>
    <row r="64" spans="1:10" ht="50.1" customHeight="1">
      <c r="A64" s="194"/>
      <c r="B64" s="60"/>
      <c r="C64" s="60"/>
      <c r="D64" s="60"/>
      <c r="E64" s="60"/>
      <c r="F64" s="60"/>
      <c r="G64" s="17"/>
      <c r="H64" s="17"/>
      <c r="I64" s="17"/>
      <c r="J64" s="17"/>
    </row>
    <row r="65" spans="1:27" ht="45" customHeight="1">
      <c r="A65" s="60"/>
      <c r="B65" s="60"/>
      <c r="C65" s="60"/>
      <c r="D65" s="60"/>
      <c r="E65" s="60"/>
      <c r="F65" s="60"/>
      <c r="G65" s="17"/>
      <c r="H65" s="17"/>
      <c r="I65" s="17"/>
      <c r="J65" s="17"/>
    </row>
    <row r="66" spans="1:27" ht="45" customHeight="1">
      <c r="B66" s="17"/>
      <c r="C66" s="17"/>
      <c r="D66" s="17"/>
      <c r="E66" s="17"/>
      <c r="F66" s="17"/>
      <c r="G66" s="17"/>
      <c r="H66" s="17"/>
      <c r="I66" s="17"/>
      <c r="J66" s="17"/>
    </row>
    <row r="67" spans="1:27" ht="45" customHeight="1">
      <c r="B67" s="17"/>
      <c r="C67" s="17"/>
      <c r="D67" s="17"/>
      <c r="E67" s="17"/>
      <c r="F67" s="17"/>
      <c r="G67" s="17"/>
      <c r="H67" s="17"/>
      <c r="I67" s="17"/>
      <c r="J67" s="17"/>
    </row>
    <row r="68" spans="1:27" ht="45" customHeight="1">
      <c r="B68" s="17"/>
      <c r="C68" s="17"/>
      <c r="D68" s="17"/>
      <c r="E68" s="17"/>
      <c r="F68" s="17"/>
      <c r="G68" s="17"/>
      <c r="H68" s="17"/>
      <c r="I68" s="17"/>
      <c r="J68" s="17"/>
    </row>
    <row r="69" spans="1:27" ht="45" customHeight="1">
      <c r="B69" s="17"/>
      <c r="C69" s="17"/>
      <c r="D69" s="17"/>
      <c r="E69" s="17"/>
      <c r="F69" s="17"/>
      <c r="G69" s="17"/>
      <c r="H69" s="17"/>
      <c r="I69" s="17"/>
      <c r="J69" s="17"/>
    </row>
    <row r="70" spans="1:27" ht="45" customHeight="1">
      <c r="B70" s="17"/>
      <c r="C70" s="17"/>
      <c r="D70" s="17"/>
      <c r="E70" s="17"/>
      <c r="F70" s="17"/>
      <c r="G70" s="17"/>
      <c r="H70" s="17"/>
      <c r="I70" s="17"/>
      <c r="J70" s="17"/>
    </row>
    <row r="71" spans="1:27" ht="45" customHeight="1">
      <c r="B71" s="17"/>
      <c r="C71" s="17"/>
      <c r="D71" s="17"/>
      <c r="E71" s="17"/>
      <c r="F71" s="17"/>
      <c r="G71" s="17"/>
      <c r="H71" s="17"/>
      <c r="I71" s="17"/>
      <c r="J71" s="17"/>
    </row>
    <row r="72" spans="1:27" ht="45" customHeight="1">
      <c r="B72" s="17"/>
      <c r="C72" s="17"/>
      <c r="D72" s="17"/>
      <c r="E72" s="17"/>
      <c r="F72" s="17"/>
      <c r="G72" s="17"/>
      <c r="H72" s="17"/>
      <c r="I72" s="17"/>
      <c r="J72" s="17"/>
    </row>
    <row r="73" spans="1:27" ht="45" customHeight="1">
      <c r="B73" s="17"/>
      <c r="C73" s="17"/>
      <c r="D73" s="17"/>
      <c r="E73" s="17"/>
      <c r="F73" s="17"/>
      <c r="G73" s="17"/>
      <c r="H73" s="17"/>
      <c r="I73" s="17"/>
      <c r="J73" s="17"/>
    </row>
    <row r="74" spans="1:27" ht="45" customHeight="1">
      <c r="B74" s="17"/>
      <c r="C74" s="17"/>
      <c r="D74" s="17"/>
      <c r="E74" s="17"/>
      <c r="F74" s="17"/>
      <c r="G74" s="17"/>
      <c r="H74" s="17"/>
      <c r="I74" s="17"/>
      <c r="J74" s="17"/>
    </row>
    <row r="75" spans="1:27" ht="45" customHeight="1">
      <c r="B75" s="17"/>
      <c r="C75" s="17"/>
      <c r="D75" s="17"/>
      <c r="E75" s="17"/>
      <c r="F75" s="17"/>
      <c r="G75" s="17"/>
      <c r="H75" s="17"/>
      <c r="I75" s="17"/>
      <c r="J75" s="17"/>
    </row>
    <row r="76" spans="1:27" ht="45" customHeight="1">
      <c r="B76" s="17"/>
      <c r="C76" s="17"/>
      <c r="D76" s="17"/>
      <c r="E76" s="17"/>
      <c r="F76" s="17"/>
      <c r="G76" s="17"/>
      <c r="H76" s="17"/>
      <c r="I76" s="17"/>
      <c r="J76" s="17"/>
    </row>
    <row r="77" spans="1:27" ht="45" customHeight="1">
      <c r="B77" s="17"/>
      <c r="C77" s="17"/>
      <c r="D77" s="17"/>
      <c r="E77" s="17"/>
      <c r="F77" s="17"/>
      <c r="G77" s="17"/>
      <c r="H77" s="17"/>
      <c r="I77" s="17"/>
      <c r="J77" s="17"/>
    </row>
    <row r="78" spans="1:27" ht="45" customHeight="1">
      <c r="B78" s="17"/>
      <c r="C78" s="17"/>
      <c r="D78" s="17"/>
      <c r="E78" s="17"/>
      <c r="F78" s="17"/>
      <c r="G78" s="17"/>
      <c r="H78" s="17"/>
      <c r="I78" s="17"/>
      <c r="J78" s="17"/>
    </row>
    <row r="79" spans="1:27" s="63" customFormat="1" ht="4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s="63" customFormat="1" ht="4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s="63" customFormat="1" ht="4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ht="45" customHeight="1">
      <c r="B82" s="17"/>
      <c r="C82" s="17"/>
      <c r="D82" s="17"/>
      <c r="E82" s="17"/>
      <c r="F82" s="17"/>
      <c r="G82" s="17"/>
      <c r="H82" s="17"/>
      <c r="I82" s="17"/>
      <c r="J82" s="17"/>
    </row>
    <row r="83" spans="1:27" ht="45" customHeight="1">
      <c r="B83" s="17"/>
      <c r="C83" s="17"/>
      <c r="D83" s="17"/>
      <c r="E83" s="17"/>
      <c r="F83" s="17"/>
      <c r="G83" s="17"/>
      <c r="H83" s="17"/>
      <c r="I83" s="17"/>
      <c r="J83" s="17"/>
    </row>
    <row r="84" spans="1:27" ht="45" customHeight="1">
      <c r="B84" s="17"/>
      <c r="C84" s="17"/>
      <c r="D84" s="17"/>
      <c r="E84" s="17"/>
      <c r="F84" s="17"/>
      <c r="G84" s="17"/>
      <c r="H84" s="17"/>
      <c r="I84" s="17"/>
      <c r="J84" s="17"/>
    </row>
    <row r="85" spans="1:27" ht="45" customHeight="1">
      <c r="B85" s="17"/>
      <c r="C85" s="17"/>
      <c r="D85" s="17"/>
      <c r="E85" s="17"/>
      <c r="F85" s="17"/>
      <c r="G85" s="17"/>
      <c r="H85" s="17"/>
      <c r="I85" s="17"/>
      <c r="J85" s="17"/>
    </row>
    <row r="86" spans="1:27" ht="45" customHeight="1">
      <c r="B86" s="17"/>
      <c r="C86" s="17"/>
      <c r="D86" s="17"/>
      <c r="E86" s="17"/>
      <c r="F86" s="17"/>
      <c r="G86" s="17"/>
      <c r="H86" s="17"/>
      <c r="I86" s="17"/>
      <c r="J86" s="17"/>
    </row>
    <row r="87" spans="1:27" ht="45" customHeight="1">
      <c r="B87" s="17"/>
      <c r="C87" s="17"/>
      <c r="D87" s="17"/>
      <c r="E87" s="17"/>
      <c r="F87" s="17"/>
      <c r="G87" s="17"/>
      <c r="H87" s="17"/>
      <c r="I87" s="17"/>
      <c r="J87" s="17"/>
    </row>
    <row r="88" spans="1:27" ht="45" customHeight="1">
      <c r="B88" s="17"/>
      <c r="C88" s="17"/>
      <c r="D88" s="17"/>
      <c r="E88" s="17"/>
      <c r="F88" s="17"/>
      <c r="G88" s="17"/>
      <c r="H88" s="17"/>
      <c r="I88" s="17"/>
      <c r="J88" s="17"/>
    </row>
    <row r="89" spans="1:27" ht="45" customHeight="1">
      <c r="B89" s="17"/>
      <c r="C89" s="17"/>
      <c r="D89" s="17"/>
      <c r="E89" s="17"/>
      <c r="F89" s="17"/>
      <c r="G89" s="17"/>
      <c r="H89" s="17"/>
      <c r="I89" s="17"/>
      <c r="J89" s="17"/>
    </row>
    <row r="90" spans="1:27" ht="45" customHeight="1">
      <c r="B90" s="17"/>
      <c r="C90" s="17"/>
      <c r="D90" s="17"/>
      <c r="E90" s="17"/>
      <c r="F90" s="17"/>
      <c r="G90" s="17"/>
      <c r="H90" s="17"/>
      <c r="I90" s="17"/>
      <c r="J90" s="17"/>
    </row>
    <row r="91" spans="1:27" ht="45" customHeight="1">
      <c r="B91" s="17"/>
      <c r="C91" s="17"/>
      <c r="D91" s="17"/>
      <c r="E91" s="17"/>
      <c r="F91" s="17"/>
      <c r="G91" s="17"/>
      <c r="H91" s="17"/>
      <c r="I91" s="17"/>
      <c r="J91" s="17"/>
    </row>
    <row r="92" spans="1:27" ht="45" customHeight="1">
      <c r="B92" s="17"/>
      <c r="C92" s="17"/>
      <c r="D92" s="17"/>
      <c r="E92" s="17"/>
      <c r="F92" s="17"/>
      <c r="G92" s="17"/>
      <c r="H92" s="17"/>
      <c r="I92" s="17"/>
      <c r="J92" s="17"/>
    </row>
    <row r="93" spans="1:27" ht="45" customHeight="1">
      <c r="B93" s="17"/>
      <c r="C93" s="17"/>
      <c r="D93" s="17"/>
      <c r="E93" s="17"/>
      <c r="F93" s="17"/>
      <c r="G93" s="17"/>
      <c r="H93" s="17"/>
      <c r="I93" s="17"/>
      <c r="J93" s="17"/>
    </row>
    <row r="94" spans="1:27" ht="45" customHeight="1">
      <c r="B94" s="17"/>
      <c r="C94" s="17"/>
      <c r="D94" s="17"/>
      <c r="E94" s="17"/>
      <c r="F94" s="17"/>
      <c r="G94" s="17"/>
      <c r="H94" s="17"/>
      <c r="I94" s="17"/>
      <c r="J94" s="17"/>
    </row>
    <row r="95" spans="1:27" ht="45" customHeight="1">
      <c r="B95" s="17"/>
      <c r="C95" s="17"/>
      <c r="D95" s="17"/>
      <c r="E95" s="17"/>
      <c r="F95" s="17"/>
      <c r="G95" s="17"/>
      <c r="H95" s="17"/>
      <c r="I95" s="17"/>
      <c r="J95" s="17"/>
    </row>
    <row r="96" spans="1:27" ht="45" customHeight="1">
      <c r="B96" s="17"/>
      <c r="C96" s="17"/>
      <c r="D96" s="17"/>
      <c r="E96" s="17"/>
      <c r="F96" s="17"/>
      <c r="G96" s="17"/>
      <c r="H96" s="17"/>
      <c r="I96" s="17"/>
      <c r="J96" s="17"/>
    </row>
    <row r="97" spans="1:27" ht="45" customHeight="1">
      <c r="B97" s="17"/>
      <c r="C97" s="17"/>
      <c r="D97" s="17"/>
      <c r="E97" s="17"/>
      <c r="F97" s="17"/>
      <c r="G97" s="17"/>
      <c r="H97" s="17"/>
      <c r="I97" s="17"/>
      <c r="J97" s="17"/>
    </row>
    <row r="98" spans="1:27" ht="45" customHeight="1">
      <c r="B98" s="17"/>
      <c r="C98" s="17"/>
      <c r="D98" s="17"/>
      <c r="E98" s="17"/>
      <c r="F98" s="17"/>
      <c r="G98" s="17"/>
      <c r="H98" s="17"/>
      <c r="I98" s="17"/>
      <c r="J98" s="17"/>
    </row>
    <row r="99" spans="1:27" ht="45" customHeight="1">
      <c r="B99" s="17"/>
      <c r="C99" s="17"/>
      <c r="D99" s="17"/>
      <c r="E99" s="17"/>
      <c r="F99" s="17"/>
      <c r="G99" s="17"/>
      <c r="H99" s="17"/>
      <c r="I99" s="17"/>
      <c r="J99" s="17"/>
    </row>
    <row r="100" spans="1:27" ht="45" customHeight="1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27" s="61" customFormat="1" ht="4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s="61" customFormat="1" ht="4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1:27" s="61" customFormat="1" ht="4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1:27" s="61" customFormat="1" ht="4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s="61" customFormat="1" ht="4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1:27" s="61" customFormat="1" ht="4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1:27" s="61" customFormat="1" ht="4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1:27" s="61" customFormat="1" ht="4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1:27" s="61" customFormat="1" ht="4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1:27" s="61" customFormat="1" ht="4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s="61" customFormat="1" ht="4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1:27" s="61" customFormat="1" ht="4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1:27" s="61" customFormat="1" ht="4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1:27" s="61" customFormat="1" ht="4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1:27" s="61" customFormat="1" ht="4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1:27" s="61" customFormat="1" ht="4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1:27" s="61" customFormat="1" ht="4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1:27" s="61" customFormat="1" ht="4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1:27" s="61" customFormat="1" ht="4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1:27" s="61" customFormat="1" ht="4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1:27" s="61" customFormat="1" ht="4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1:27" s="61" customFormat="1" ht="4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s="61" customFormat="1" ht="4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1:27" s="61" customFormat="1" ht="4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1:27" s="61" customFormat="1" ht="4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1:27" s="61" customFormat="1" ht="4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1:27" s="61" customFormat="1" ht="4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1:27" s="61" customFormat="1" ht="4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1:27" s="61" customFormat="1" ht="4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1:27" s="61" customFormat="1" ht="4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1:27" s="61" customFormat="1" ht="4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1:27" s="61" customFormat="1" ht="4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1:27" s="61" customFormat="1" ht="4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1:27" s="61" customFormat="1" ht="4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1:27" s="61" customFormat="1" ht="4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1:27" s="61" customFormat="1" ht="4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1:27" s="61" customFormat="1" ht="4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1:27" s="61" customFormat="1" ht="4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1:27" s="61" customFormat="1" ht="4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spans="1:27" s="61" customFormat="1" ht="4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spans="1:27" s="61" customFormat="1" ht="4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spans="1:27" s="61" customFormat="1" ht="4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spans="1:27" s="61" customFormat="1" ht="4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spans="1:27" s="61" customFormat="1" ht="45" customHeight="1">
      <c r="A144" s="75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spans="1:27" s="61" customFormat="1" ht="45" customHeight="1">
      <c r="A145" s="75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spans="1:27" s="61" customFormat="1" ht="45" customHeight="1">
      <c r="A146" s="75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spans="1:27" s="61" customFormat="1" ht="45" customHeight="1">
      <c r="A147" s="75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spans="1:27" s="61" customFormat="1" ht="45" customHeight="1">
      <c r="A148" s="75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spans="1:27" s="61" customFormat="1" ht="45" customHeight="1">
      <c r="A149" s="75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spans="1:27" s="61" customFormat="1" ht="45" customHeight="1">
      <c r="A150" s="75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spans="1:27" s="61" customFormat="1" ht="45" customHeight="1">
      <c r="A151" s="75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spans="1:27" s="61" customFormat="1" ht="45" customHeight="1">
      <c r="A152" s="75"/>
      <c r="B152" s="72"/>
      <c r="C152" s="75"/>
      <c r="D152" s="72"/>
      <c r="E152" s="75"/>
      <c r="F152" s="72"/>
      <c r="G152" s="75"/>
      <c r="H152" s="72"/>
      <c r="I152" s="75"/>
      <c r="J152" s="72"/>
      <c r="K152" s="75"/>
      <c r="L152" s="75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3"/>
      <c r="Y152" s="72"/>
      <c r="Z152" s="72"/>
    </row>
    <row r="153" spans="1:27" s="61" customFormat="1" ht="45" customHeight="1">
      <c r="A153" s="75"/>
      <c r="B153" s="72"/>
      <c r="C153" s="75"/>
      <c r="D153" s="72"/>
      <c r="E153" s="75"/>
      <c r="F153" s="72"/>
      <c r="G153" s="75"/>
      <c r="H153" s="72"/>
      <c r="I153" s="75"/>
      <c r="J153" s="72"/>
      <c r="K153" s="75"/>
      <c r="L153" s="75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3"/>
      <c r="Y153" s="72"/>
      <c r="Z153" s="72"/>
    </row>
    <row r="154" spans="1:27" s="61" customFormat="1" ht="45" customHeight="1">
      <c r="A154" s="75"/>
      <c r="B154" s="72"/>
      <c r="C154" s="75"/>
      <c r="D154" s="72"/>
      <c r="E154" s="75"/>
      <c r="F154" s="72"/>
      <c r="G154" s="75"/>
      <c r="H154" s="72"/>
      <c r="I154" s="75"/>
      <c r="J154" s="72"/>
      <c r="K154" s="75"/>
      <c r="L154" s="75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3"/>
      <c r="Y154" s="72"/>
      <c r="Z154" s="72"/>
    </row>
    <row r="155" spans="1:27" s="64" customFormat="1" ht="45" customHeight="1">
      <c r="A155" s="75"/>
      <c r="B155" s="72"/>
      <c r="C155" s="75"/>
      <c r="D155" s="72"/>
      <c r="E155" s="75"/>
      <c r="F155" s="72"/>
      <c r="G155" s="75"/>
      <c r="H155" s="72"/>
      <c r="I155" s="75"/>
      <c r="J155" s="72"/>
      <c r="K155" s="75"/>
      <c r="L155" s="76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3"/>
      <c r="Y155" s="72"/>
      <c r="Z155" s="72"/>
    </row>
    <row r="156" spans="1:27" s="61" customFormat="1" ht="45" customHeight="1">
      <c r="A156" s="75"/>
      <c r="B156" s="72"/>
      <c r="C156" s="75"/>
      <c r="D156" s="72"/>
      <c r="E156" s="75"/>
      <c r="F156" s="72"/>
      <c r="G156" s="75"/>
      <c r="H156" s="72"/>
      <c r="I156" s="75"/>
      <c r="J156" s="72"/>
      <c r="K156" s="75"/>
      <c r="L156" s="71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3"/>
      <c r="Y156" s="72"/>
      <c r="Z156" s="72"/>
    </row>
    <row r="157" spans="1:27" s="61" customFormat="1" ht="45" customHeight="1">
      <c r="A157" s="75"/>
      <c r="B157" s="72"/>
      <c r="C157" s="75"/>
      <c r="D157" s="72"/>
      <c r="E157" s="75"/>
      <c r="F157" s="72"/>
      <c r="G157" s="75"/>
      <c r="H157" s="72"/>
      <c r="I157" s="75"/>
      <c r="J157" s="72"/>
      <c r="K157" s="75"/>
      <c r="L157" s="75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3"/>
      <c r="Y157" s="72"/>
      <c r="Z157" s="72"/>
    </row>
    <row r="158" spans="1:27" s="61" customFormat="1" ht="45" customHeight="1">
      <c r="A158" s="75"/>
      <c r="B158" s="72"/>
      <c r="C158" s="75"/>
      <c r="D158" s="72"/>
      <c r="E158" s="75"/>
      <c r="F158" s="72"/>
      <c r="G158" s="75"/>
      <c r="H158" s="72"/>
      <c r="I158" s="75"/>
      <c r="J158" s="72"/>
      <c r="K158" s="75"/>
      <c r="L158" s="75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3"/>
      <c r="Y158" s="72"/>
      <c r="Z158" s="72"/>
    </row>
    <row r="159" spans="1:27" s="61" customFormat="1" ht="45" customHeight="1">
      <c r="A159" s="75"/>
      <c r="B159" s="72"/>
      <c r="C159" s="75"/>
      <c r="D159" s="72"/>
      <c r="E159" s="75"/>
      <c r="F159" s="72"/>
      <c r="G159" s="75"/>
      <c r="H159" s="72"/>
      <c r="I159" s="75"/>
      <c r="J159" s="72"/>
      <c r="K159" s="75"/>
      <c r="L159" s="75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3"/>
      <c r="Y159" s="72"/>
      <c r="Z159" s="72"/>
    </row>
    <row r="160" spans="1:27" s="61" customFormat="1" ht="45" customHeight="1">
      <c r="A160" s="75"/>
      <c r="B160" s="72"/>
      <c r="C160" s="75"/>
      <c r="D160" s="72"/>
      <c r="E160" s="75"/>
      <c r="F160" s="72"/>
      <c r="G160" s="75"/>
      <c r="H160" s="72"/>
      <c r="I160" s="75"/>
      <c r="J160" s="72"/>
      <c r="K160" s="75"/>
      <c r="L160" s="75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3"/>
      <c r="Y160" s="72"/>
      <c r="Z160" s="72"/>
    </row>
    <row r="161" spans="1:26" s="61" customFormat="1" ht="45" customHeight="1">
      <c r="A161" s="75"/>
      <c r="B161" s="72"/>
      <c r="C161" s="75"/>
      <c r="D161" s="72"/>
      <c r="E161" s="75"/>
      <c r="F161" s="72"/>
      <c r="G161" s="75"/>
      <c r="H161" s="72"/>
      <c r="I161" s="75"/>
      <c r="J161" s="72"/>
      <c r="K161" s="75"/>
      <c r="L161" s="75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3"/>
      <c r="Y161" s="72"/>
      <c r="Z161" s="72"/>
    </row>
    <row r="162" spans="1:26" s="61" customFormat="1" ht="45" customHeight="1">
      <c r="A162" s="75"/>
      <c r="B162" s="72"/>
      <c r="C162" s="75"/>
      <c r="D162" s="72"/>
      <c r="E162" s="75"/>
      <c r="F162" s="72"/>
      <c r="G162" s="75"/>
      <c r="H162" s="72"/>
      <c r="I162" s="75"/>
      <c r="J162" s="72"/>
      <c r="K162" s="75"/>
      <c r="L162" s="75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3"/>
      <c r="Y162" s="72"/>
      <c r="Z162" s="72"/>
    </row>
    <row r="163" spans="1:26" s="61" customFormat="1" ht="45" customHeight="1">
      <c r="A163" s="75"/>
      <c r="B163" s="72"/>
      <c r="C163" s="75"/>
      <c r="D163" s="72"/>
      <c r="E163" s="75"/>
      <c r="F163" s="72"/>
      <c r="G163" s="75"/>
      <c r="H163" s="72"/>
      <c r="I163" s="75"/>
      <c r="J163" s="72"/>
      <c r="K163" s="75"/>
      <c r="L163" s="75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3"/>
      <c r="Y163" s="72"/>
      <c r="Z163" s="72"/>
    </row>
    <row r="164" spans="1:26" s="61" customFormat="1" ht="45" customHeight="1">
      <c r="A164" s="75"/>
      <c r="B164" s="72"/>
      <c r="C164" s="75"/>
      <c r="D164" s="72"/>
      <c r="E164" s="75"/>
      <c r="F164" s="72"/>
      <c r="G164" s="75"/>
      <c r="H164" s="72"/>
      <c r="I164" s="75"/>
      <c r="J164" s="72"/>
      <c r="K164" s="75"/>
      <c r="L164" s="75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3"/>
      <c r="Y164" s="72"/>
      <c r="Z164" s="72"/>
    </row>
    <row r="165" spans="1:26" s="61" customFormat="1" ht="45" customHeight="1">
      <c r="A165" s="75"/>
      <c r="B165" s="72"/>
      <c r="C165" s="75"/>
      <c r="D165" s="72"/>
      <c r="E165" s="75"/>
      <c r="F165" s="72"/>
      <c r="G165" s="75"/>
      <c r="H165" s="72"/>
      <c r="I165" s="75"/>
      <c r="J165" s="72"/>
      <c r="K165" s="75"/>
      <c r="L165" s="71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3"/>
      <c r="Y165" s="72"/>
      <c r="Z165" s="72"/>
    </row>
    <row r="166" spans="1:26" s="61" customFormat="1" ht="45" customHeight="1">
      <c r="A166" s="75"/>
      <c r="B166" s="72"/>
      <c r="C166" s="75"/>
      <c r="D166" s="72"/>
      <c r="E166" s="75"/>
      <c r="F166" s="72"/>
      <c r="G166" s="75"/>
      <c r="H166" s="72"/>
      <c r="I166" s="75"/>
      <c r="J166" s="72"/>
      <c r="K166" s="75"/>
      <c r="L166" s="75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3"/>
      <c r="Y166" s="72"/>
      <c r="Z166" s="72"/>
    </row>
    <row r="167" spans="1:26" s="61" customFormat="1" ht="45" customHeight="1">
      <c r="A167" s="75"/>
      <c r="B167" s="72"/>
      <c r="C167" s="75"/>
      <c r="D167" s="72"/>
      <c r="E167" s="75"/>
      <c r="F167" s="72"/>
      <c r="G167" s="75"/>
      <c r="H167" s="72"/>
      <c r="I167" s="75"/>
      <c r="J167" s="72"/>
      <c r="K167" s="75"/>
      <c r="L167" s="71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3"/>
      <c r="Y167" s="72"/>
      <c r="Z167" s="72"/>
    </row>
    <row r="168" spans="1:26" s="61" customFormat="1" ht="45" customHeight="1">
      <c r="A168" s="75"/>
      <c r="B168" s="72"/>
      <c r="C168" s="75"/>
      <c r="D168" s="72"/>
      <c r="E168" s="75"/>
      <c r="F168" s="72"/>
      <c r="G168" s="75"/>
      <c r="H168" s="72"/>
      <c r="I168" s="75"/>
      <c r="J168" s="72"/>
      <c r="K168" s="75"/>
      <c r="L168" s="75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3"/>
      <c r="Y168" s="72"/>
      <c r="Z168" s="72"/>
    </row>
    <row r="169" spans="1:26" s="61" customFormat="1" ht="45" customHeight="1">
      <c r="A169" s="75"/>
      <c r="B169" s="72"/>
      <c r="C169" s="75"/>
      <c r="D169" s="72"/>
      <c r="E169" s="75"/>
      <c r="F169" s="72"/>
      <c r="G169" s="75"/>
      <c r="H169" s="72"/>
      <c r="I169" s="75"/>
      <c r="J169" s="72"/>
      <c r="K169" s="75"/>
      <c r="L169" s="75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3"/>
      <c r="Y169" s="72"/>
      <c r="Z169" s="72"/>
    </row>
    <row r="170" spans="1:26" s="61" customFormat="1" ht="45" customHeight="1">
      <c r="A170" s="75"/>
      <c r="B170" s="72"/>
      <c r="C170" s="75"/>
      <c r="D170" s="72"/>
      <c r="E170" s="75"/>
      <c r="F170" s="72"/>
      <c r="G170" s="75"/>
      <c r="H170" s="72"/>
      <c r="I170" s="75"/>
      <c r="J170" s="72"/>
      <c r="K170" s="75"/>
      <c r="L170" s="75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3"/>
      <c r="Y170" s="72"/>
      <c r="Z170" s="72"/>
    </row>
    <row r="171" spans="1:26" s="61" customFormat="1" ht="45" customHeight="1">
      <c r="A171" s="75"/>
      <c r="B171" s="72"/>
      <c r="C171" s="75"/>
      <c r="D171" s="72"/>
      <c r="E171" s="75"/>
      <c r="F171" s="72"/>
      <c r="G171" s="75"/>
      <c r="H171" s="72"/>
      <c r="I171" s="75"/>
      <c r="J171" s="72"/>
      <c r="K171" s="75"/>
      <c r="L171" s="75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3"/>
      <c r="Y171" s="72"/>
      <c r="Z171" s="72"/>
    </row>
    <row r="172" spans="1:26" s="61" customFormat="1" ht="45" customHeight="1">
      <c r="A172" s="75"/>
      <c r="B172" s="72"/>
      <c r="C172" s="75"/>
      <c r="D172" s="72"/>
      <c r="E172" s="75"/>
      <c r="F172" s="72"/>
      <c r="G172" s="75"/>
      <c r="H172" s="72"/>
      <c r="I172" s="75"/>
      <c r="J172" s="72"/>
      <c r="K172" s="75"/>
      <c r="L172" s="75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3"/>
      <c r="Y172" s="72"/>
      <c r="Z172" s="72"/>
    </row>
    <row r="173" spans="1:26" s="61" customFormat="1" ht="45" customHeight="1">
      <c r="A173" s="75"/>
      <c r="B173" s="72"/>
      <c r="C173" s="75"/>
      <c r="D173" s="72"/>
      <c r="E173" s="75"/>
      <c r="F173" s="72"/>
      <c r="G173" s="75"/>
      <c r="H173" s="72"/>
      <c r="I173" s="75"/>
      <c r="J173" s="72"/>
      <c r="K173" s="75"/>
      <c r="L173" s="71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3"/>
      <c r="Y173" s="72"/>
      <c r="Z173" s="72"/>
    </row>
    <row r="174" spans="1:26" s="61" customFormat="1" ht="45" customHeight="1">
      <c r="A174" s="75"/>
      <c r="B174" s="72"/>
      <c r="C174" s="75"/>
      <c r="D174" s="72"/>
      <c r="E174" s="75"/>
      <c r="F174" s="72"/>
      <c r="G174" s="75"/>
      <c r="H174" s="72"/>
      <c r="I174" s="75"/>
      <c r="J174" s="72"/>
      <c r="K174" s="75"/>
      <c r="L174" s="75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3"/>
      <c r="Y174" s="72"/>
      <c r="Z174" s="72"/>
    </row>
    <row r="175" spans="1:26" s="61" customFormat="1" ht="45" customHeight="1">
      <c r="A175" s="75"/>
      <c r="B175" s="72"/>
      <c r="C175" s="75"/>
      <c r="D175" s="72"/>
      <c r="E175" s="75"/>
      <c r="F175" s="72"/>
      <c r="G175" s="75"/>
      <c r="H175" s="72"/>
      <c r="I175" s="75"/>
      <c r="J175" s="72"/>
      <c r="K175" s="75"/>
      <c r="L175" s="75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3"/>
      <c r="Y175" s="72"/>
      <c r="Z175" s="72"/>
    </row>
    <row r="176" spans="1:26" s="61" customFormat="1" ht="45" customHeight="1">
      <c r="A176" s="75"/>
      <c r="B176" s="72"/>
      <c r="C176" s="75"/>
      <c r="D176" s="72"/>
      <c r="E176" s="75"/>
      <c r="F176" s="72"/>
      <c r="G176" s="75"/>
      <c r="H176" s="72"/>
      <c r="I176" s="75"/>
      <c r="J176" s="72"/>
      <c r="K176" s="75"/>
      <c r="L176" s="75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3"/>
      <c r="Y176" s="72"/>
      <c r="Z176" s="72"/>
    </row>
    <row r="177" spans="1:520" s="61" customFormat="1" ht="45" customHeight="1">
      <c r="A177" s="75"/>
      <c r="B177" s="72"/>
      <c r="C177" s="75"/>
      <c r="D177" s="72"/>
      <c r="E177" s="75"/>
      <c r="F177" s="72"/>
      <c r="G177" s="75"/>
      <c r="H177" s="72"/>
      <c r="I177" s="75"/>
      <c r="J177" s="72"/>
      <c r="K177" s="75"/>
      <c r="L177" s="75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3"/>
      <c r="Y177" s="72"/>
      <c r="Z177" s="72"/>
    </row>
    <row r="178" spans="1:520" ht="45" customHeight="1">
      <c r="A178" s="75"/>
      <c r="B178" s="72"/>
      <c r="C178" s="75"/>
      <c r="D178" s="72"/>
      <c r="E178" s="75"/>
      <c r="F178" s="72"/>
      <c r="G178" s="75"/>
      <c r="H178" s="72"/>
      <c r="I178" s="75"/>
      <c r="J178" s="72"/>
      <c r="K178" s="75"/>
      <c r="L178" s="71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3"/>
      <c r="Y178" s="72"/>
      <c r="Z178" s="72"/>
    </row>
    <row r="179" spans="1:520" ht="45" customHeight="1">
      <c r="A179" s="75"/>
      <c r="B179" s="72"/>
      <c r="C179" s="75"/>
      <c r="D179" s="72"/>
      <c r="E179" s="75"/>
      <c r="F179" s="72"/>
      <c r="G179" s="75"/>
      <c r="H179" s="72"/>
      <c r="I179" s="75"/>
      <c r="J179" s="72"/>
      <c r="K179" s="75"/>
      <c r="L179" s="75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3"/>
      <c r="Y179" s="72"/>
      <c r="Z179" s="72"/>
    </row>
    <row r="180" spans="1:520" ht="45" customHeight="1">
      <c r="A180" s="75"/>
      <c r="B180" s="72"/>
      <c r="C180" s="75"/>
      <c r="D180" s="72"/>
      <c r="E180" s="75"/>
      <c r="F180" s="72"/>
      <c r="G180" s="75"/>
      <c r="H180" s="72"/>
      <c r="I180" s="75"/>
      <c r="J180" s="72"/>
      <c r="K180" s="75"/>
      <c r="L180" s="75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3"/>
      <c r="Y180" s="72"/>
      <c r="Z180" s="72"/>
    </row>
    <row r="181" spans="1:520" s="38" customFormat="1" ht="45" customHeight="1">
      <c r="A181" s="75"/>
      <c r="B181" s="72"/>
      <c r="C181" s="75"/>
      <c r="D181" s="72"/>
      <c r="E181" s="75"/>
      <c r="F181" s="72"/>
      <c r="G181" s="75"/>
      <c r="H181" s="72"/>
      <c r="I181" s="75"/>
      <c r="J181" s="72"/>
      <c r="K181" s="75"/>
      <c r="L181" s="77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3"/>
      <c r="Y181" s="72"/>
      <c r="Z181" s="72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60"/>
      <c r="AT181" s="60"/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  <c r="CM181" s="60"/>
      <c r="CN181" s="60"/>
      <c r="CO181" s="60"/>
      <c r="CP181" s="60"/>
      <c r="CQ181" s="60"/>
      <c r="CR181" s="60"/>
      <c r="CS181" s="60"/>
      <c r="CT181" s="60"/>
      <c r="CU181" s="60"/>
      <c r="CV181" s="60"/>
      <c r="CW181" s="60"/>
      <c r="CX181" s="60"/>
      <c r="CY181" s="60"/>
      <c r="CZ181" s="60"/>
      <c r="DA181" s="60"/>
      <c r="DB181" s="60"/>
      <c r="DC181" s="60"/>
      <c r="DD181" s="60"/>
      <c r="DE181" s="60"/>
      <c r="DF181" s="60"/>
      <c r="DG181" s="60"/>
      <c r="DH181" s="60"/>
      <c r="DI181" s="60"/>
      <c r="DJ181" s="60"/>
      <c r="DK181" s="60"/>
      <c r="DL181" s="60"/>
      <c r="DM181" s="60"/>
      <c r="DN181" s="60"/>
      <c r="DO181" s="60"/>
      <c r="DP181" s="60"/>
      <c r="DQ181" s="60"/>
      <c r="DR181" s="60"/>
      <c r="DS181" s="60"/>
      <c r="DT181" s="60"/>
      <c r="DU181" s="60"/>
      <c r="DV181" s="60"/>
      <c r="DW181" s="60"/>
      <c r="DX181" s="60"/>
      <c r="DY181" s="60"/>
      <c r="DZ181" s="60"/>
      <c r="EA181" s="60"/>
      <c r="EB181" s="60"/>
      <c r="EC181" s="60"/>
      <c r="ED181" s="60"/>
      <c r="EE181" s="60"/>
      <c r="EF181" s="60"/>
      <c r="EG181" s="60"/>
      <c r="EH181" s="60"/>
      <c r="EI181" s="60"/>
      <c r="EJ181" s="60"/>
      <c r="EK181" s="60"/>
      <c r="EL181" s="60"/>
      <c r="EM181" s="60"/>
      <c r="EN181" s="60"/>
      <c r="EO181" s="60"/>
      <c r="EP181" s="60"/>
      <c r="EQ181" s="60"/>
      <c r="ER181" s="60"/>
      <c r="ES181" s="60"/>
      <c r="ET181" s="60"/>
      <c r="EU181" s="60"/>
      <c r="EV181" s="60"/>
      <c r="EW181" s="60"/>
      <c r="EX181" s="60"/>
      <c r="EY181" s="60"/>
      <c r="EZ181" s="60"/>
      <c r="FA181" s="60"/>
      <c r="FB181" s="60"/>
      <c r="FC181" s="60"/>
      <c r="FD181" s="60"/>
      <c r="FE181" s="60"/>
      <c r="FF181" s="60"/>
      <c r="FG181" s="60"/>
      <c r="FH181" s="60"/>
      <c r="FI181" s="60"/>
      <c r="FJ181" s="60"/>
      <c r="FK181" s="60"/>
      <c r="FL181" s="60"/>
      <c r="FM181" s="60"/>
      <c r="FN181" s="60"/>
      <c r="FO181" s="60"/>
      <c r="FP181" s="60"/>
      <c r="FQ181" s="60"/>
      <c r="FR181" s="60"/>
      <c r="FS181" s="60"/>
      <c r="FT181" s="60"/>
      <c r="FU181" s="60"/>
      <c r="FV181" s="60"/>
      <c r="FW181" s="60"/>
      <c r="FX181" s="60"/>
      <c r="FY181" s="60"/>
      <c r="FZ181" s="60"/>
      <c r="GA181" s="60"/>
      <c r="GB181" s="60"/>
      <c r="GC181" s="60"/>
      <c r="GD181" s="60"/>
      <c r="GE181" s="60"/>
      <c r="GF181" s="60"/>
      <c r="GG181" s="60"/>
      <c r="GH181" s="60"/>
      <c r="GI181" s="60"/>
      <c r="GJ181" s="60"/>
      <c r="GK181" s="60"/>
      <c r="GL181" s="60"/>
      <c r="GM181" s="60"/>
      <c r="GN181" s="60"/>
      <c r="GO181" s="60"/>
      <c r="GP181" s="60"/>
      <c r="GQ181" s="60"/>
      <c r="GR181" s="60"/>
      <c r="GS181" s="60"/>
      <c r="GT181" s="60"/>
      <c r="GU181" s="60"/>
      <c r="GV181" s="60"/>
      <c r="GW181" s="60"/>
      <c r="GX181" s="60"/>
      <c r="GY181" s="60"/>
      <c r="GZ181" s="60"/>
      <c r="HA181" s="60"/>
      <c r="HB181" s="60"/>
      <c r="HC181" s="60"/>
      <c r="HD181" s="60"/>
      <c r="HE181" s="60"/>
      <c r="HF181" s="60"/>
      <c r="HG181" s="60"/>
      <c r="HH181" s="60"/>
      <c r="HI181" s="60"/>
      <c r="HJ181" s="60"/>
      <c r="HK181" s="60"/>
      <c r="HL181" s="60"/>
      <c r="HM181" s="60"/>
      <c r="HN181" s="60"/>
      <c r="HO181" s="60"/>
      <c r="HP181" s="60"/>
      <c r="HQ181" s="60"/>
      <c r="HR181" s="60"/>
      <c r="HS181" s="60"/>
      <c r="HT181" s="60"/>
      <c r="HU181" s="60"/>
      <c r="HV181" s="60"/>
      <c r="HW181" s="60"/>
      <c r="HX181" s="60"/>
      <c r="HY181" s="60"/>
      <c r="HZ181" s="60"/>
      <c r="IA181" s="60"/>
      <c r="IB181" s="60"/>
      <c r="IC181" s="60"/>
      <c r="ID181" s="60"/>
      <c r="IE181" s="60"/>
      <c r="IF181" s="60"/>
      <c r="IG181" s="60"/>
      <c r="IH181" s="60"/>
      <c r="II181" s="60"/>
      <c r="IJ181" s="60"/>
      <c r="IK181" s="60"/>
      <c r="IL181" s="60"/>
      <c r="IM181" s="60"/>
      <c r="IN181" s="60"/>
      <c r="IO181" s="60"/>
      <c r="IP181" s="60"/>
      <c r="IQ181" s="60"/>
      <c r="IR181" s="60"/>
      <c r="IS181" s="60"/>
      <c r="IT181" s="60"/>
      <c r="IU181" s="60"/>
      <c r="IV181" s="60"/>
      <c r="IW181" s="60"/>
      <c r="IX181" s="60"/>
      <c r="IY181" s="60"/>
      <c r="IZ181" s="60"/>
      <c r="JA181" s="60"/>
      <c r="JB181" s="60"/>
      <c r="JC181" s="60"/>
      <c r="JD181" s="60"/>
      <c r="JE181" s="60"/>
      <c r="JF181" s="60"/>
      <c r="JG181" s="60"/>
      <c r="JH181" s="60"/>
      <c r="JI181" s="60"/>
      <c r="JJ181" s="60"/>
      <c r="JK181" s="60"/>
      <c r="JL181" s="60"/>
      <c r="JM181" s="60"/>
      <c r="JN181" s="60"/>
      <c r="JO181" s="60"/>
      <c r="JP181" s="60"/>
      <c r="JQ181" s="60"/>
      <c r="JR181" s="60"/>
      <c r="JS181" s="60"/>
      <c r="JT181" s="60"/>
      <c r="JU181" s="60"/>
      <c r="JV181" s="60"/>
      <c r="JW181" s="60"/>
      <c r="JX181" s="60"/>
      <c r="JY181" s="60"/>
      <c r="JZ181" s="60"/>
      <c r="KA181" s="60"/>
      <c r="KB181" s="60"/>
      <c r="KC181" s="60"/>
      <c r="KD181" s="60"/>
      <c r="KE181" s="60"/>
      <c r="KF181" s="60"/>
      <c r="KG181" s="60"/>
      <c r="KH181" s="60"/>
      <c r="KI181" s="60"/>
      <c r="KJ181" s="60"/>
      <c r="KK181" s="60"/>
      <c r="KL181" s="60"/>
      <c r="KM181" s="60"/>
      <c r="KN181" s="60"/>
      <c r="KO181" s="60"/>
      <c r="KP181" s="60"/>
      <c r="KQ181" s="60"/>
      <c r="KR181" s="60"/>
      <c r="KS181" s="60"/>
      <c r="KT181" s="60"/>
      <c r="KU181" s="60"/>
      <c r="KV181" s="60"/>
      <c r="KW181" s="60"/>
      <c r="KX181" s="60"/>
      <c r="KY181" s="60"/>
      <c r="KZ181" s="60"/>
      <c r="LA181" s="60"/>
      <c r="LB181" s="60"/>
      <c r="LC181" s="60"/>
      <c r="LD181" s="60"/>
      <c r="LE181" s="60"/>
      <c r="LF181" s="60"/>
      <c r="LG181" s="60"/>
      <c r="LH181" s="60"/>
      <c r="LI181" s="60"/>
      <c r="LJ181" s="60"/>
      <c r="LK181" s="60"/>
      <c r="LL181" s="60"/>
      <c r="LM181" s="60"/>
      <c r="LN181" s="60"/>
      <c r="LO181" s="60"/>
      <c r="LP181" s="60"/>
      <c r="LQ181" s="60"/>
      <c r="LR181" s="60"/>
      <c r="LS181" s="60"/>
      <c r="LT181" s="60"/>
      <c r="LU181" s="60"/>
      <c r="LV181" s="60"/>
      <c r="LW181" s="60"/>
      <c r="LX181" s="60"/>
      <c r="LY181" s="60"/>
      <c r="LZ181" s="60"/>
      <c r="MA181" s="60"/>
      <c r="MB181" s="60"/>
      <c r="MC181" s="60"/>
      <c r="MD181" s="60"/>
      <c r="ME181" s="60"/>
      <c r="MF181" s="60"/>
      <c r="MG181" s="60"/>
      <c r="MH181" s="60"/>
      <c r="MI181" s="60"/>
      <c r="MJ181" s="60"/>
      <c r="MK181" s="60"/>
      <c r="ML181" s="60"/>
      <c r="MM181" s="60"/>
      <c r="MN181" s="60"/>
      <c r="MO181" s="60"/>
      <c r="MP181" s="60"/>
      <c r="MQ181" s="60"/>
      <c r="MR181" s="60"/>
      <c r="MS181" s="60"/>
      <c r="MT181" s="60"/>
      <c r="MU181" s="60"/>
      <c r="MV181" s="60"/>
      <c r="MW181" s="60"/>
      <c r="MX181" s="60"/>
      <c r="MY181" s="60"/>
      <c r="MZ181" s="60"/>
      <c r="NA181" s="60"/>
      <c r="NB181" s="60"/>
      <c r="NC181" s="60"/>
      <c r="ND181" s="60"/>
      <c r="NE181" s="60"/>
      <c r="NF181" s="60"/>
      <c r="NG181" s="60"/>
      <c r="NH181" s="60"/>
      <c r="NI181" s="60"/>
      <c r="NJ181" s="60"/>
      <c r="NK181" s="60"/>
      <c r="NL181" s="60"/>
      <c r="NM181" s="60"/>
      <c r="NN181" s="60"/>
      <c r="NO181" s="60"/>
      <c r="NP181" s="60"/>
      <c r="NQ181" s="60"/>
      <c r="NR181" s="60"/>
      <c r="NS181" s="60"/>
      <c r="NT181" s="60"/>
      <c r="NU181" s="60"/>
      <c r="NV181" s="60"/>
      <c r="NW181" s="60"/>
      <c r="NX181" s="60"/>
      <c r="NY181" s="60"/>
      <c r="NZ181" s="60"/>
      <c r="OA181" s="60"/>
      <c r="OB181" s="60"/>
      <c r="OC181" s="60"/>
      <c r="OD181" s="60"/>
      <c r="OE181" s="60"/>
      <c r="OF181" s="60"/>
      <c r="OG181" s="60"/>
      <c r="OH181" s="60"/>
      <c r="OI181" s="60"/>
      <c r="OJ181" s="60"/>
      <c r="OK181" s="60"/>
      <c r="OL181" s="60"/>
      <c r="OM181" s="60"/>
      <c r="ON181" s="60"/>
      <c r="OO181" s="60"/>
      <c r="OP181" s="60"/>
      <c r="OQ181" s="60"/>
      <c r="OR181" s="60"/>
      <c r="OS181" s="60"/>
      <c r="OT181" s="60"/>
      <c r="OU181" s="60"/>
      <c r="OV181" s="60"/>
      <c r="OW181" s="60"/>
      <c r="OX181" s="60"/>
      <c r="OY181" s="60"/>
      <c r="OZ181" s="60"/>
      <c r="PA181" s="60"/>
      <c r="PB181" s="60"/>
      <c r="PC181" s="60"/>
      <c r="PD181" s="60"/>
      <c r="PE181" s="60"/>
      <c r="PF181" s="60"/>
      <c r="PG181" s="60"/>
      <c r="PH181" s="60"/>
      <c r="PI181" s="60"/>
      <c r="PJ181" s="60"/>
      <c r="PK181" s="60"/>
      <c r="PL181" s="60"/>
      <c r="PM181" s="60"/>
      <c r="PN181" s="60"/>
      <c r="PO181" s="60"/>
      <c r="PP181" s="60"/>
      <c r="PQ181" s="60"/>
      <c r="PR181" s="60"/>
      <c r="PS181" s="60"/>
      <c r="PT181" s="60"/>
      <c r="PU181" s="60"/>
      <c r="PV181" s="60"/>
      <c r="PW181" s="60"/>
      <c r="PX181" s="60"/>
      <c r="PY181" s="60"/>
      <c r="PZ181" s="60"/>
      <c r="QA181" s="60"/>
      <c r="QB181" s="60"/>
      <c r="QC181" s="60"/>
      <c r="QD181" s="60"/>
      <c r="QE181" s="60"/>
      <c r="QF181" s="60"/>
      <c r="QG181" s="60"/>
      <c r="QH181" s="60"/>
      <c r="QI181" s="60"/>
      <c r="QJ181" s="60"/>
      <c r="QK181" s="60"/>
      <c r="QL181" s="60"/>
      <c r="QM181" s="60"/>
      <c r="QN181" s="60"/>
      <c r="QO181" s="60"/>
      <c r="QP181" s="60"/>
      <c r="QQ181" s="60"/>
      <c r="QR181" s="60"/>
      <c r="QS181" s="60"/>
      <c r="QT181" s="60"/>
      <c r="QU181" s="60"/>
      <c r="QV181" s="60"/>
      <c r="QW181" s="60"/>
      <c r="QX181" s="60"/>
      <c r="QY181" s="60"/>
      <c r="QZ181" s="60"/>
      <c r="RA181" s="60"/>
      <c r="RB181" s="60"/>
      <c r="RC181" s="60"/>
      <c r="RD181" s="60"/>
      <c r="RE181" s="60"/>
      <c r="RF181" s="60"/>
      <c r="RG181" s="60"/>
      <c r="RH181" s="60"/>
      <c r="RI181" s="60"/>
      <c r="RJ181" s="60"/>
      <c r="RK181" s="60"/>
      <c r="RL181" s="60"/>
      <c r="RM181" s="60"/>
      <c r="RN181" s="60"/>
      <c r="RO181" s="60"/>
      <c r="RP181" s="60"/>
      <c r="RQ181" s="60"/>
      <c r="RR181" s="60"/>
      <c r="RS181" s="60"/>
      <c r="RT181" s="60"/>
      <c r="RU181" s="60"/>
      <c r="RV181" s="60"/>
      <c r="RW181" s="60"/>
      <c r="RX181" s="60"/>
      <c r="RY181" s="60"/>
      <c r="RZ181" s="60"/>
      <c r="SA181" s="60"/>
      <c r="SB181" s="60"/>
      <c r="SC181" s="60"/>
      <c r="SD181" s="60"/>
      <c r="SE181" s="60"/>
      <c r="SF181" s="60"/>
      <c r="SG181" s="60"/>
      <c r="SH181" s="60"/>
      <c r="SI181" s="60"/>
      <c r="SJ181" s="60"/>
      <c r="SK181" s="60"/>
      <c r="SL181" s="60"/>
      <c r="SM181" s="60"/>
      <c r="SN181" s="60"/>
      <c r="SO181" s="60"/>
      <c r="SP181" s="60"/>
      <c r="SQ181" s="60"/>
      <c r="SR181" s="60"/>
      <c r="SS181" s="60"/>
      <c r="ST181" s="60"/>
      <c r="SU181" s="60"/>
      <c r="SV181" s="60"/>
      <c r="SW181" s="60"/>
      <c r="SX181" s="60"/>
      <c r="SY181" s="60"/>
      <c r="SZ181" s="60"/>
    </row>
    <row r="182" spans="1:520" s="38" customFormat="1" ht="45" customHeight="1">
      <c r="A182" s="75"/>
      <c r="B182" s="72"/>
      <c r="C182" s="75"/>
      <c r="D182" s="72"/>
      <c r="E182" s="75"/>
      <c r="F182" s="72"/>
      <c r="G182" s="75"/>
      <c r="H182" s="72"/>
      <c r="I182" s="75"/>
      <c r="J182" s="72"/>
      <c r="K182" s="75"/>
      <c r="L182" s="77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3"/>
      <c r="Y182" s="72"/>
      <c r="Z182" s="72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60"/>
      <c r="AT182" s="60"/>
      <c r="AU182" s="60"/>
      <c r="AV182" s="60"/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0"/>
      <c r="CS182" s="60"/>
      <c r="CT182" s="60"/>
      <c r="CU182" s="60"/>
      <c r="CV182" s="60"/>
      <c r="CW182" s="60"/>
      <c r="CX182" s="60"/>
      <c r="CY182" s="60"/>
      <c r="CZ182" s="60"/>
      <c r="DA182" s="60"/>
      <c r="DB182" s="60"/>
      <c r="DC182" s="60"/>
      <c r="DD182" s="60"/>
      <c r="DE182" s="60"/>
      <c r="DF182" s="60"/>
      <c r="DG182" s="60"/>
      <c r="DH182" s="60"/>
      <c r="DI182" s="60"/>
      <c r="DJ182" s="60"/>
      <c r="DK182" s="60"/>
      <c r="DL182" s="60"/>
      <c r="DM182" s="60"/>
      <c r="DN182" s="60"/>
      <c r="DO182" s="60"/>
      <c r="DP182" s="60"/>
      <c r="DQ182" s="60"/>
      <c r="DR182" s="60"/>
      <c r="DS182" s="60"/>
      <c r="DT182" s="60"/>
      <c r="DU182" s="60"/>
      <c r="DV182" s="60"/>
      <c r="DW182" s="60"/>
      <c r="DX182" s="60"/>
      <c r="DY182" s="60"/>
      <c r="DZ182" s="60"/>
      <c r="EA182" s="60"/>
      <c r="EB182" s="60"/>
      <c r="EC182" s="60"/>
      <c r="ED182" s="60"/>
      <c r="EE182" s="60"/>
      <c r="EF182" s="60"/>
      <c r="EG182" s="60"/>
      <c r="EH182" s="60"/>
      <c r="EI182" s="60"/>
      <c r="EJ182" s="60"/>
      <c r="EK182" s="60"/>
      <c r="EL182" s="60"/>
      <c r="EM182" s="60"/>
      <c r="EN182" s="60"/>
      <c r="EO182" s="60"/>
      <c r="EP182" s="60"/>
      <c r="EQ182" s="60"/>
      <c r="ER182" s="60"/>
      <c r="ES182" s="60"/>
      <c r="ET182" s="60"/>
      <c r="EU182" s="60"/>
      <c r="EV182" s="60"/>
      <c r="EW182" s="60"/>
      <c r="EX182" s="60"/>
      <c r="EY182" s="60"/>
      <c r="EZ182" s="60"/>
      <c r="FA182" s="60"/>
      <c r="FB182" s="60"/>
      <c r="FC182" s="60"/>
      <c r="FD182" s="60"/>
      <c r="FE182" s="60"/>
      <c r="FF182" s="60"/>
      <c r="FG182" s="60"/>
      <c r="FH182" s="60"/>
      <c r="FI182" s="60"/>
      <c r="FJ182" s="60"/>
      <c r="FK182" s="60"/>
      <c r="FL182" s="60"/>
      <c r="FM182" s="60"/>
      <c r="FN182" s="60"/>
      <c r="FO182" s="60"/>
      <c r="FP182" s="60"/>
      <c r="FQ182" s="60"/>
      <c r="FR182" s="60"/>
      <c r="FS182" s="60"/>
      <c r="FT182" s="60"/>
      <c r="FU182" s="60"/>
      <c r="FV182" s="60"/>
      <c r="FW182" s="60"/>
      <c r="FX182" s="60"/>
      <c r="FY182" s="60"/>
      <c r="FZ182" s="60"/>
      <c r="GA182" s="60"/>
      <c r="GB182" s="60"/>
      <c r="GC182" s="60"/>
      <c r="GD182" s="60"/>
      <c r="GE182" s="60"/>
      <c r="GF182" s="60"/>
      <c r="GG182" s="60"/>
      <c r="GH182" s="60"/>
      <c r="GI182" s="60"/>
      <c r="GJ182" s="60"/>
      <c r="GK182" s="60"/>
      <c r="GL182" s="60"/>
      <c r="GM182" s="60"/>
      <c r="GN182" s="60"/>
      <c r="GO182" s="60"/>
      <c r="GP182" s="60"/>
      <c r="GQ182" s="60"/>
      <c r="GR182" s="60"/>
      <c r="GS182" s="60"/>
      <c r="GT182" s="60"/>
      <c r="GU182" s="60"/>
      <c r="GV182" s="60"/>
      <c r="GW182" s="60"/>
      <c r="GX182" s="60"/>
      <c r="GY182" s="60"/>
      <c r="GZ182" s="60"/>
      <c r="HA182" s="60"/>
      <c r="HB182" s="60"/>
      <c r="HC182" s="60"/>
      <c r="HD182" s="60"/>
      <c r="HE182" s="60"/>
      <c r="HF182" s="60"/>
      <c r="HG182" s="60"/>
      <c r="HH182" s="60"/>
      <c r="HI182" s="60"/>
      <c r="HJ182" s="60"/>
      <c r="HK182" s="60"/>
      <c r="HL182" s="60"/>
      <c r="HM182" s="60"/>
      <c r="HN182" s="60"/>
      <c r="HO182" s="60"/>
      <c r="HP182" s="60"/>
      <c r="HQ182" s="60"/>
      <c r="HR182" s="60"/>
      <c r="HS182" s="60"/>
      <c r="HT182" s="60"/>
      <c r="HU182" s="60"/>
      <c r="HV182" s="60"/>
      <c r="HW182" s="60"/>
      <c r="HX182" s="60"/>
      <c r="HY182" s="60"/>
      <c r="HZ182" s="60"/>
      <c r="IA182" s="60"/>
      <c r="IB182" s="60"/>
      <c r="IC182" s="60"/>
      <c r="ID182" s="60"/>
      <c r="IE182" s="60"/>
      <c r="IF182" s="60"/>
      <c r="IG182" s="60"/>
      <c r="IH182" s="60"/>
      <c r="II182" s="60"/>
      <c r="IJ182" s="60"/>
      <c r="IK182" s="60"/>
      <c r="IL182" s="60"/>
      <c r="IM182" s="60"/>
      <c r="IN182" s="60"/>
      <c r="IO182" s="60"/>
      <c r="IP182" s="60"/>
      <c r="IQ182" s="60"/>
      <c r="IR182" s="60"/>
      <c r="IS182" s="60"/>
      <c r="IT182" s="60"/>
      <c r="IU182" s="60"/>
      <c r="IV182" s="60"/>
      <c r="IW182" s="60"/>
      <c r="IX182" s="60"/>
      <c r="IY182" s="60"/>
      <c r="IZ182" s="60"/>
      <c r="JA182" s="60"/>
      <c r="JB182" s="60"/>
      <c r="JC182" s="60"/>
      <c r="JD182" s="60"/>
      <c r="JE182" s="60"/>
      <c r="JF182" s="60"/>
      <c r="JG182" s="60"/>
      <c r="JH182" s="60"/>
      <c r="JI182" s="60"/>
      <c r="JJ182" s="60"/>
      <c r="JK182" s="60"/>
      <c r="JL182" s="60"/>
      <c r="JM182" s="60"/>
      <c r="JN182" s="60"/>
      <c r="JO182" s="60"/>
      <c r="JP182" s="60"/>
      <c r="JQ182" s="60"/>
      <c r="JR182" s="60"/>
      <c r="JS182" s="60"/>
      <c r="JT182" s="60"/>
      <c r="JU182" s="60"/>
      <c r="JV182" s="60"/>
      <c r="JW182" s="60"/>
      <c r="JX182" s="60"/>
      <c r="JY182" s="60"/>
      <c r="JZ182" s="60"/>
      <c r="KA182" s="60"/>
      <c r="KB182" s="60"/>
      <c r="KC182" s="60"/>
      <c r="KD182" s="60"/>
      <c r="KE182" s="60"/>
      <c r="KF182" s="60"/>
      <c r="KG182" s="60"/>
      <c r="KH182" s="60"/>
      <c r="KI182" s="60"/>
      <c r="KJ182" s="60"/>
      <c r="KK182" s="60"/>
      <c r="KL182" s="60"/>
      <c r="KM182" s="60"/>
      <c r="KN182" s="60"/>
      <c r="KO182" s="60"/>
      <c r="KP182" s="60"/>
      <c r="KQ182" s="60"/>
      <c r="KR182" s="60"/>
      <c r="KS182" s="60"/>
      <c r="KT182" s="60"/>
      <c r="KU182" s="60"/>
      <c r="KV182" s="60"/>
      <c r="KW182" s="60"/>
      <c r="KX182" s="60"/>
      <c r="KY182" s="60"/>
      <c r="KZ182" s="60"/>
      <c r="LA182" s="60"/>
      <c r="LB182" s="60"/>
      <c r="LC182" s="60"/>
      <c r="LD182" s="60"/>
      <c r="LE182" s="60"/>
      <c r="LF182" s="60"/>
      <c r="LG182" s="60"/>
      <c r="LH182" s="60"/>
      <c r="LI182" s="60"/>
      <c r="LJ182" s="60"/>
      <c r="LK182" s="60"/>
      <c r="LL182" s="60"/>
      <c r="LM182" s="60"/>
      <c r="LN182" s="60"/>
      <c r="LO182" s="60"/>
      <c r="LP182" s="60"/>
      <c r="LQ182" s="60"/>
      <c r="LR182" s="60"/>
      <c r="LS182" s="60"/>
      <c r="LT182" s="60"/>
      <c r="LU182" s="60"/>
      <c r="LV182" s="60"/>
      <c r="LW182" s="60"/>
      <c r="LX182" s="60"/>
      <c r="LY182" s="60"/>
      <c r="LZ182" s="60"/>
      <c r="MA182" s="60"/>
      <c r="MB182" s="60"/>
      <c r="MC182" s="60"/>
      <c r="MD182" s="60"/>
      <c r="ME182" s="60"/>
      <c r="MF182" s="60"/>
      <c r="MG182" s="60"/>
      <c r="MH182" s="60"/>
      <c r="MI182" s="60"/>
      <c r="MJ182" s="60"/>
      <c r="MK182" s="60"/>
      <c r="ML182" s="60"/>
      <c r="MM182" s="60"/>
      <c r="MN182" s="60"/>
      <c r="MO182" s="60"/>
      <c r="MP182" s="60"/>
      <c r="MQ182" s="60"/>
      <c r="MR182" s="60"/>
      <c r="MS182" s="60"/>
      <c r="MT182" s="60"/>
      <c r="MU182" s="60"/>
      <c r="MV182" s="60"/>
      <c r="MW182" s="60"/>
      <c r="MX182" s="60"/>
      <c r="MY182" s="60"/>
      <c r="MZ182" s="60"/>
      <c r="NA182" s="60"/>
      <c r="NB182" s="60"/>
      <c r="NC182" s="60"/>
      <c r="ND182" s="60"/>
      <c r="NE182" s="60"/>
      <c r="NF182" s="60"/>
      <c r="NG182" s="60"/>
      <c r="NH182" s="60"/>
      <c r="NI182" s="60"/>
      <c r="NJ182" s="60"/>
      <c r="NK182" s="60"/>
      <c r="NL182" s="60"/>
      <c r="NM182" s="60"/>
      <c r="NN182" s="60"/>
      <c r="NO182" s="60"/>
      <c r="NP182" s="60"/>
      <c r="NQ182" s="60"/>
      <c r="NR182" s="60"/>
      <c r="NS182" s="60"/>
      <c r="NT182" s="60"/>
      <c r="NU182" s="60"/>
      <c r="NV182" s="60"/>
      <c r="NW182" s="60"/>
      <c r="NX182" s="60"/>
      <c r="NY182" s="60"/>
      <c r="NZ182" s="60"/>
      <c r="OA182" s="60"/>
      <c r="OB182" s="60"/>
      <c r="OC182" s="60"/>
      <c r="OD182" s="60"/>
      <c r="OE182" s="60"/>
      <c r="OF182" s="60"/>
      <c r="OG182" s="60"/>
      <c r="OH182" s="60"/>
      <c r="OI182" s="60"/>
      <c r="OJ182" s="60"/>
      <c r="OK182" s="60"/>
      <c r="OL182" s="60"/>
      <c r="OM182" s="60"/>
      <c r="ON182" s="60"/>
      <c r="OO182" s="60"/>
      <c r="OP182" s="60"/>
      <c r="OQ182" s="60"/>
      <c r="OR182" s="60"/>
      <c r="OS182" s="60"/>
      <c r="OT182" s="60"/>
      <c r="OU182" s="60"/>
      <c r="OV182" s="60"/>
      <c r="OW182" s="60"/>
      <c r="OX182" s="60"/>
      <c r="OY182" s="60"/>
      <c r="OZ182" s="60"/>
      <c r="PA182" s="60"/>
      <c r="PB182" s="60"/>
      <c r="PC182" s="60"/>
      <c r="PD182" s="60"/>
      <c r="PE182" s="60"/>
      <c r="PF182" s="60"/>
      <c r="PG182" s="60"/>
      <c r="PH182" s="60"/>
      <c r="PI182" s="60"/>
      <c r="PJ182" s="60"/>
      <c r="PK182" s="60"/>
      <c r="PL182" s="60"/>
      <c r="PM182" s="60"/>
      <c r="PN182" s="60"/>
      <c r="PO182" s="60"/>
      <c r="PP182" s="60"/>
      <c r="PQ182" s="60"/>
      <c r="PR182" s="60"/>
      <c r="PS182" s="60"/>
      <c r="PT182" s="60"/>
      <c r="PU182" s="60"/>
      <c r="PV182" s="60"/>
      <c r="PW182" s="60"/>
      <c r="PX182" s="60"/>
      <c r="PY182" s="60"/>
      <c r="PZ182" s="60"/>
      <c r="QA182" s="60"/>
      <c r="QB182" s="60"/>
      <c r="QC182" s="60"/>
      <c r="QD182" s="60"/>
      <c r="QE182" s="60"/>
      <c r="QF182" s="60"/>
      <c r="QG182" s="60"/>
      <c r="QH182" s="60"/>
      <c r="QI182" s="60"/>
      <c r="QJ182" s="60"/>
      <c r="QK182" s="60"/>
      <c r="QL182" s="60"/>
      <c r="QM182" s="60"/>
      <c r="QN182" s="60"/>
      <c r="QO182" s="60"/>
      <c r="QP182" s="60"/>
      <c r="QQ182" s="60"/>
      <c r="QR182" s="60"/>
      <c r="QS182" s="60"/>
      <c r="QT182" s="60"/>
      <c r="QU182" s="60"/>
      <c r="QV182" s="60"/>
      <c r="QW182" s="60"/>
      <c r="QX182" s="60"/>
      <c r="QY182" s="60"/>
      <c r="QZ182" s="60"/>
      <c r="RA182" s="60"/>
      <c r="RB182" s="60"/>
      <c r="RC182" s="60"/>
      <c r="RD182" s="60"/>
      <c r="RE182" s="60"/>
      <c r="RF182" s="60"/>
      <c r="RG182" s="60"/>
      <c r="RH182" s="60"/>
      <c r="RI182" s="60"/>
      <c r="RJ182" s="60"/>
      <c r="RK182" s="60"/>
      <c r="RL182" s="60"/>
      <c r="RM182" s="60"/>
      <c r="RN182" s="60"/>
      <c r="RO182" s="60"/>
      <c r="RP182" s="60"/>
      <c r="RQ182" s="60"/>
      <c r="RR182" s="60"/>
      <c r="RS182" s="60"/>
      <c r="RT182" s="60"/>
      <c r="RU182" s="60"/>
      <c r="RV182" s="60"/>
      <c r="RW182" s="60"/>
      <c r="RX182" s="60"/>
      <c r="RY182" s="60"/>
      <c r="RZ182" s="60"/>
      <c r="SA182" s="60"/>
      <c r="SB182" s="60"/>
      <c r="SC182" s="60"/>
      <c r="SD182" s="60"/>
      <c r="SE182" s="60"/>
      <c r="SF182" s="60"/>
      <c r="SG182" s="60"/>
      <c r="SH182" s="60"/>
      <c r="SI182" s="60"/>
      <c r="SJ182" s="60"/>
      <c r="SK182" s="60"/>
      <c r="SL182" s="60"/>
      <c r="SM182" s="60"/>
      <c r="SN182" s="60"/>
      <c r="SO182" s="60"/>
      <c r="SP182" s="60"/>
      <c r="SQ182" s="60"/>
      <c r="SR182" s="60"/>
      <c r="SS182" s="60"/>
      <c r="ST182" s="60"/>
      <c r="SU182" s="60"/>
      <c r="SV182" s="60"/>
      <c r="SW182" s="60"/>
      <c r="SX182" s="60"/>
      <c r="SY182" s="60"/>
      <c r="SZ182" s="60"/>
    </row>
    <row r="183" spans="1:520" s="38" customFormat="1" ht="45" customHeight="1">
      <c r="A183" s="75"/>
      <c r="B183" s="72"/>
      <c r="C183" s="75"/>
      <c r="D183" s="72"/>
      <c r="E183" s="75"/>
      <c r="F183" s="72"/>
      <c r="G183" s="75"/>
      <c r="H183" s="72"/>
      <c r="I183" s="75"/>
      <c r="J183" s="72"/>
      <c r="K183" s="75"/>
      <c r="L183" s="77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3"/>
      <c r="Y183" s="72"/>
      <c r="Z183" s="72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0"/>
      <c r="AP183" s="60"/>
      <c r="AQ183" s="60"/>
      <c r="AR183" s="60"/>
      <c r="AS183" s="60"/>
      <c r="AT183" s="60"/>
      <c r="AU183" s="60"/>
      <c r="AV183" s="60"/>
      <c r="AW183" s="60"/>
      <c r="AX183" s="60"/>
      <c r="AY183" s="60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0"/>
      <c r="CG183" s="60"/>
      <c r="CH183" s="60"/>
      <c r="CI183" s="60"/>
      <c r="CJ183" s="60"/>
      <c r="CK183" s="60"/>
      <c r="CL183" s="60"/>
      <c r="CM183" s="60"/>
      <c r="CN183" s="60"/>
      <c r="CO183" s="60"/>
      <c r="CP183" s="60"/>
      <c r="CQ183" s="60"/>
      <c r="CR183" s="60"/>
      <c r="CS183" s="60"/>
      <c r="CT183" s="60"/>
      <c r="CU183" s="60"/>
      <c r="CV183" s="60"/>
      <c r="CW183" s="60"/>
      <c r="CX183" s="60"/>
      <c r="CY183" s="60"/>
      <c r="CZ183" s="60"/>
      <c r="DA183" s="60"/>
      <c r="DB183" s="60"/>
      <c r="DC183" s="60"/>
      <c r="DD183" s="60"/>
      <c r="DE183" s="60"/>
      <c r="DF183" s="60"/>
      <c r="DG183" s="60"/>
      <c r="DH183" s="60"/>
      <c r="DI183" s="60"/>
      <c r="DJ183" s="60"/>
      <c r="DK183" s="60"/>
      <c r="DL183" s="60"/>
      <c r="DM183" s="60"/>
      <c r="DN183" s="60"/>
      <c r="DO183" s="60"/>
      <c r="DP183" s="60"/>
      <c r="DQ183" s="60"/>
      <c r="DR183" s="60"/>
      <c r="DS183" s="60"/>
      <c r="DT183" s="60"/>
      <c r="DU183" s="60"/>
      <c r="DV183" s="60"/>
      <c r="DW183" s="60"/>
      <c r="DX183" s="60"/>
      <c r="DY183" s="60"/>
      <c r="DZ183" s="60"/>
      <c r="EA183" s="60"/>
      <c r="EB183" s="60"/>
      <c r="EC183" s="60"/>
      <c r="ED183" s="60"/>
      <c r="EE183" s="60"/>
      <c r="EF183" s="60"/>
      <c r="EG183" s="60"/>
      <c r="EH183" s="60"/>
      <c r="EI183" s="60"/>
      <c r="EJ183" s="60"/>
      <c r="EK183" s="60"/>
      <c r="EL183" s="60"/>
      <c r="EM183" s="60"/>
      <c r="EN183" s="60"/>
      <c r="EO183" s="60"/>
      <c r="EP183" s="60"/>
      <c r="EQ183" s="60"/>
      <c r="ER183" s="60"/>
      <c r="ES183" s="60"/>
      <c r="ET183" s="60"/>
      <c r="EU183" s="60"/>
      <c r="EV183" s="60"/>
      <c r="EW183" s="60"/>
      <c r="EX183" s="60"/>
      <c r="EY183" s="60"/>
      <c r="EZ183" s="60"/>
      <c r="FA183" s="60"/>
      <c r="FB183" s="60"/>
      <c r="FC183" s="60"/>
      <c r="FD183" s="60"/>
      <c r="FE183" s="60"/>
      <c r="FF183" s="60"/>
      <c r="FG183" s="60"/>
      <c r="FH183" s="60"/>
      <c r="FI183" s="60"/>
      <c r="FJ183" s="60"/>
      <c r="FK183" s="60"/>
      <c r="FL183" s="60"/>
      <c r="FM183" s="60"/>
      <c r="FN183" s="60"/>
      <c r="FO183" s="60"/>
      <c r="FP183" s="60"/>
      <c r="FQ183" s="60"/>
      <c r="FR183" s="60"/>
      <c r="FS183" s="60"/>
      <c r="FT183" s="60"/>
      <c r="FU183" s="60"/>
      <c r="FV183" s="60"/>
      <c r="FW183" s="60"/>
      <c r="FX183" s="60"/>
      <c r="FY183" s="60"/>
      <c r="FZ183" s="60"/>
      <c r="GA183" s="60"/>
      <c r="GB183" s="60"/>
      <c r="GC183" s="60"/>
      <c r="GD183" s="60"/>
      <c r="GE183" s="60"/>
      <c r="GF183" s="60"/>
      <c r="GG183" s="60"/>
      <c r="GH183" s="60"/>
      <c r="GI183" s="60"/>
      <c r="GJ183" s="60"/>
      <c r="GK183" s="60"/>
      <c r="GL183" s="60"/>
      <c r="GM183" s="60"/>
      <c r="GN183" s="60"/>
      <c r="GO183" s="60"/>
      <c r="GP183" s="60"/>
      <c r="GQ183" s="60"/>
      <c r="GR183" s="60"/>
      <c r="GS183" s="60"/>
      <c r="GT183" s="60"/>
      <c r="GU183" s="60"/>
      <c r="GV183" s="60"/>
      <c r="GW183" s="60"/>
      <c r="GX183" s="60"/>
      <c r="GY183" s="60"/>
      <c r="GZ183" s="60"/>
      <c r="HA183" s="60"/>
      <c r="HB183" s="60"/>
      <c r="HC183" s="60"/>
      <c r="HD183" s="60"/>
      <c r="HE183" s="60"/>
      <c r="HF183" s="60"/>
      <c r="HG183" s="60"/>
      <c r="HH183" s="60"/>
      <c r="HI183" s="60"/>
      <c r="HJ183" s="60"/>
      <c r="HK183" s="60"/>
      <c r="HL183" s="60"/>
      <c r="HM183" s="60"/>
      <c r="HN183" s="60"/>
      <c r="HO183" s="60"/>
      <c r="HP183" s="60"/>
      <c r="HQ183" s="60"/>
      <c r="HR183" s="60"/>
      <c r="HS183" s="60"/>
      <c r="HT183" s="60"/>
      <c r="HU183" s="60"/>
      <c r="HV183" s="60"/>
      <c r="HW183" s="60"/>
      <c r="HX183" s="60"/>
      <c r="HY183" s="60"/>
      <c r="HZ183" s="60"/>
      <c r="IA183" s="60"/>
      <c r="IB183" s="60"/>
      <c r="IC183" s="60"/>
      <c r="ID183" s="60"/>
      <c r="IE183" s="60"/>
      <c r="IF183" s="60"/>
      <c r="IG183" s="60"/>
      <c r="IH183" s="60"/>
      <c r="II183" s="60"/>
      <c r="IJ183" s="60"/>
      <c r="IK183" s="60"/>
      <c r="IL183" s="60"/>
      <c r="IM183" s="60"/>
      <c r="IN183" s="60"/>
      <c r="IO183" s="60"/>
      <c r="IP183" s="60"/>
      <c r="IQ183" s="60"/>
      <c r="IR183" s="60"/>
      <c r="IS183" s="60"/>
      <c r="IT183" s="60"/>
      <c r="IU183" s="60"/>
      <c r="IV183" s="60"/>
      <c r="IW183" s="60"/>
      <c r="IX183" s="60"/>
      <c r="IY183" s="60"/>
      <c r="IZ183" s="60"/>
      <c r="JA183" s="60"/>
      <c r="JB183" s="60"/>
      <c r="JC183" s="60"/>
      <c r="JD183" s="60"/>
      <c r="JE183" s="60"/>
      <c r="JF183" s="60"/>
      <c r="JG183" s="60"/>
      <c r="JH183" s="60"/>
      <c r="JI183" s="60"/>
      <c r="JJ183" s="60"/>
      <c r="JK183" s="60"/>
      <c r="JL183" s="60"/>
      <c r="JM183" s="60"/>
      <c r="JN183" s="60"/>
      <c r="JO183" s="60"/>
      <c r="JP183" s="60"/>
      <c r="JQ183" s="60"/>
      <c r="JR183" s="60"/>
      <c r="JS183" s="60"/>
      <c r="JT183" s="60"/>
      <c r="JU183" s="60"/>
      <c r="JV183" s="60"/>
      <c r="JW183" s="60"/>
      <c r="JX183" s="60"/>
      <c r="JY183" s="60"/>
      <c r="JZ183" s="60"/>
      <c r="KA183" s="60"/>
      <c r="KB183" s="60"/>
      <c r="KC183" s="60"/>
      <c r="KD183" s="60"/>
      <c r="KE183" s="60"/>
      <c r="KF183" s="60"/>
      <c r="KG183" s="60"/>
      <c r="KH183" s="60"/>
      <c r="KI183" s="60"/>
      <c r="KJ183" s="60"/>
      <c r="KK183" s="60"/>
      <c r="KL183" s="60"/>
      <c r="KM183" s="60"/>
      <c r="KN183" s="60"/>
      <c r="KO183" s="60"/>
      <c r="KP183" s="60"/>
      <c r="KQ183" s="60"/>
      <c r="KR183" s="60"/>
      <c r="KS183" s="60"/>
      <c r="KT183" s="60"/>
      <c r="KU183" s="60"/>
      <c r="KV183" s="60"/>
      <c r="KW183" s="60"/>
      <c r="KX183" s="60"/>
      <c r="KY183" s="60"/>
      <c r="KZ183" s="60"/>
      <c r="LA183" s="60"/>
      <c r="LB183" s="60"/>
      <c r="LC183" s="60"/>
      <c r="LD183" s="60"/>
      <c r="LE183" s="60"/>
      <c r="LF183" s="60"/>
      <c r="LG183" s="60"/>
      <c r="LH183" s="60"/>
      <c r="LI183" s="60"/>
      <c r="LJ183" s="60"/>
      <c r="LK183" s="60"/>
      <c r="LL183" s="60"/>
      <c r="LM183" s="60"/>
      <c r="LN183" s="60"/>
      <c r="LO183" s="60"/>
      <c r="LP183" s="60"/>
      <c r="LQ183" s="60"/>
      <c r="LR183" s="60"/>
      <c r="LS183" s="60"/>
      <c r="LT183" s="60"/>
      <c r="LU183" s="60"/>
      <c r="LV183" s="60"/>
      <c r="LW183" s="60"/>
      <c r="LX183" s="60"/>
      <c r="LY183" s="60"/>
      <c r="LZ183" s="60"/>
      <c r="MA183" s="60"/>
      <c r="MB183" s="60"/>
      <c r="MC183" s="60"/>
      <c r="MD183" s="60"/>
      <c r="ME183" s="60"/>
      <c r="MF183" s="60"/>
      <c r="MG183" s="60"/>
      <c r="MH183" s="60"/>
      <c r="MI183" s="60"/>
      <c r="MJ183" s="60"/>
      <c r="MK183" s="60"/>
      <c r="ML183" s="60"/>
      <c r="MM183" s="60"/>
      <c r="MN183" s="60"/>
      <c r="MO183" s="60"/>
      <c r="MP183" s="60"/>
      <c r="MQ183" s="60"/>
      <c r="MR183" s="60"/>
      <c r="MS183" s="60"/>
      <c r="MT183" s="60"/>
      <c r="MU183" s="60"/>
      <c r="MV183" s="60"/>
      <c r="MW183" s="60"/>
      <c r="MX183" s="60"/>
      <c r="MY183" s="60"/>
      <c r="MZ183" s="60"/>
      <c r="NA183" s="60"/>
      <c r="NB183" s="60"/>
      <c r="NC183" s="60"/>
      <c r="ND183" s="60"/>
      <c r="NE183" s="60"/>
      <c r="NF183" s="60"/>
      <c r="NG183" s="60"/>
      <c r="NH183" s="60"/>
      <c r="NI183" s="60"/>
      <c r="NJ183" s="60"/>
      <c r="NK183" s="60"/>
      <c r="NL183" s="60"/>
      <c r="NM183" s="60"/>
      <c r="NN183" s="60"/>
      <c r="NO183" s="60"/>
      <c r="NP183" s="60"/>
      <c r="NQ183" s="60"/>
      <c r="NR183" s="60"/>
      <c r="NS183" s="60"/>
      <c r="NT183" s="60"/>
      <c r="NU183" s="60"/>
      <c r="NV183" s="60"/>
      <c r="NW183" s="60"/>
      <c r="NX183" s="60"/>
      <c r="NY183" s="60"/>
      <c r="NZ183" s="60"/>
      <c r="OA183" s="60"/>
      <c r="OB183" s="60"/>
      <c r="OC183" s="60"/>
      <c r="OD183" s="60"/>
      <c r="OE183" s="60"/>
      <c r="OF183" s="60"/>
      <c r="OG183" s="60"/>
      <c r="OH183" s="60"/>
      <c r="OI183" s="60"/>
      <c r="OJ183" s="60"/>
      <c r="OK183" s="60"/>
      <c r="OL183" s="60"/>
      <c r="OM183" s="60"/>
      <c r="ON183" s="60"/>
      <c r="OO183" s="60"/>
      <c r="OP183" s="60"/>
      <c r="OQ183" s="60"/>
      <c r="OR183" s="60"/>
      <c r="OS183" s="60"/>
      <c r="OT183" s="60"/>
      <c r="OU183" s="60"/>
      <c r="OV183" s="60"/>
      <c r="OW183" s="60"/>
      <c r="OX183" s="60"/>
      <c r="OY183" s="60"/>
      <c r="OZ183" s="60"/>
      <c r="PA183" s="60"/>
      <c r="PB183" s="60"/>
      <c r="PC183" s="60"/>
      <c r="PD183" s="60"/>
      <c r="PE183" s="60"/>
      <c r="PF183" s="60"/>
      <c r="PG183" s="60"/>
      <c r="PH183" s="60"/>
      <c r="PI183" s="60"/>
      <c r="PJ183" s="60"/>
      <c r="PK183" s="60"/>
      <c r="PL183" s="60"/>
      <c r="PM183" s="60"/>
      <c r="PN183" s="60"/>
      <c r="PO183" s="60"/>
      <c r="PP183" s="60"/>
      <c r="PQ183" s="60"/>
      <c r="PR183" s="60"/>
      <c r="PS183" s="60"/>
      <c r="PT183" s="60"/>
      <c r="PU183" s="60"/>
      <c r="PV183" s="60"/>
      <c r="PW183" s="60"/>
      <c r="PX183" s="60"/>
      <c r="PY183" s="60"/>
      <c r="PZ183" s="60"/>
      <c r="QA183" s="60"/>
      <c r="QB183" s="60"/>
      <c r="QC183" s="60"/>
      <c r="QD183" s="60"/>
      <c r="QE183" s="60"/>
      <c r="QF183" s="60"/>
      <c r="QG183" s="60"/>
      <c r="QH183" s="60"/>
      <c r="QI183" s="60"/>
      <c r="QJ183" s="60"/>
      <c r="QK183" s="60"/>
      <c r="QL183" s="60"/>
      <c r="QM183" s="60"/>
      <c r="QN183" s="60"/>
      <c r="QO183" s="60"/>
      <c r="QP183" s="60"/>
      <c r="QQ183" s="60"/>
      <c r="QR183" s="60"/>
      <c r="QS183" s="60"/>
      <c r="QT183" s="60"/>
      <c r="QU183" s="60"/>
      <c r="QV183" s="60"/>
      <c r="QW183" s="60"/>
      <c r="QX183" s="60"/>
      <c r="QY183" s="60"/>
      <c r="QZ183" s="60"/>
      <c r="RA183" s="60"/>
      <c r="RB183" s="60"/>
      <c r="RC183" s="60"/>
      <c r="RD183" s="60"/>
      <c r="RE183" s="60"/>
      <c r="RF183" s="60"/>
      <c r="RG183" s="60"/>
      <c r="RH183" s="60"/>
      <c r="RI183" s="60"/>
      <c r="RJ183" s="60"/>
      <c r="RK183" s="60"/>
      <c r="RL183" s="60"/>
      <c r="RM183" s="60"/>
      <c r="RN183" s="60"/>
      <c r="RO183" s="60"/>
      <c r="RP183" s="60"/>
      <c r="RQ183" s="60"/>
      <c r="RR183" s="60"/>
      <c r="RS183" s="60"/>
      <c r="RT183" s="60"/>
      <c r="RU183" s="60"/>
      <c r="RV183" s="60"/>
      <c r="RW183" s="60"/>
      <c r="RX183" s="60"/>
      <c r="RY183" s="60"/>
      <c r="RZ183" s="60"/>
      <c r="SA183" s="60"/>
      <c r="SB183" s="60"/>
      <c r="SC183" s="60"/>
      <c r="SD183" s="60"/>
      <c r="SE183" s="60"/>
      <c r="SF183" s="60"/>
      <c r="SG183" s="60"/>
      <c r="SH183" s="60"/>
      <c r="SI183" s="60"/>
      <c r="SJ183" s="60"/>
      <c r="SK183" s="60"/>
      <c r="SL183" s="60"/>
      <c r="SM183" s="60"/>
      <c r="SN183" s="60"/>
      <c r="SO183" s="60"/>
      <c r="SP183" s="60"/>
      <c r="SQ183" s="60"/>
      <c r="SR183" s="60"/>
      <c r="SS183" s="60"/>
      <c r="ST183" s="60"/>
      <c r="SU183" s="60"/>
      <c r="SV183" s="60"/>
      <c r="SW183" s="60"/>
      <c r="SX183" s="60"/>
      <c r="SY183" s="60"/>
      <c r="SZ183" s="60"/>
    </row>
    <row r="184" spans="1:520" s="38" customFormat="1" ht="45" customHeight="1">
      <c r="A184" s="75"/>
      <c r="B184" s="72"/>
      <c r="C184" s="75"/>
      <c r="D184" s="72"/>
      <c r="E184" s="75"/>
      <c r="F184" s="72"/>
      <c r="G184" s="75"/>
      <c r="H184" s="72"/>
      <c r="I184" s="75"/>
      <c r="J184" s="72"/>
      <c r="K184" s="75"/>
      <c r="L184" s="77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3"/>
      <c r="Y184" s="72"/>
      <c r="Z184" s="72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60"/>
      <c r="AT184" s="60"/>
      <c r="AU184" s="60"/>
      <c r="AV184" s="60"/>
      <c r="AW184" s="60"/>
      <c r="AX184" s="60"/>
      <c r="AY184" s="60"/>
      <c r="AZ184" s="60"/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0"/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0"/>
      <c r="CS184" s="60"/>
      <c r="CT184" s="60"/>
      <c r="CU184" s="60"/>
      <c r="CV184" s="60"/>
      <c r="CW184" s="60"/>
      <c r="CX184" s="60"/>
      <c r="CY184" s="60"/>
      <c r="CZ184" s="60"/>
      <c r="DA184" s="60"/>
      <c r="DB184" s="60"/>
      <c r="DC184" s="60"/>
      <c r="DD184" s="60"/>
      <c r="DE184" s="60"/>
      <c r="DF184" s="60"/>
      <c r="DG184" s="60"/>
      <c r="DH184" s="60"/>
      <c r="DI184" s="60"/>
      <c r="DJ184" s="60"/>
      <c r="DK184" s="60"/>
      <c r="DL184" s="60"/>
      <c r="DM184" s="60"/>
      <c r="DN184" s="60"/>
      <c r="DO184" s="60"/>
      <c r="DP184" s="60"/>
      <c r="DQ184" s="60"/>
      <c r="DR184" s="60"/>
      <c r="DS184" s="60"/>
      <c r="DT184" s="60"/>
      <c r="DU184" s="60"/>
      <c r="DV184" s="60"/>
      <c r="DW184" s="60"/>
      <c r="DX184" s="60"/>
      <c r="DY184" s="60"/>
      <c r="DZ184" s="60"/>
      <c r="EA184" s="60"/>
      <c r="EB184" s="60"/>
      <c r="EC184" s="60"/>
      <c r="ED184" s="60"/>
      <c r="EE184" s="60"/>
      <c r="EF184" s="60"/>
      <c r="EG184" s="60"/>
      <c r="EH184" s="60"/>
      <c r="EI184" s="60"/>
      <c r="EJ184" s="60"/>
      <c r="EK184" s="60"/>
      <c r="EL184" s="60"/>
      <c r="EM184" s="60"/>
      <c r="EN184" s="60"/>
      <c r="EO184" s="60"/>
      <c r="EP184" s="60"/>
      <c r="EQ184" s="60"/>
      <c r="ER184" s="60"/>
      <c r="ES184" s="60"/>
      <c r="ET184" s="60"/>
      <c r="EU184" s="60"/>
      <c r="EV184" s="60"/>
      <c r="EW184" s="60"/>
      <c r="EX184" s="60"/>
      <c r="EY184" s="60"/>
      <c r="EZ184" s="60"/>
      <c r="FA184" s="60"/>
      <c r="FB184" s="60"/>
      <c r="FC184" s="60"/>
      <c r="FD184" s="60"/>
      <c r="FE184" s="60"/>
      <c r="FF184" s="60"/>
      <c r="FG184" s="60"/>
      <c r="FH184" s="60"/>
      <c r="FI184" s="60"/>
      <c r="FJ184" s="60"/>
      <c r="FK184" s="60"/>
      <c r="FL184" s="60"/>
      <c r="FM184" s="60"/>
      <c r="FN184" s="60"/>
      <c r="FO184" s="60"/>
      <c r="FP184" s="60"/>
      <c r="FQ184" s="60"/>
      <c r="FR184" s="60"/>
      <c r="FS184" s="60"/>
      <c r="FT184" s="60"/>
      <c r="FU184" s="60"/>
      <c r="FV184" s="60"/>
      <c r="FW184" s="60"/>
      <c r="FX184" s="60"/>
      <c r="FY184" s="60"/>
      <c r="FZ184" s="60"/>
      <c r="GA184" s="60"/>
      <c r="GB184" s="60"/>
      <c r="GC184" s="60"/>
      <c r="GD184" s="60"/>
      <c r="GE184" s="60"/>
      <c r="GF184" s="60"/>
      <c r="GG184" s="60"/>
      <c r="GH184" s="60"/>
      <c r="GI184" s="60"/>
      <c r="GJ184" s="60"/>
      <c r="GK184" s="60"/>
      <c r="GL184" s="60"/>
      <c r="GM184" s="60"/>
      <c r="GN184" s="60"/>
      <c r="GO184" s="60"/>
      <c r="GP184" s="60"/>
      <c r="GQ184" s="60"/>
      <c r="GR184" s="60"/>
      <c r="GS184" s="60"/>
      <c r="GT184" s="60"/>
      <c r="GU184" s="60"/>
      <c r="GV184" s="60"/>
      <c r="GW184" s="60"/>
      <c r="GX184" s="60"/>
      <c r="GY184" s="60"/>
      <c r="GZ184" s="60"/>
      <c r="HA184" s="60"/>
      <c r="HB184" s="60"/>
      <c r="HC184" s="60"/>
      <c r="HD184" s="60"/>
      <c r="HE184" s="60"/>
      <c r="HF184" s="60"/>
      <c r="HG184" s="60"/>
      <c r="HH184" s="60"/>
      <c r="HI184" s="60"/>
      <c r="HJ184" s="60"/>
      <c r="HK184" s="60"/>
      <c r="HL184" s="60"/>
      <c r="HM184" s="60"/>
      <c r="HN184" s="60"/>
      <c r="HO184" s="60"/>
      <c r="HP184" s="60"/>
      <c r="HQ184" s="60"/>
      <c r="HR184" s="60"/>
      <c r="HS184" s="60"/>
      <c r="HT184" s="60"/>
      <c r="HU184" s="60"/>
      <c r="HV184" s="60"/>
      <c r="HW184" s="60"/>
      <c r="HX184" s="60"/>
      <c r="HY184" s="60"/>
      <c r="HZ184" s="60"/>
      <c r="IA184" s="60"/>
      <c r="IB184" s="60"/>
      <c r="IC184" s="60"/>
      <c r="ID184" s="60"/>
      <c r="IE184" s="60"/>
      <c r="IF184" s="60"/>
      <c r="IG184" s="60"/>
      <c r="IH184" s="60"/>
      <c r="II184" s="60"/>
      <c r="IJ184" s="60"/>
      <c r="IK184" s="60"/>
      <c r="IL184" s="60"/>
      <c r="IM184" s="60"/>
      <c r="IN184" s="60"/>
      <c r="IO184" s="60"/>
      <c r="IP184" s="60"/>
      <c r="IQ184" s="60"/>
      <c r="IR184" s="60"/>
      <c r="IS184" s="60"/>
      <c r="IT184" s="60"/>
      <c r="IU184" s="60"/>
      <c r="IV184" s="60"/>
      <c r="IW184" s="60"/>
      <c r="IX184" s="60"/>
      <c r="IY184" s="60"/>
      <c r="IZ184" s="60"/>
      <c r="JA184" s="60"/>
      <c r="JB184" s="60"/>
      <c r="JC184" s="60"/>
      <c r="JD184" s="60"/>
      <c r="JE184" s="60"/>
      <c r="JF184" s="60"/>
      <c r="JG184" s="60"/>
      <c r="JH184" s="60"/>
      <c r="JI184" s="60"/>
      <c r="JJ184" s="60"/>
      <c r="JK184" s="60"/>
      <c r="JL184" s="60"/>
      <c r="JM184" s="60"/>
      <c r="JN184" s="60"/>
      <c r="JO184" s="60"/>
      <c r="JP184" s="60"/>
      <c r="JQ184" s="60"/>
      <c r="JR184" s="60"/>
      <c r="JS184" s="60"/>
      <c r="JT184" s="60"/>
      <c r="JU184" s="60"/>
      <c r="JV184" s="60"/>
      <c r="JW184" s="60"/>
      <c r="JX184" s="60"/>
      <c r="JY184" s="60"/>
      <c r="JZ184" s="60"/>
      <c r="KA184" s="60"/>
      <c r="KB184" s="60"/>
      <c r="KC184" s="60"/>
      <c r="KD184" s="60"/>
      <c r="KE184" s="60"/>
      <c r="KF184" s="60"/>
      <c r="KG184" s="60"/>
      <c r="KH184" s="60"/>
      <c r="KI184" s="60"/>
      <c r="KJ184" s="60"/>
      <c r="KK184" s="60"/>
      <c r="KL184" s="60"/>
      <c r="KM184" s="60"/>
      <c r="KN184" s="60"/>
      <c r="KO184" s="60"/>
      <c r="KP184" s="60"/>
      <c r="KQ184" s="60"/>
      <c r="KR184" s="60"/>
      <c r="KS184" s="60"/>
      <c r="KT184" s="60"/>
      <c r="KU184" s="60"/>
      <c r="KV184" s="60"/>
      <c r="KW184" s="60"/>
      <c r="KX184" s="60"/>
      <c r="KY184" s="60"/>
      <c r="KZ184" s="60"/>
      <c r="LA184" s="60"/>
      <c r="LB184" s="60"/>
      <c r="LC184" s="60"/>
      <c r="LD184" s="60"/>
      <c r="LE184" s="60"/>
      <c r="LF184" s="60"/>
      <c r="LG184" s="60"/>
      <c r="LH184" s="60"/>
      <c r="LI184" s="60"/>
      <c r="LJ184" s="60"/>
      <c r="LK184" s="60"/>
      <c r="LL184" s="60"/>
      <c r="LM184" s="60"/>
      <c r="LN184" s="60"/>
      <c r="LO184" s="60"/>
      <c r="LP184" s="60"/>
      <c r="LQ184" s="60"/>
      <c r="LR184" s="60"/>
      <c r="LS184" s="60"/>
      <c r="LT184" s="60"/>
      <c r="LU184" s="60"/>
      <c r="LV184" s="60"/>
      <c r="LW184" s="60"/>
      <c r="LX184" s="60"/>
      <c r="LY184" s="60"/>
      <c r="LZ184" s="60"/>
      <c r="MA184" s="60"/>
      <c r="MB184" s="60"/>
      <c r="MC184" s="60"/>
      <c r="MD184" s="60"/>
      <c r="ME184" s="60"/>
      <c r="MF184" s="60"/>
      <c r="MG184" s="60"/>
      <c r="MH184" s="60"/>
      <c r="MI184" s="60"/>
      <c r="MJ184" s="60"/>
      <c r="MK184" s="60"/>
      <c r="ML184" s="60"/>
      <c r="MM184" s="60"/>
      <c r="MN184" s="60"/>
      <c r="MO184" s="60"/>
      <c r="MP184" s="60"/>
      <c r="MQ184" s="60"/>
      <c r="MR184" s="60"/>
      <c r="MS184" s="60"/>
      <c r="MT184" s="60"/>
      <c r="MU184" s="60"/>
      <c r="MV184" s="60"/>
      <c r="MW184" s="60"/>
      <c r="MX184" s="60"/>
      <c r="MY184" s="60"/>
      <c r="MZ184" s="60"/>
      <c r="NA184" s="60"/>
      <c r="NB184" s="60"/>
      <c r="NC184" s="60"/>
      <c r="ND184" s="60"/>
      <c r="NE184" s="60"/>
      <c r="NF184" s="60"/>
      <c r="NG184" s="60"/>
      <c r="NH184" s="60"/>
      <c r="NI184" s="60"/>
      <c r="NJ184" s="60"/>
      <c r="NK184" s="60"/>
      <c r="NL184" s="60"/>
      <c r="NM184" s="60"/>
      <c r="NN184" s="60"/>
      <c r="NO184" s="60"/>
      <c r="NP184" s="60"/>
      <c r="NQ184" s="60"/>
      <c r="NR184" s="60"/>
      <c r="NS184" s="60"/>
      <c r="NT184" s="60"/>
      <c r="NU184" s="60"/>
      <c r="NV184" s="60"/>
      <c r="NW184" s="60"/>
      <c r="NX184" s="60"/>
      <c r="NY184" s="60"/>
      <c r="NZ184" s="60"/>
      <c r="OA184" s="60"/>
      <c r="OB184" s="60"/>
      <c r="OC184" s="60"/>
      <c r="OD184" s="60"/>
      <c r="OE184" s="60"/>
      <c r="OF184" s="60"/>
      <c r="OG184" s="60"/>
      <c r="OH184" s="60"/>
      <c r="OI184" s="60"/>
      <c r="OJ184" s="60"/>
      <c r="OK184" s="60"/>
      <c r="OL184" s="60"/>
      <c r="OM184" s="60"/>
      <c r="ON184" s="60"/>
      <c r="OO184" s="60"/>
      <c r="OP184" s="60"/>
      <c r="OQ184" s="60"/>
      <c r="OR184" s="60"/>
      <c r="OS184" s="60"/>
      <c r="OT184" s="60"/>
      <c r="OU184" s="60"/>
      <c r="OV184" s="60"/>
      <c r="OW184" s="60"/>
      <c r="OX184" s="60"/>
      <c r="OY184" s="60"/>
      <c r="OZ184" s="60"/>
      <c r="PA184" s="60"/>
      <c r="PB184" s="60"/>
      <c r="PC184" s="60"/>
      <c r="PD184" s="60"/>
      <c r="PE184" s="60"/>
      <c r="PF184" s="60"/>
      <c r="PG184" s="60"/>
      <c r="PH184" s="60"/>
      <c r="PI184" s="60"/>
      <c r="PJ184" s="60"/>
      <c r="PK184" s="60"/>
      <c r="PL184" s="60"/>
      <c r="PM184" s="60"/>
      <c r="PN184" s="60"/>
      <c r="PO184" s="60"/>
      <c r="PP184" s="60"/>
      <c r="PQ184" s="60"/>
      <c r="PR184" s="60"/>
      <c r="PS184" s="60"/>
      <c r="PT184" s="60"/>
      <c r="PU184" s="60"/>
      <c r="PV184" s="60"/>
      <c r="PW184" s="60"/>
      <c r="PX184" s="60"/>
      <c r="PY184" s="60"/>
      <c r="PZ184" s="60"/>
      <c r="QA184" s="60"/>
      <c r="QB184" s="60"/>
      <c r="QC184" s="60"/>
      <c r="QD184" s="60"/>
      <c r="QE184" s="60"/>
      <c r="QF184" s="60"/>
      <c r="QG184" s="60"/>
      <c r="QH184" s="60"/>
      <c r="QI184" s="60"/>
      <c r="QJ184" s="60"/>
      <c r="QK184" s="60"/>
      <c r="QL184" s="60"/>
      <c r="QM184" s="60"/>
      <c r="QN184" s="60"/>
      <c r="QO184" s="60"/>
      <c r="QP184" s="60"/>
      <c r="QQ184" s="60"/>
      <c r="QR184" s="60"/>
      <c r="QS184" s="60"/>
      <c r="QT184" s="60"/>
      <c r="QU184" s="60"/>
      <c r="QV184" s="60"/>
      <c r="QW184" s="60"/>
      <c r="QX184" s="60"/>
      <c r="QY184" s="60"/>
      <c r="QZ184" s="60"/>
      <c r="RA184" s="60"/>
      <c r="RB184" s="60"/>
      <c r="RC184" s="60"/>
      <c r="RD184" s="60"/>
      <c r="RE184" s="60"/>
      <c r="RF184" s="60"/>
      <c r="RG184" s="60"/>
      <c r="RH184" s="60"/>
      <c r="RI184" s="60"/>
      <c r="RJ184" s="60"/>
      <c r="RK184" s="60"/>
      <c r="RL184" s="60"/>
      <c r="RM184" s="60"/>
      <c r="RN184" s="60"/>
      <c r="RO184" s="60"/>
      <c r="RP184" s="60"/>
      <c r="RQ184" s="60"/>
      <c r="RR184" s="60"/>
      <c r="RS184" s="60"/>
      <c r="RT184" s="60"/>
      <c r="RU184" s="60"/>
      <c r="RV184" s="60"/>
      <c r="RW184" s="60"/>
      <c r="RX184" s="60"/>
      <c r="RY184" s="60"/>
      <c r="RZ184" s="60"/>
      <c r="SA184" s="60"/>
      <c r="SB184" s="60"/>
      <c r="SC184" s="60"/>
      <c r="SD184" s="60"/>
      <c r="SE184" s="60"/>
      <c r="SF184" s="60"/>
      <c r="SG184" s="60"/>
      <c r="SH184" s="60"/>
      <c r="SI184" s="60"/>
      <c r="SJ184" s="60"/>
      <c r="SK184" s="60"/>
      <c r="SL184" s="60"/>
      <c r="SM184" s="60"/>
      <c r="SN184" s="60"/>
      <c r="SO184" s="60"/>
      <c r="SP184" s="60"/>
      <c r="SQ184" s="60"/>
      <c r="SR184" s="60"/>
      <c r="SS184" s="60"/>
      <c r="ST184" s="60"/>
      <c r="SU184" s="60"/>
      <c r="SV184" s="60"/>
      <c r="SW184" s="60"/>
      <c r="SX184" s="60"/>
      <c r="SY184" s="60"/>
      <c r="SZ184" s="60"/>
    </row>
    <row r="185" spans="1:520" s="38" customFormat="1" ht="45" customHeight="1">
      <c r="A185" s="75"/>
      <c r="B185" s="72"/>
      <c r="C185" s="75"/>
      <c r="D185" s="72"/>
      <c r="E185" s="75"/>
      <c r="F185" s="72"/>
      <c r="G185" s="75"/>
      <c r="H185" s="72"/>
      <c r="I185" s="75"/>
      <c r="J185" s="72"/>
      <c r="K185" s="75"/>
      <c r="L185" s="77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3"/>
      <c r="Y185" s="72"/>
      <c r="Z185" s="72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0"/>
      <c r="CS185" s="60"/>
      <c r="CT185" s="60"/>
      <c r="CU185" s="60"/>
      <c r="CV185" s="60"/>
      <c r="CW185" s="60"/>
      <c r="CX185" s="60"/>
      <c r="CY185" s="60"/>
      <c r="CZ185" s="60"/>
      <c r="DA185" s="60"/>
      <c r="DB185" s="60"/>
      <c r="DC185" s="60"/>
      <c r="DD185" s="60"/>
      <c r="DE185" s="60"/>
      <c r="DF185" s="60"/>
      <c r="DG185" s="60"/>
      <c r="DH185" s="60"/>
      <c r="DI185" s="60"/>
      <c r="DJ185" s="60"/>
      <c r="DK185" s="60"/>
      <c r="DL185" s="60"/>
      <c r="DM185" s="60"/>
      <c r="DN185" s="60"/>
      <c r="DO185" s="60"/>
      <c r="DP185" s="60"/>
      <c r="DQ185" s="60"/>
      <c r="DR185" s="60"/>
      <c r="DS185" s="60"/>
      <c r="DT185" s="60"/>
      <c r="DU185" s="60"/>
      <c r="DV185" s="60"/>
      <c r="DW185" s="60"/>
      <c r="DX185" s="60"/>
      <c r="DY185" s="60"/>
      <c r="DZ185" s="60"/>
      <c r="EA185" s="60"/>
      <c r="EB185" s="60"/>
      <c r="EC185" s="60"/>
      <c r="ED185" s="60"/>
      <c r="EE185" s="60"/>
      <c r="EF185" s="60"/>
      <c r="EG185" s="60"/>
      <c r="EH185" s="60"/>
      <c r="EI185" s="60"/>
      <c r="EJ185" s="60"/>
      <c r="EK185" s="60"/>
      <c r="EL185" s="60"/>
      <c r="EM185" s="60"/>
      <c r="EN185" s="60"/>
      <c r="EO185" s="60"/>
      <c r="EP185" s="60"/>
      <c r="EQ185" s="60"/>
      <c r="ER185" s="60"/>
      <c r="ES185" s="60"/>
      <c r="ET185" s="60"/>
      <c r="EU185" s="60"/>
      <c r="EV185" s="60"/>
      <c r="EW185" s="60"/>
      <c r="EX185" s="60"/>
      <c r="EY185" s="60"/>
      <c r="EZ185" s="60"/>
      <c r="FA185" s="60"/>
      <c r="FB185" s="60"/>
      <c r="FC185" s="60"/>
      <c r="FD185" s="60"/>
      <c r="FE185" s="60"/>
      <c r="FF185" s="60"/>
      <c r="FG185" s="60"/>
      <c r="FH185" s="60"/>
      <c r="FI185" s="60"/>
      <c r="FJ185" s="60"/>
      <c r="FK185" s="60"/>
      <c r="FL185" s="60"/>
      <c r="FM185" s="60"/>
      <c r="FN185" s="60"/>
      <c r="FO185" s="60"/>
      <c r="FP185" s="60"/>
      <c r="FQ185" s="60"/>
      <c r="FR185" s="60"/>
      <c r="FS185" s="60"/>
      <c r="FT185" s="60"/>
      <c r="FU185" s="60"/>
      <c r="FV185" s="60"/>
      <c r="FW185" s="60"/>
      <c r="FX185" s="60"/>
      <c r="FY185" s="60"/>
      <c r="FZ185" s="60"/>
      <c r="GA185" s="60"/>
      <c r="GB185" s="60"/>
      <c r="GC185" s="60"/>
      <c r="GD185" s="60"/>
      <c r="GE185" s="60"/>
      <c r="GF185" s="60"/>
      <c r="GG185" s="60"/>
      <c r="GH185" s="60"/>
      <c r="GI185" s="60"/>
      <c r="GJ185" s="60"/>
      <c r="GK185" s="60"/>
      <c r="GL185" s="60"/>
      <c r="GM185" s="60"/>
      <c r="GN185" s="60"/>
      <c r="GO185" s="60"/>
      <c r="GP185" s="60"/>
      <c r="GQ185" s="60"/>
      <c r="GR185" s="60"/>
      <c r="GS185" s="60"/>
      <c r="GT185" s="60"/>
      <c r="GU185" s="60"/>
      <c r="GV185" s="60"/>
      <c r="GW185" s="60"/>
      <c r="GX185" s="60"/>
      <c r="GY185" s="60"/>
      <c r="GZ185" s="60"/>
      <c r="HA185" s="60"/>
      <c r="HB185" s="60"/>
      <c r="HC185" s="60"/>
      <c r="HD185" s="60"/>
      <c r="HE185" s="60"/>
      <c r="HF185" s="60"/>
      <c r="HG185" s="60"/>
      <c r="HH185" s="60"/>
      <c r="HI185" s="60"/>
      <c r="HJ185" s="60"/>
      <c r="HK185" s="60"/>
      <c r="HL185" s="60"/>
      <c r="HM185" s="60"/>
      <c r="HN185" s="60"/>
      <c r="HO185" s="60"/>
      <c r="HP185" s="60"/>
      <c r="HQ185" s="60"/>
      <c r="HR185" s="60"/>
      <c r="HS185" s="60"/>
      <c r="HT185" s="60"/>
      <c r="HU185" s="60"/>
      <c r="HV185" s="60"/>
      <c r="HW185" s="60"/>
      <c r="HX185" s="60"/>
      <c r="HY185" s="60"/>
      <c r="HZ185" s="60"/>
      <c r="IA185" s="60"/>
      <c r="IB185" s="60"/>
      <c r="IC185" s="60"/>
      <c r="ID185" s="60"/>
      <c r="IE185" s="60"/>
      <c r="IF185" s="60"/>
      <c r="IG185" s="60"/>
      <c r="IH185" s="60"/>
      <c r="II185" s="60"/>
      <c r="IJ185" s="60"/>
      <c r="IK185" s="60"/>
      <c r="IL185" s="60"/>
      <c r="IM185" s="60"/>
      <c r="IN185" s="60"/>
      <c r="IO185" s="60"/>
      <c r="IP185" s="60"/>
      <c r="IQ185" s="60"/>
      <c r="IR185" s="60"/>
      <c r="IS185" s="60"/>
      <c r="IT185" s="60"/>
      <c r="IU185" s="60"/>
      <c r="IV185" s="60"/>
      <c r="IW185" s="60"/>
      <c r="IX185" s="60"/>
      <c r="IY185" s="60"/>
      <c r="IZ185" s="60"/>
      <c r="JA185" s="60"/>
      <c r="JB185" s="60"/>
      <c r="JC185" s="60"/>
      <c r="JD185" s="60"/>
      <c r="JE185" s="60"/>
      <c r="JF185" s="60"/>
      <c r="JG185" s="60"/>
      <c r="JH185" s="60"/>
      <c r="JI185" s="60"/>
      <c r="JJ185" s="60"/>
      <c r="JK185" s="60"/>
      <c r="JL185" s="60"/>
      <c r="JM185" s="60"/>
      <c r="JN185" s="60"/>
      <c r="JO185" s="60"/>
      <c r="JP185" s="60"/>
      <c r="JQ185" s="60"/>
      <c r="JR185" s="60"/>
      <c r="JS185" s="60"/>
      <c r="JT185" s="60"/>
      <c r="JU185" s="60"/>
      <c r="JV185" s="60"/>
      <c r="JW185" s="60"/>
      <c r="JX185" s="60"/>
      <c r="JY185" s="60"/>
      <c r="JZ185" s="60"/>
      <c r="KA185" s="60"/>
      <c r="KB185" s="60"/>
      <c r="KC185" s="60"/>
      <c r="KD185" s="60"/>
      <c r="KE185" s="60"/>
      <c r="KF185" s="60"/>
      <c r="KG185" s="60"/>
      <c r="KH185" s="60"/>
      <c r="KI185" s="60"/>
      <c r="KJ185" s="60"/>
      <c r="KK185" s="60"/>
      <c r="KL185" s="60"/>
      <c r="KM185" s="60"/>
      <c r="KN185" s="60"/>
      <c r="KO185" s="60"/>
      <c r="KP185" s="60"/>
      <c r="KQ185" s="60"/>
      <c r="KR185" s="60"/>
      <c r="KS185" s="60"/>
      <c r="KT185" s="60"/>
      <c r="KU185" s="60"/>
      <c r="KV185" s="60"/>
      <c r="KW185" s="60"/>
      <c r="KX185" s="60"/>
      <c r="KY185" s="60"/>
      <c r="KZ185" s="60"/>
      <c r="LA185" s="60"/>
      <c r="LB185" s="60"/>
      <c r="LC185" s="60"/>
      <c r="LD185" s="60"/>
      <c r="LE185" s="60"/>
      <c r="LF185" s="60"/>
      <c r="LG185" s="60"/>
      <c r="LH185" s="60"/>
      <c r="LI185" s="60"/>
      <c r="LJ185" s="60"/>
      <c r="LK185" s="60"/>
      <c r="LL185" s="60"/>
      <c r="LM185" s="60"/>
      <c r="LN185" s="60"/>
      <c r="LO185" s="60"/>
      <c r="LP185" s="60"/>
      <c r="LQ185" s="60"/>
      <c r="LR185" s="60"/>
      <c r="LS185" s="60"/>
      <c r="LT185" s="60"/>
      <c r="LU185" s="60"/>
      <c r="LV185" s="60"/>
      <c r="LW185" s="60"/>
      <c r="LX185" s="60"/>
      <c r="LY185" s="60"/>
      <c r="LZ185" s="60"/>
      <c r="MA185" s="60"/>
      <c r="MB185" s="60"/>
      <c r="MC185" s="60"/>
      <c r="MD185" s="60"/>
      <c r="ME185" s="60"/>
      <c r="MF185" s="60"/>
      <c r="MG185" s="60"/>
      <c r="MH185" s="60"/>
      <c r="MI185" s="60"/>
      <c r="MJ185" s="60"/>
      <c r="MK185" s="60"/>
      <c r="ML185" s="60"/>
      <c r="MM185" s="60"/>
      <c r="MN185" s="60"/>
      <c r="MO185" s="60"/>
      <c r="MP185" s="60"/>
      <c r="MQ185" s="60"/>
      <c r="MR185" s="60"/>
      <c r="MS185" s="60"/>
      <c r="MT185" s="60"/>
      <c r="MU185" s="60"/>
      <c r="MV185" s="60"/>
      <c r="MW185" s="60"/>
      <c r="MX185" s="60"/>
      <c r="MY185" s="60"/>
      <c r="MZ185" s="60"/>
      <c r="NA185" s="60"/>
      <c r="NB185" s="60"/>
      <c r="NC185" s="60"/>
      <c r="ND185" s="60"/>
      <c r="NE185" s="60"/>
      <c r="NF185" s="60"/>
      <c r="NG185" s="60"/>
      <c r="NH185" s="60"/>
      <c r="NI185" s="60"/>
      <c r="NJ185" s="60"/>
      <c r="NK185" s="60"/>
      <c r="NL185" s="60"/>
      <c r="NM185" s="60"/>
      <c r="NN185" s="60"/>
      <c r="NO185" s="60"/>
      <c r="NP185" s="60"/>
      <c r="NQ185" s="60"/>
      <c r="NR185" s="60"/>
      <c r="NS185" s="60"/>
      <c r="NT185" s="60"/>
      <c r="NU185" s="60"/>
      <c r="NV185" s="60"/>
      <c r="NW185" s="60"/>
      <c r="NX185" s="60"/>
      <c r="NY185" s="60"/>
      <c r="NZ185" s="60"/>
      <c r="OA185" s="60"/>
      <c r="OB185" s="60"/>
      <c r="OC185" s="60"/>
      <c r="OD185" s="60"/>
      <c r="OE185" s="60"/>
      <c r="OF185" s="60"/>
      <c r="OG185" s="60"/>
      <c r="OH185" s="60"/>
      <c r="OI185" s="60"/>
      <c r="OJ185" s="60"/>
      <c r="OK185" s="60"/>
      <c r="OL185" s="60"/>
      <c r="OM185" s="60"/>
      <c r="ON185" s="60"/>
      <c r="OO185" s="60"/>
      <c r="OP185" s="60"/>
      <c r="OQ185" s="60"/>
      <c r="OR185" s="60"/>
      <c r="OS185" s="60"/>
      <c r="OT185" s="60"/>
      <c r="OU185" s="60"/>
      <c r="OV185" s="60"/>
      <c r="OW185" s="60"/>
      <c r="OX185" s="60"/>
      <c r="OY185" s="60"/>
      <c r="OZ185" s="60"/>
      <c r="PA185" s="60"/>
      <c r="PB185" s="60"/>
      <c r="PC185" s="60"/>
      <c r="PD185" s="60"/>
      <c r="PE185" s="60"/>
      <c r="PF185" s="60"/>
      <c r="PG185" s="60"/>
      <c r="PH185" s="60"/>
      <c r="PI185" s="60"/>
      <c r="PJ185" s="60"/>
      <c r="PK185" s="60"/>
      <c r="PL185" s="60"/>
      <c r="PM185" s="60"/>
      <c r="PN185" s="60"/>
      <c r="PO185" s="60"/>
      <c r="PP185" s="60"/>
      <c r="PQ185" s="60"/>
      <c r="PR185" s="60"/>
      <c r="PS185" s="60"/>
      <c r="PT185" s="60"/>
      <c r="PU185" s="60"/>
      <c r="PV185" s="60"/>
      <c r="PW185" s="60"/>
      <c r="PX185" s="60"/>
      <c r="PY185" s="60"/>
      <c r="PZ185" s="60"/>
      <c r="QA185" s="60"/>
      <c r="QB185" s="60"/>
      <c r="QC185" s="60"/>
      <c r="QD185" s="60"/>
      <c r="QE185" s="60"/>
      <c r="QF185" s="60"/>
      <c r="QG185" s="60"/>
      <c r="QH185" s="60"/>
      <c r="QI185" s="60"/>
      <c r="QJ185" s="60"/>
      <c r="QK185" s="60"/>
      <c r="QL185" s="60"/>
      <c r="QM185" s="60"/>
      <c r="QN185" s="60"/>
      <c r="QO185" s="60"/>
      <c r="QP185" s="60"/>
      <c r="QQ185" s="60"/>
      <c r="QR185" s="60"/>
      <c r="QS185" s="60"/>
      <c r="QT185" s="60"/>
      <c r="QU185" s="60"/>
      <c r="QV185" s="60"/>
      <c r="QW185" s="60"/>
      <c r="QX185" s="60"/>
      <c r="QY185" s="60"/>
      <c r="QZ185" s="60"/>
      <c r="RA185" s="60"/>
      <c r="RB185" s="60"/>
      <c r="RC185" s="60"/>
      <c r="RD185" s="60"/>
      <c r="RE185" s="60"/>
      <c r="RF185" s="60"/>
      <c r="RG185" s="60"/>
      <c r="RH185" s="60"/>
      <c r="RI185" s="60"/>
      <c r="RJ185" s="60"/>
      <c r="RK185" s="60"/>
      <c r="RL185" s="60"/>
      <c r="RM185" s="60"/>
      <c r="RN185" s="60"/>
      <c r="RO185" s="60"/>
      <c r="RP185" s="60"/>
      <c r="RQ185" s="60"/>
      <c r="RR185" s="60"/>
      <c r="RS185" s="60"/>
      <c r="RT185" s="60"/>
      <c r="RU185" s="60"/>
      <c r="RV185" s="60"/>
      <c r="RW185" s="60"/>
      <c r="RX185" s="60"/>
      <c r="RY185" s="60"/>
      <c r="RZ185" s="60"/>
      <c r="SA185" s="60"/>
      <c r="SB185" s="60"/>
      <c r="SC185" s="60"/>
      <c r="SD185" s="60"/>
      <c r="SE185" s="60"/>
      <c r="SF185" s="60"/>
      <c r="SG185" s="60"/>
      <c r="SH185" s="60"/>
      <c r="SI185" s="60"/>
      <c r="SJ185" s="60"/>
      <c r="SK185" s="60"/>
      <c r="SL185" s="60"/>
      <c r="SM185" s="60"/>
      <c r="SN185" s="60"/>
      <c r="SO185" s="60"/>
      <c r="SP185" s="60"/>
      <c r="SQ185" s="60"/>
      <c r="SR185" s="60"/>
      <c r="SS185" s="60"/>
      <c r="ST185" s="60"/>
      <c r="SU185" s="60"/>
      <c r="SV185" s="60"/>
      <c r="SW185" s="60"/>
      <c r="SX185" s="60"/>
      <c r="SY185" s="60"/>
      <c r="SZ185" s="60"/>
    </row>
    <row r="186" spans="1:520" s="38" customFormat="1" ht="45" customHeight="1">
      <c r="A186" s="75"/>
      <c r="B186" s="72"/>
      <c r="C186" s="75"/>
      <c r="D186" s="72"/>
      <c r="E186" s="75"/>
      <c r="F186" s="72"/>
      <c r="G186" s="75"/>
      <c r="H186" s="72"/>
      <c r="I186" s="75"/>
      <c r="J186" s="72"/>
      <c r="K186" s="75"/>
      <c r="L186" s="77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3"/>
      <c r="Y186" s="72"/>
      <c r="Z186" s="72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0"/>
      <c r="CU186" s="60"/>
      <c r="CV186" s="60"/>
      <c r="CW186" s="60"/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60"/>
      <c r="DI186" s="60"/>
      <c r="DJ186" s="60"/>
      <c r="DK186" s="60"/>
      <c r="DL186" s="60"/>
      <c r="DM186" s="60"/>
      <c r="DN186" s="60"/>
      <c r="DO186" s="60"/>
      <c r="DP186" s="60"/>
      <c r="DQ186" s="60"/>
      <c r="DR186" s="60"/>
      <c r="DS186" s="60"/>
      <c r="DT186" s="60"/>
      <c r="DU186" s="60"/>
      <c r="DV186" s="60"/>
      <c r="DW186" s="60"/>
      <c r="DX186" s="60"/>
      <c r="DY186" s="60"/>
      <c r="DZ186" s="60"/>
      <c r="EA186" s="60"/>
      <c r="EB186" s="60"/>
      <c r="EC186" s="60"/>
      <c r="ED186" s="60"/>
      <c r="EE186" s="60"/>
      <c r="EF186" s="60"/>
      <c r="EG186" s="60"/>
      <c r="EH186" s="60"/>
      <c r="EI186" s="60"/>
      <c r="EJ186" s="60"/>
      <c r="EK186" s="60"/>
      <c r="EL186" s="60"/>
      <c r="EM186" s="60"/>
      <c r="EN186" s="60"/>
      <c r="EO186" s="60"/>
      <c r="EP186" s="60"/>
      <c r="EQ186" s="60"/>
      <c r="ER186" s="60"/>
      <c r="ES186" s="60"/>
      <c r="ET186" s="60"/>
      <c r="EU186" s="60"/>
      <c r="EV186" s="60"/>
      <c r="EW186" s="60"/>
      <c r="EX186" s="60"/>
      <c r="EY186" s="60"/>
      <c r="EZ186" s="60"/>
      <c r="FA186" s="60"/>
      <c r="FB186" s="60"/>
      <c r="FC186" s="60"/>
      <c r="FD186" s="60"/>
      <c r="FE186" s="60"/>
      <c r="FF186" s="60"/>
      <c r="FG186" s="60"/>
      <c r="FH186" s="60"/>
      <c r="FI186" s="60"/>
      <c r="FJ186" s="60"/>
      <c r="FK186" s="60"/>
      <c r="FL186" s="60"/>
      <c r="FM186" s="60"/>
      <c r="FN186" s="60"/>
      <c r="FO186" s="60"/>
      <c r="FP186" s="60"/>
      <c r="FQ186" s="60"/>
      <c r="FR186" s="60"/>
      <c r="FS186" s="60"/>
      <c r="FT186" s="60"/>
      <c r="FU186" s="60"/>
      <c r="FV186" s="60"/>
      <c r="FW186" s="60"/>
      <c r="FX186" s="60"/>
      <c r="FY186" s="60"/>
      <c r="FZ186" s="60"/>
      <c r="GA186" s="60"/>
      <c r="GB186" s="60"/>
      <c r="GC186" s="60"/>
      <c r="GD186" s="60"/>
      <c r="GE186" s="60"/>
      <c r="GF186" s="60"/>
      <c r="GG186" s="60"/>
      <c r="GH186" s="60"/>
      <c r="GI186" s="60"/>
      <c r="GJ186" s="60"/>
      <c r="GK186" s="60"/>
      <c r="GL186" s="60"/>
      <c r="GM186" s="60"/>
      <c r="GN186" s="60"/>
      <c r="GO186" s="60"/>
      <c r="GP186" s="60"/>
      <c r="GQ186" s="60"/>
      <c r="GR186" s="60"/>
      <c r="GS186" s="60"/>
      <c r="GT186" s="60"/>
      <c r="GU186" s="60"/>
      <c r="GV186" s="60"/>
      <c r="GW186" s="60"/>
      <c r="GX186" s="60"/>
      <c r="GY186" s="60"/>
      <c r="GZ186" s="60"/>
      <c r="HA186" s="60"/>
      <c r="HB186" s="60"/>
      <c r="HC186" s="60"/>
      <c r="HD186" s="60"/>
      <c r="HE186" s="60"/>
      <c r="HF186" s="60"/>
      <c r="HG186" s="60"/>
      <c r="HH186" s="60"/>
      <c r="HI186" s="60"/>
      <c r="HJ186" s="60"/>
      <c r="HK186" s="60"/>
      <c r="HL186" s="60"/>
      <c r="HM186" s="60"/>
      <c r="HN186" s="60"/>
      <c r="HO186" s="60"/>
      <c r="HP186" s="60"/>
      <c r="HQ186" s="60"/>
      <c r="HR186" s="60"/>
      <c r="HS186" s="60"/>
      <c r="HT186" s="60"/>
      <c r="HU186" s="60"/>
      <c r="HV186" s="60"/>
      <c r="HW186" s="60"/>
      <c r="HX186" s="60"/>
      <c r="HY186" s="60"/>
      <c r="HZ186" s="60"/>
      <c r="IA186" s="60"/>
      <c r="IB186" s="60"/>
      <c r="IC186" s="60"/>
      <c r="ID186" s="60"/>
      <c r="IE186" s="60"/>
      <c r="IF186" s="60"/>
      <c r="IG186" s="60"/>
      <c r="IH186" s="60"/>
      <c r="II186" s="60"/>
      <c r="IJ186" s="60"/>
      <c r="IK186" s="60"/>
      <c r="IL186" s="60"/>
      <c r="IM186" s="60"/>
      <c r="IN186" s="60"/>
      <c r="IO186" s="60"/>
      <c r="IP186" s="60"/>
      <c r="IQ186" s="60"/>
      <c r="IR186" s="60"/>
      <c r="IS186" s="60"/>
      <c r="IT186" s="60"/>
      <c r="IU186" s="60"/>
      <c r="IV186" s="60"/>
      <c r="IW186" s="60"/>
      <c r="IX186" s="60"/>
      <c r="IY186" s="60"/>
      <c r="IZ186" s="60"/>
      <c r="JA186" s="60"/>
      <c r="JB186" s="60"/>
      <c r="JC186" s="60"/>
      <c r="JD186" s="60"/>
      <c r="JE186" s="60"/>
      <c r="JF186" s="60"/>
      <c r="JG186" s="60"/>
      <c r="JH186" s="60"/>
      <c r="JI186" s="60"/>
      <c r="JJ186" s="60"/>
      <c r="JK186" s="60"/>
      <c r="JL186" s="60"/>
      <c r="JM186" s="60"/>
      <c r="JN186" s="60"/>
      <c r="JO186" s="60"/>
      <c r="JP186" s="60"/>
      <c r="JQ186" s="60"/>
      <c r="JR186" s="60"/>
      <c r="JS186" s="60"/>
      <c r="JT186" s="60"/>
      <c r="JU186" s="60"/>
      <c r="JV186" s="60"/>
      <c r="JW186" s="60"/>
      <c r="JX186" s="60"/>
      <c r="JY186" s="60"/>
      <c r="JZ186" s="60"/>
      <c r="KA186" s="60"/>
      <c r="KB186" s="60"/>
      <c r="KC186" s="60"/>
      <c r="KD186" s="60"/>
      <c r="KE186" s="60"/>
      <c r="KF186" s="60"/>
      <c r="KG186" s="60"/>
      <c r="KH186" s="60"/>
      <c r="KI186" s="60"/>
      <c r="KJ186" s="60"/>
      <c r="KK186" s="60"/>
      <c r="KL186" s="60"/>
      <c r="KM186" s="60"/>
      <c r="KN186" s="60"/>
      <c r="KO186" s="60"/>
      <c r="KP186" s="60"/>
      <c r="KQ186" s="60"/>
      <c r="KR186" s="60"/>
      <c r="KS186" s="60"/>
      <c r="KT186" s="60"/>
      <c r="KU186" s="60"/>
      <c r="KV186" s="60"/>
      <c r="KW186" s="60"/>
      <c r="KX186" s="60"/>
      <c r="KY186" s="60"/>
      <c r="KZ186" s="60"/>
      <c r="LA186" s="60"/>
      <c r="LB186" s="60"/>
      <c r="LC186" s="60"/>
      <c r="LD186" s="60"/>
      <c r="LE186" s="60"/>
      <c r="LF186" s="60"/>
      <c r="LG186" s="60"/>
      <c r="LH186" s="60"/>
      <c r="LI186" s="60"/>
      <c r="LJ186" s="60"/>
      <c r="LK186" s="60"/>
      <c r="LL186" s="60"/>
      <c r="LM186" s="60"/>
      <c r="LN186" s="60"/>
      <c r="LO186" s="60"/>
      <c r="LP186" s="60"/>
      <c r="LQ186" s="60"/>
      <c r="LR186" s="60"/>
      <c r="LS186" s="60"/>
      <c r="LT186" s="60"/>
      <c r="LU186" s="60"/>
      <c r="LV186" s="60"/>
      <c r="LW186" s="60"/>
      <c r="LX186" s="60"/>
      <c r="LY186" s="60"/>
      <c r="LZ186" s="60"/>
      <c r="MA186" s="60"/>
      <c r="MB186" s="60"/>
      <c r="MC186" s="60"/>
      <c r="MD186" s="60"/>
      <c r="ME186" s="60"/>
      <c r="MF186" s="60"/>
      <c r="MG186" s="60"/>
      <c r="MH186" s="60"/>
      <c r="MI186" s="60"/>
      <c r="MJ186" s="60"/>
      <c r="MK186" s="60"/>
      <c r="ML186" s="60"/>
      <c r="MM186" s="60"/>
      <c r="MN186" s="60"/>
      <c r="MO186" s="60"/>
      <c r="MP186" s="60"/>
      <c r="MQ186" s="60"/>
      <c r="MR186" s="60"/>
      <c r="MS186" s="60"/>
      <c r="MT186" s="60"/>
      <c r="MU186" s="60"/>
      <c r="MV186" s="60"/>
      <c r="MW186" s="60"/>
      <c r="MX186" s="60"/>
      <c r="MY186" s="60"/>
      <c r="MZ186" s="60"/>
      <c r="NA186" s="60"/>
      <c r="NB186" s="60"/>
      <c r="NC186" s="60"/>
      <c r="ND186" s="60"/>
      <c r="NE186" s="60"/>
      <c r="NF186" s="60"/>
      <c r="NG186" s="60"/>
      <c r="NH186" s="60"/>
      <c r="NI186" s="60"/>
      <c r="NJ186" s="60"/>
      <c r="NK186" s="60"/>
      <c r="NL186" s="60"/>
      <c r="NM186" s="60"/>
      <c r="NN186" s="60"/>
      <c r="NO186" s="60"/>
      <c r="NP186" s="60"/>
      <c r="NQ186" s="60"/>
      <c r="NR186" s="60"/>
      <c r="NS186" s="60"/>
      <c r="NT186" s="60"/>
      <c r="NU186" s="60"/>
      <c r="NV186" s="60"/>
      <c r="NW186" s="60"/>
      <c r="NX186" s="60"/>
      <c r="NY186" s="60"/>
      <c r="NZ186" s="60"/>
      <c r="OA186" s="60"/>
      <c r="OB186" s="60"/>
      <c r="OC186" s="60"/>
      <c r="OD186" s="60"/>
      <c r="OE186" s="60"/>
      <c r="OF186" s="60"/>
      <c r="OG186" s="60"/>
      <c r="OH186" s="60"/>
      <c r="OI186" s="60"/>
      <c r="OJ186" s="60"/>
      <c r="OK186" s="60"/>
      <c r="OL186" s="60"/>
      <c r="OM186" s="60"/>
      <c r="ON186" s="60"/>
      <c r="OO186" s="60"/>
      <c r="OP186" s="60"/>
      <c r="OQ186" s="60"/>
      <c r="OR186" s="60"/>
      <c r="OS186" s="60"/>
      <c r="OT186" s="60"/>
      <c r="OU186" s="60"/>
      <c r="OV186" s="60"/>
      <c r="OW186" s="60"/>
      <c r="OX186" s="60"/>
      <c r="OY186" s="60"/>
      <c r="OZ186" s="60"/>
      <c r="PA186" s="60"/>
      <c r="PB186" s="60"/>
      <c r="PC186" s="60"/>
      <c r="PD186" s="60"/>
      <c r="PE186" s="60"/>
      <c r="PF186" s="60"/>
      <c r="PG186" s="60"/>
      <c r="PH186" s="60"/>
      <c r="PI186" s="60"/>
      <c r="PJ186" s="60"/>
      <c r="PK186" s="60"/>
      <c r="PL186" s="60"/>
      <c r="PM186" s="60"/>
      <c r="PN186" s="60"/>
      <c r="PO186" s="60"/>
      <c r="PP186" s="60"/>
      <c r="PQ186" s="60"/>
      <c r="PR186" s="60"/>
      <c r="PS186" s="60"/>
      <c r="PT186" s="60"/>
      <c r="PU186" s="60"/>
      <c r="PV186" s="60"/>
      <c r="PW186" s="60"/>
      <c r="PX186" s="60"/>
      <c r="PY186" s="60"/>
      <c r="PZ186" s="60"/>
      <c r="QA186" s="60"/>
      <c r="QB186" s="60"/>
      <c r="QC186" s="60"/>
      <c r="QD186" s="60"/>
      <c r="QE186" s="60"/>
      <c r="QF186" s="60"/>
      <c r="QG186" s="60"/>
      <c r="QH186" s="60"/>
      <c r="QI186" s="60"/>
      <c r="QJ186" s="60"/>
      <c r="QK186" s="60"/>
      <c r="QL186" s="60"/>
      <c r="QM186" s="60"/>
      <c r="QN186" s="60"/>
      <c r="QO186" s="60"/>
      <c r="QP186" s="60"/>
      <c r="QQ186" s="60"/>
      <c r="QR186" s="60"/>
      <c r="QS186" s="60"/>
      <c r="QT186" s="60"/>
      <c r="QU186" s="60"/>
      <c r="QV186" s="60"/>
      <c r="QW186" s="60"/>
      <c r="QX186" s="60"/>
      <c r="QY186" s="60"/>
      <c r="QZ186" s="60"/>
      <c r="RA186" s="60"/>
      <c r="RB186" s="60"/>
      <c r="RC186" s="60"/>
      <c r="RD186" s="60"/>
      <c r="RE186" s="60"/>
      <c r="RF186" s="60"/>
      <c r="RG186" s="60"/>
      <c r="RH186" s="60"/>
      <c r="RI186" s="60"/>
      <c r="RJ186" s="60"/>
      <c r="RK186" s="60"/>
      <c r="RL186" s="60"/>
      <c r="RM186" s="60"/>
      <c r="RN186" s="60"/>
      <c r="RO186" s="60"/>
      <c r="RP186" s="60"/>
      <c r="RQ186" s="60"/>
      <c r="RR186" s="60"/>
      <c r="RS186" s="60"/>
      <c r="RT186" s="60"/>
      <c r="RU186" s="60"/>
      <c r="RV186" s="60"/>
      <c r="RW186" s="60"/>
      <c r="RX186" s="60"/>
      <c r="RY186" s="60"/>
      <c r="RZ186" s="60"/>
      <c r="SA186" s="60"/>
      <c r="SB186" s="60"/>
      <c r="SC186" s="60"/>
      <c r="SD186" s="60"/>
      <c r="SE186" s="60"/>
      <c r="SF186" s="60"/>
      <c r="SG186" s="60"/>
      <c r="SH186" s="60"/>
      <c r="SI186" s="60"/>
      <c r="SJ186" s="60"/>
      <c r="SK186" s="60"/>
      <c r="SL186" s="60"/>
      <c r="SM186" s="60"/>
      <c r="SN186" s="60"/>
      <c r="SO186" s="60"/>
      <c r="SP186" s="60"/>
      <c r="SQ186" s="60"/>
      <c r="SR186" s="60"/>
      <c r="SS186" s="60"/>
      <c r="ST186" s="60"/>
      <c r="SU186" s="60"/>
      <c r="SV186" s="60"/>
      <c r="SW186" s="60"/>
      <c r="SX186" s="60"/>
      <c r="SY186" s="60"/>
      <c r="SZ186" s="60"/>
    </row>
    <row r="187" spans="1:520" s="38" customFormat="1" ht="45" customHeight="1">
      <c r="A187" s="75"/>
      <c r="B187" s="72"/>
      <c r="C187" s="75"/>
      <c r="D187" s="72"/>
      <c r="E187" s="75"/>
      <c r="F187" s="72"/>
      <c r="G187" s="75"/>
      <c r="H187" s="72"/>
      <c r="I187" s="75"/>
      <c r="J187" s="72"/>
      <c r="K187" s="75"/>
      <c r="L187" s="77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3"/>
      <c r="Y187" s="72"/>
      <c r="Z187" s="72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0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0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0"/>
      <c r="EY187" s="60"/>
      <c r="EZ187" s="60"/>
      <c r="FA187" s="60"/>
      <c r="FB187" s="60"/>
      <c r="FC187" s="60"/>
      <c r="FD187" s="60"/>
      <c r="FE187" s="60"/>
      <c r="FF187" s="60"/>
      <c r="FG187" s="60"/>
      <c r="FH187" s="60"/>
      <c r="FI187" s="60"/>
      <c r="FJ187" s="60"/>
      <c r="FK187" s="60"/>
      <c r="FL187" s="60"/>
      <c r="FM187" s="60"/>
      <c r="FN187" s="60"/>
      <c r="FO187" s="60"/>
      <c r="FP187" s="60"/>
      <c r="FQ187" s="60"/>
      <c r="FR187" s="60"/>
      <c r="FS187" s="60"/>
      <c r="FT187" s="60"/>
      <c r="FU187" s="60"/>
      <c r="FV187" s="60"/>
      <c r="FW187" s="60"/>
      <c r="FX187" s="60"/>
      <c r="FY187" s="60"/>
      <c r="FZ187" s="60"/>
      <c r="GA187" s="60"/>
      <c r="GB187" s="60"/>
      <c r="GC187" s="60"/>
      <c r="GD187" s="60"/>
      <c r="GE187" s="60"/>
      <c r="GF187" s="60"/>
      <c r="GG187" s="60"/>
      <c r="GH187" s="60"/>
      <c r="GI187" s="60"/>
      <c r="GJ187" s="60"/>
      <c r="GK187" s="60"/>
      <c r="GL187" s="60"/>
      <c r="GM187" s="60"/>
      <c r="GN187" s="60"/>
      <c r="GO187" s="60"/>
      <c r="GP187" s="60"/>
      <c r="GQ187" s="60"/>
      <c r="GR187" s="60"/>
      <c r="GS187" s="60"/>
      <c r="GT187" s="60"/>
      <c r="GU187" s="60"/>
      <c r="GV187" s="60"/>
      <c r="GW187" s="60"/>
      <c r="GX187" s="60"/>
      <c r="GY187" s="60"/>
      <c r="GZ187" s="60"/>
      <c r="HA187" s="60"/>
      <c r="HB187" s="60"/>
      <c r="HC187" s="60"/>
      <c r="HD187" s="60"/>
      <c r="HE187" s="60"/>
      <c r="HF187" s="60"/>
      <c r="HG187" s="60"/>
      <c r="HH187" s="60"/>
      <c r="HI187" s="60"/>
      <c r="HJ187" s="60"/>
      <c r="HK187" s="60"/>
      <c r="HL187" s="60"/>
      <c r="HM187" s="60"/>
      <c r="HN187" s="60"/>
      <c r="HO187" s="60"/>
      <c r="HP187" s="60"/>
      <c r="HQ187" s="60"/>
      <c r="HR187" s="60"/>
      <c r="HS187" s="60"/>
      <c r="HT187" s="60"/>
      <c r="HU187" s="60"/>
      <c r="HV187" s="60"/>
      <c r="HW187" s="60"/>
      <c r="HX187" s="60"/>
      <c r="HY187" s="60"/>
      <c r="HZ187" s="60"/>
      <c r="IA187" s="60"/>
      <c r="IB187" s="60"/>
      <c r="IC187" s="60"/>
      <c r="ID187" s="60"/>
      <c r="IE187" s="60"/>
      <c r="IF187" s="60"/>
      <c r="IG187" s="60"/>
      <c r="IH187" s="60"/>
      <c r="II187" s="60"/>
      <c r="IJ187" s="60"/>
      <c r="IK187" s="60"/>
      <c r="IL187" s="60"/>
      <c r="IM187" s="60"/>
      <c r="IN187" s="60"/>
      <c r="IO187" s="60"/>
      <c r="IP187" s="60"/>
      <c r="IQ187" s="60"/>
      <c r="IR187" s="60"/>
      <c r="IS187" s="60"/>
      <c r="IT187" s="60"/>
      <c r="IU187" s="60"/>
      <c r="IV187" s="60"/>
      <c r="IW187" s="60"/>
      <c r="IX187" s="60"/>
      <c r="IY187" s="60"/>
      <c r="IZ187" s="60"/>
      <c r="JA187" s="60"/>
      <c r="JB187" s="60"/>
      <c r="JC187" s="60"/>
      <c r="JD187" s="60"/>
      <c r="JE187" s="60"/>
      <c r="JF187" s="60"/>
      <c r="JG187" s="60"/>
      <c r="JH187" s="60"/>
      <c r="JI187" s="60"/>
      <c r="JJ187" s="60"/>
      <c r="JK187" s="60"/>
      <c r="JL187" s="60"/>
      <c r="JM187" s="60"/>
      <c r="JN187" s="60"/>
      <c r="JO187" s="60"/>
      <c r="JP187" s="60"/>
      <c r="JQ187" s="60"/>
      <c r="JR187" s="60"/>
      <c r="JS187" s="60"/>
      <c r="JT187" s="60"/>
      <c r="JU187" s="60"/>
      <c r="JV187" s="60"/>
      <c r="JW187" s="60"/>
      <c r="JX187" s="60"/>
      <c r="JY187" s="60"/>
      <c r="JZ187" s="60"/>
      <c r="KA187" s="60"/>
      <c r="KB187" s="60"/>
      <c r="KC187" s="60"/>
      <c r="KD187" s="60"/>
      <c r="KE187" s="60"/>
      <c r="KF187" s="60"/>
      <c r="KG187" s="60"/>
      <c r="KH187" s="60"/>
      <c r="KI187" s="60"/>
      <c r="KJ187" s="60"/>
      <c r="KK187" s="60"/>
      <c r="KL187" s="60"/>
      <c r="KM187" s="60"/>
      <c r="KN187" s="60"/>
      <c r="KO187" s="60"/>
      <c r="KP187" s="60"/>
      <c r="KQ187" s="60"/>
      <c r="KR187" s="60"/>
      <c r="KS187" s="60"/>
      <c r="KT187" s="60"/>
      <c r="KU187" s="60"/>
      <c r="KV187" s="60"/>
      <c r="KW187" s="60"/>
      <c r="KX187" s="60"/>
      <c r="KY187" s="60"/>
      <c r="KZ187" s="60"/>
      <c r="LA187" s="60"/>
      <c r="LB187" s="60"/>
      <c r="LC187" s="60"/>
      <c r="LD187" s="60"/>
      <c r="LE187" s="60"/>
      <c r="LF187" s="60"/>
      <c r="LG187" s="60"/>
      <c r="LH187" s="60"/>
      <c r="LI187" s="60"/>
      <c r="LJ187" s="60"/>
      <c r="LK187" s="60"/>
      <c r="LL187" s="60"/>
      <c r="LM187" s="60"/>
      <c r="LN187" s="60"/>
      <c r="LO187" s="60"/>
      <c r="LP187" s="60"/>
      <c r="LQ187" s="60"/>
      <c r="LR187" s="60"/>
      <c r="LS187" s="60"/>
      <c r="LT187" s="60"/>
      <c r="LU187" s="60"/>
      <c r="LV187" s="60"/>
      <c r="LW187" s="60"/>
      <c r="LX187" s="60"/>
      <c r="LY187" s="60"/>
      <c r="LZ187" s="60"/>
      <c r="MA187" s="60"/>
      <c r="MB187" s="60"/>
      <c r="MC187" s="60"/>
      <c r="MD187" s="60"/>
      <c r="ME187" s="60"/>
      <c r="MF187" s="60"/>
      <c r="MG187" s="60"/>
      <c r="MH187" s="60"/>
      <c r="MI187" s="60"/>
      <c r="MJ187" s="60"/>
      <c r="MK187" s="60"/>
      <c r="ML187" s="60"/>
      <c r="MM187" s="60"/>
      <c r="MN187" s="60"/>
      <c r="MO187" s="60"/>
      <c r="MP187" s="60"/>
      <c r="MQ187" s="60"/>
      <c r="MR187" s="60"/>
      <c r="MS187" s="60"/>
      <c r="MT187" s="60"/>
      <c r="MU187" s="60"/>
      <c r="MV187" s="60"/>
      <c r="MW187" s="60"/>
      <c r="MX187" s="60"/>
      <c r="MY187" s="60"/>
      <c r="MZ187" s="60"/>
      <c r="NA187" s="60"/>
      <c r="NB187" s="60"/>
      <c r="NC187" s="60"/>
      <c r="ND187" s="60"/>
      <c r="NE187" s="60"/>
      <c r="NF187" s="60"/>
      <c r="NG187" s="60"/>
      <c r="NH187" s="60"/>
      <c r="NI187" s="60"/>
      <c r="NJ187" s="60"/>
      <c r="NK187" s="60"/>
      <c r="NL187" s="60"/>
      <c r="NM187" s="60"/>
      <c r="NN187" s="60"/>
      <c r="NO187" s="60"/>
      <c r="NP187" s="60"/>
      <c r="NQ187" s="60"/>
      <c r="NR187" s="60"/>
      <c r="NS187" s="60"/>
      <c r="NT187" s="60"/>
      <c r="NU187" s="60"/>
      <c r="NV187" s="60"/>
      <c r="NW187" s="60"/>
      <c r="NX187" s="60"/>
      <c r="NY187" s="60"/>
      <c r="NZ187" s="60"/>
      <c r="OA187" s="60"/>
      <c r="OB187" s="60"/>
      <c r="OC187" s="60"/>
      <c r="OD187" s="60"/>
      <c r="OE187" s="60"/>
      <c r="OF187" s="60"/>
      <c r="OG187" s="60"/>
      <c r="OH187" s="60"/>
      <c r="OI187" s="60"/>
      <c r="OJ187" s="60"/>
      <c r="OK187" s="60"/>
      <c r="OL187" s="60"/>
      <c r="OM187" s="60"/>
      <c r="ON187" s="60"/>
      <c r="OO187" s="60"/>
      <c r="OP187" s="60"/>
      <c r="OQ187" s="60"/>
      <c r="OR187" s="60"/>
      <c r="OS187" s="60"/>
      <c r="OT187" s="60"/>
      <c r="OU187" s="60"/>
      <c r="OV187" s="60"/>
      <c r="OW187" s="60"/>
      <c r="OX187" s="60"/>
      <c r="OY187" s="60"/>
      <c r="OZ187" s="60"/>
      <c r="PA187" s="60"/>
      <c r="PB187" s="60"/>
      <c r="PC187" s="60"/>
      <c r="PD187" s="60"/>
      <c r="PE187" s="60"/>
      <c r="PF187" s="60"/>
      <c r="PG187" s="60"/>
      <c r="PH187" s="60"/>
      <c r="PI187" s="60"/>
      <c r="PJ187" s="60"/>
      <c r="PK187" s="60"/>
      <c r="PL187" s="60"/>
      <c r="PM187" s="60"/>
      <c r="PN187" s="60"/>
      <c r="PO187" s="60"/>
      <c r="PP187" s="60"/>
      <c r="PQ187" s="60"/>
      <c r="PR187" s="60"/>
      <c r="PS187" s="60"/>
      <c r="PT187" s="60"/>
      <c r="PU187" s="60"/>
      <c r="PV187" s="60"/>
      <c r="PW187" s="60"/>
      <c r="PX187" s="60"/>
      <c r="PY187" s="60"/>
      <c r="PZ187" s="60"/>
      <c r="QA187" s="60"/>
      <c r="QB187" s="60"/>
      <c r="QC187" s="60"/>
      <c r="QD187" s="60"/>
      <c r="QE187" s="60"/>
      <c r="QF187" s="60"/>
      <c r="QG187" s="60"/>
      <c r="QH187" s="60"/>
      <c r="QI187" s="60"/>
      <c r="QJ187" s="60"/>
      <c r="QK187" s="60"/>
      <c r="QL187" s="60"/>
      <c r="QM187" s="60"/>
      <c r="QN187" s="60"/>
      <c r="QO187" s="60"/>
      <c r="QP187" s="60"/>
      <c r="QQ187" s="60"/>
      <c r="QR187" s="60"/>
      <c r="QS187" s="60"/>
      <c r="QT187" s="60"/>
      <c r="QU187" s="60"/>
      <c r="QV187" s="60"/>
      <c r="QW187" s="60"/>
      <c r="QX187" s="60"/>
      <c r="QY187" s="60"/>
      <c r="QZ187" s="60"/>
      <c r="RA187" s="60"/>
      <c r="RB187" s="60"/>
      <c r="RC187" s="60"/>
      <c r="RD187" s="60"/>
      <c r="RE187" s="60"/>
      <c r="RF187" s="60"/>
      <c r="RG187" s="60"/>
      <c r="RH187" s="60"/>
      <c r="RI187" s="60"/>
      <c r="RJ187" s="60"/>
      <c r="RK187" s="60"/>
      <c r="RL187" s="60"/>
      <c r="RM187" s="60"/>
      <c r="RN187" s="60"/>
      <c r="RO187" s="60"/>
      <c r="RP187" s="60"/>
      <c r="RQ187" s="60"/>
      <c r="RR187" s="60"/>
      <c r="RS187" s="60"/>
      <c r="RT187" s="60"/>
      <c r="RU187" s="60"/>
      <c r="RV187" s="60"/>
      <c r="RW187" s="60"/>
      <c r="RX187" s="60"/>
      <c r="RY187" s="60"/>
      <c r="RZ187" s="60"/>
      <c r="SA187" s="60"/>
      <c r="SB187" s="60"/>
      <c r="SC187" s="60"/>
      <c r="SD187" s="60"/>
      <c r="SE187" s="60"/>
      <c r="SF187" s="60"/>
      <c r="SG187" s="60"/>
      <c r="SH187" s="60"/>
      <c r="SI187" s="60"/>
      <c r="SJ187" s="60"/>
      <c r="SK187" s="60"/>
      <c r="SL187" s="60"/>
      <c r="SM187" s="60"/>
      <c r="SN187" s="60"/>
      <c r="SO187" s="60"/>
      <c r="SP187" s="60"/>
      <c r="SQ187" s="60"/>
      <c r="SR187" s="60"/>
      <c r="SS187" s="60"/>
      <c r="ST187" s="60"/>
      <c r="SU187" s="60"/>
      <c r="SV187" s="60"/>
      <c r="SW187" s="60"/>
      <c r="SX187" s="60"/>
      <c r="SY187" s="60"/>
      <c r="SZ187" s="60"/>
    </row>
    <row r="188" spans="1:520" s="38" customFormat="1" ht="45" customHeight="1">
      <c r="A188" s="75"/>
      <c r="B188" s="72"/>
      <c r="C188" s="75"/>
      <c r="D188" s="72"/>
      <c r="E188" s="75"/>
      <c r="F188" s="72"/>
      <c r="G188" s="75"/>
      <c r="H188" s="72"/>
      <c r="I188" s="75"/>
      <c r="J188" s="72"/>
      <c r="K188" s="75"/>
      <c r="L188" s="77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3"/>
      <c r="Y188" s="72"/>
      <c r="Z188" s="72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60"/>
      <c r="AT188" s="60"/>
      <c r="AU188" s="60"/>
      <c r="AV188" s="60"/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0"/>
      <c r="CS188" s="60"/>
      <c r="CT188" s="60"/>
      <c r="CU188" s="60"/>
      <c r="CV188" s="60"/>
      <c r="CW188" s="60"/>
      <c r="CX188" s="60"/>
      <c r="CY188" s="60"/>
      <c r="CZ188" s="60"/>
      <c r="DA188" s="60"/>
      <c r="DB188" s="60"/>
      <c r="DC188" s="60"/>
      <c r="DD188" s="60"/>
      <c r="DE188" s="60"/>
      <c r="DF188" s="60"/>
      <c r="DG188" s="60"/>
      <c r="DH188" s="60"/>
      <c r="DI188" s="60"/>
      <c r="DJ188" s="60"/>
      <c r="DK188" s="60"/>
      <c r="DL188" s="60"/>
      <c r="DM188" s="60"/>
      <c r="DN188" s="60"/>
      <c r="DO188" s="60"/>
      <c r="DP188" s="60"/>
      <c r="DQ188" s="60"/>
      <c r="DR188" s="60"/>
      <c r="DS188" s="60"/>
      <c r="DT188" s="60"/>
      <c r="DU188" s="60"/>
      <c r="DV188" s="60"/>
      <c r="DW188" s="60"/>
      <c r="DX188" s="60"/>
      <c r="DY188" s="60"/>
      <c r="DZ188" s="60"/>
      <c r="EA188" s="60"/>
      <c r="EB188" s="60"/>
      <c r="EC188" s="60"/>
      <c r="ED188" s="60"/>
      <c r="EE188" s="60"/>
      <c r="EF188" s="60"/>
      <c r="EG188" s="60"/>
      <c r="EH188" s="60"/>
      <c r="EI188" s="60"/>
      <c r="EJ188" s="60"/>
      <c r="EK188" s="60"/>
      <c r="EL188" s="60"/>
      <c r="EM188" s="60"/>
      <c r="EN188" s="60"/>
      <c r="EO188" s="60"/>
      <c r="EP188" s="60"/>
      <c r="EQ188" s="60"/>
      <c r="ER188" s="60"/>
      <c r="ES188" s="60"/>
      <c r="ET188" s="60"/>
      <c r="EU188" s="60"/>
      <c r="EV188" s="60"/>
      <c r="EW188" s="60"/>
      <c r="EX188" s="60"/>
      <c r="EY188" s="60"/>
      <c r="EZ188" s="60"/>
      <c r="FA188" s="60"/>
      <c r="FB188" s="60"/>
      <c r="FC188" s="60"/>
      <c r="FD188" s="60"/>
      <c r="FE188" s="60"/>
      <c r="FF188" s="60"/>
      <c r="FG188" s="60"/>
      <c r="FH188" s="60"/>
      <c r="FI188" s="60"/>
      <c r="FJ188" s="60"/>
      <c r="FK188" s="60"/>
      <c r="FL188" s="60"/>
      <c r="FM188" s="60"/>
      <c r="FN188" s="60"/>
      <c r="FO188" s="60"/>
      <c r="FP188" s="60"/>
      <c r="FQ188" s="60"/>
      <c r="FR188" s="60"/>
      <c r="FS188" s="60"/>
      <c r="FT188" s="60"/>
      <c r="FU188" s="60"/>
      <c r="FV188" s="60"/>
      <c r="FW188" s="60"/>
      <c r="FX188" s="60"/>
      <c r="FY188" s="60"/>
      <c r="FZ188" s="60"/>
      <c r="GA188" s="60"/>
      <c r="GB188" s="60"/>
      <c r="GC188" s="60"/>
      <c r="GD188" s="60"/>
      <c r="GE188" s="60"/>
      <c r="GF188" s="60"/>
      <c r="GG188" s="60"/>
      <c r="GH188" s="60"/>
      <c r="GI188" s="60"/>
      <c r="GJ188" s="60"/>
      <c r="GK188" s="60"/>
      <c r="GL188" s="60"/>
      <c r="GM188" s="60"/>
      <c r="GN188" s="60"/>
      <c r="GO188" s="60"/>
      <c r="GP188" s="60"/>
      <c r="GQ188" s="60"/>
      <c r="GR188" s="60"/>
      <c r="GS188" s="60"/>
      <c r="GT188" s="60"/>
      <c r="GU188" s="60"/>
      <c r="GV188" s="60"/>
      <c r="GW188" s="60"/>
      <c r="GX188" s="60"/>
      <c r="GY188" s="60"/>
      <c r="GZ188" s="60"/>
      <c r="HA188" s="60"/>
      <c r="HB188" s="60"/>
      <c r="HC188" s="60"/>
      <c r="HD188" s="60"/>
      <c r="HE188" s="60"/>
      <c r="HF188" s="60"/>
      <c r="HG188" s="60"/>
      <c r="HH188" s="60"/>
      <c r="HI188" s="60"/>
      <c r="HJ188" s="60"/>
      <c r="HK188" s="60"/>
      <c r="HL188" s="60"/>
      <c r="HM188" s="60"/>
      <c r="HN188" s="60"/>
      <c r="HO188" s="60"/>
      <c r="HP188" s="60"/>
      <c r="HQ188" s="60"/>
      <c r="HR188" s="60"/>
      <c r="HS188" s="60"/>
      <c r="HT188" s="60"/>
      <c r="HU188" s="60"/>
      <c r="HV188" s="60"/>
      <c r="HW188" s="60"/>
      <c r="HX188" s="60"/>
      <c r="HY188" s="60"/>
      <c r="HZ188" s="60"/>
      <c r="IA188" s="60"/>
      <c r="IB188" s="60"/>
      <c r="IC188" s="60"/>
      <c r="ID188" s="60"/>
      <c r="IE188" s="60"/>
      <c r="IF188" s="60"/>
      <c r="IG188" s="60"/>
      <c r="IH188" s="60"/>
      <c r="II188" s="60"/>
      <c r="IJ188" s="60"/>
      <c r="IK188" s="60"/>
      <c r="IL188" s="60"/>
      <c r="IM188" s="60"/>
      <c r="IN188" s="60"/>
      <c r="IO188" s="60"/>
      <c r="IP188" s="60"/>
      <c r="IQ188" s="60"/>
      <c r="IR188" s="60"/>
      <c r="IS188" s="60"/>
      <c r="IT188" s="60"/>
      <c r="IU188" s="60"/>
      <c r="IV188" s="60"/>
      <c r="IW188" s="60"/>
      <c r="IX188" s="60"/>
      <c r="IY188" s="60"/>
      <c r="IZ188" s="60"/>
      <c r="JA188" s="60"/>
      <c r="JB188" s="60"/>
      <c r="JC188" s="60"/>
      <c r="JD188" s="60"/>
      <c r="JE188" s="60"/>
      <c r="JF188" s="60"/>
      <c r="JG188" s="60"/>
      <c r="JH188" s="60"/>
      <c r="JI188" s="60"/>
      <c r="JJ188" s="60"/>
      <c r="JK188" s="60"/>
      <c r="JL188" s="60"/>
      <c r="JM188" s="60"/>
      <c r="JN188" s="60"/>
      <c r="JO188" s="60"/>
      <c r="JP188" s="60"/>
      <c r="JQ188" s="60"/>
      <c r="JR188" s="60"/>
      <c r="JS188" s="60"/>
      <c r="JT188" s="60"/>
      <c r="JU188" s="60"/>
      <c r="JV188" s="60"/>
      <c r="JW188" s="60"/>
      <c r="JX188" s="60"/>
      <c r="JY188" s="60"/>
      <c r="JZ188" s="60"/>
      <c r="KA188" s="60"/>
      <c r="KB188" s="60"/>
      <c r="KC188" s="60"/>
      <c r="KD188" s="60"/>
      <c r="KE188" s="60"/>
      <c r="KF188" s="60"/>
      <c r="KG188" s="60"/>
      <c r="KH188" s="60"/>
      <c r="KI188" s="60"/>
      <c r="KJ188" s="60"/>
      <c r="KK188" s="60"/>
      <c r="KL188" s="60"/>
      <c r="KM188" s="60"/>
      <c r="KN188" s="60"/>
      <c r="KO188" s="60"/>
      <c r="KP188" s="60"/>
      <c r="KQ188" s="60"/>
      <c r="KR188" s="60"/>
      <c r="KS188" s="60"/>
      <c r="KT188" s="60"/>
      <c r="KU188" s="60"/>
      <c r="KV188" s="60"/>
      <c r="KW188" s="60"/>
      <c r="KX188" s="60"/>
      <c r="KY188" s="60"/>
      <c r="KZ188" s="60"/>
      <c r="LA188" s="60"/>
      <c r="LB188" s="60"/>
      <c r="LC188" s="60"/>
      <c r="LD188" s="60"/>
      <c r="LE188" s="60"/>
      <c r="LF188" s="60"/>
      <c r="LG188" s="60"/>
      <c r="LH188" s="60"/>
      <c r="LI188" s="60"/>
      <c r="LJ188" s="60"/>
      <c r="LK188" s="60"/>
      <c r="LL188" s="60"/>
      <c r="LM188" s="60"/>
      <c r="LN188" s="60"/>
      <c r="LO188" s="60"/>
      <c r="LP188" s="60"/>
      <c r="LQ188" s="60"/>
      <c r="LR188" s="60"/>
      <c r="LS188" s="60"/>
      <c r="LT188" s="60"/>
      <c r="LU188" s="60"/>
      <c r="LV188" s="60"/>
      <c r="LW188" s="60"/>
      <c r="LX188" s="60"/>
      <c r="LY188" s="60"/>
      <c r="LZ188" s="60"/>
      <c r="MA188" s="60"/>
      <c r="MB188" s="60"/>
      <c r="MC188" s="60"/>
      <c r="MD188" s="60"/>
      <c r="ME188" s="60"/>
      <c r="MF188" s="60"/>
      <c r="MG188" s="60"/>
      <c r="MH188" s="60"/>
      <c r="MI188" s="60"/>
      <c r="MJ188" s="60"/>
      <c r="MK188" s="60"/>
      <c r="ML188" s="60"/>
      <c r="MM188" s="60"/>
      <c r="MN188" s="60"/>
      <c r="MO188" s="60"/>
      <c r="MP188" s="60"/>
      <c r="MQ188" s="60"/>
      <c r="MR188" s="60"/>
      <c r="MS188" s="60"/>
      <c r="MT188" s="60"/>
      <c r="MU188" s="60"/>
      <c r="MV188" s="60"/>
      <c r="MW188" s="60"/>
      <c r="MX188" s="60"/>
      <c r="MY188" s="60"/>
      <c r="MZ188" s="60"/>
      <c r="NA188" s="60"/>
      <c r="NB188" s="60"/>
      <c r="NC188" s="60"/>
      <c r="ND188" s="60"/>
      <c r="NE188" s="60"/>
      <c r="NF188" s="60"/>
      <c r="NG188" s="60"/>
      <c r="NH188" s="60"/>
      <c r="NI188" s="60"/>
      <c r="NJ188" s="60"/>
      <c r="NK188" s="60"/>
      <c r="NL188" s="60"/>
      <c r="NM188" s="60"/>
      <c r="NN188" s="60"/>
      <c r="NO188" s="60"/>
      <c r="NP188" s="60"/>
      <c r="NQ188" s="60"/>
      <c r="NR188" s="60"/>
      <c r="NS188" s="60"/>
      <c r="NT188" s="60"/>
      <c r="NU188" s="60"/>
      <c r="NV188" s="60"/>
      <c r="NW188" s="60"/>
      <c r="NX188" s="60"/>
      <c r="NY188" s="60"/>
      <c r="NZ188" s="60"/>
      <c r="OA188" s="60"/>
      <c r="OB188" s="60"/>
      <c r="OC188" s="60"/>
      <c r="OD188" s="60"/>
      <c r="OE188" s="60"/>
      <c r="OF188" s="60"/>
      <c r="OG188" s="60"/>
      <c r="OH188" s="60"/>
      <c r="OI188" s="60"/>
      <c r="OJ188" s="60"/>
      <c r="OK188" s="60"/>
      <c r="OL188" s="60"/>
      <c r="OM188" s="60"/>
      <c r="ON188" s="60"/>
      <c r="OO188" s="60"/>
      <c r="OP188" s="60"/>
      <c r="OQ188" s="60"/>
      <c r="OR188" s="60"/>
      <c r="OS188" s="60"/>
      <c r="OT188" s="60"/>
      <c r="OU188" s="60"/>
      <c r="OV188" s="60"/>
      <c r="OW188" s="60"/>
      <c r="OX188" s="60"/>
      <c r="OY188" s="60"/>
      <c r="OZ188" s="60"/>
      <c r="PA188" s="60"/>
      <c r="PB188" s="60"/>
      <c r="PC188" s="60"/>
      <c r="PD188" s="60"/>
      <c r="PE188" s="60"/>
      <c r="PF188" s="60"/>
      <c r="PG188" s="60"/>
      <c r="PH188" s="60"/>
      <c r="PI188" s="60"/>
      <c r="PJ188" s="60"/>
      <c r="PK188" s="60"/>
      <c r="PL188" s="60"/>
      <c r="PM188" s="60"/>
      <c r="PN188" s="60"/>
      <c r="PO188" s="60"/>
      <c r="PP188" s="60"/>
      <c r="PQ188" s="60"/>
      <c r="PR188" s="60"/>
      <c r="PS188" s="60"/>
      <c r="PT188" s="60"/>
      <c r="PU188" s="60"/>
      <c r="PV188" s="60"/>
      <c r="PW188" s="60"/>
      <c r="PX188" s="60"/>
      <c r="PY188" s="60"/>
      <c r="PZ188" s="60"/>
      <c r="QA188" s="60"/>
      <c r="QB188" s="60"/>
      <c r="QC188" s="60"/>
      <c r="QD188" s="60"/>
      <c r="QE188" s="60"/>
      <c r="QF188" s="60"/>
      <c r="QG188" s="60"/>
      <c r="QH188" s="60"/>
      <c r="QI188" s="60"/>
      <c r="QJ188" s="60"/>
      <c r="QK188" s="60"/>
      <c r="QL188" s="60"/>
      <c r="QM188" s="60"/>
      <c r="QN188" s="60"/>
      <c r="QO188" s="60"/>
      <c r="QP188" s="60"/>
      <c r="QQ188" s="60"/>
      <c r="QR188" s="60"/>
      <c r="QS188" s="60"/>
      <c r="QT188" s="60"/>
      <c r="QU188" s="60"/>
      <c r="QV188" s="60"/>
      <c r="QW188" s="60"/>
      <c r="QX188" s="60"/>
      <c r="QY188" s="60"/>
      <c r="QZ188" s="60"/>
      <c r="RA188" s="60"/>
      <c r="RB188" s="60"/>
      <c r="RC188" s="60"/>
      <c r="RD188" s="60"/>
      <c r="RE188" s="60"/>
      <c r="RF188" s="60"/>
      <c r="RG188" s="60"/>
      <c r="RH188" s="60"/>
      <c r="RI188" s="60"/>
      <c r="RJ188" s="60"/>
      <c r="RK188" s="60"/>
      <c r="RL188" s="60"/>
      <c r="RM188" s="60"/>
      <c r="RN188" s="60"/>
      <c r="RO188" s="60"/>
      <c r="RP188" s="60"/>
      <c r="RQ188" s="60"/>
      <c r="RR188" s="60"/>
      <c r="RS188" s="60"/>
      <c r="RT188" s="60"/>
      <c r="RU188" s="60"/>
      <c r="RV188" s="60"/>
      <c r="RW188" s="60"/>
      <c r="RX188" s="60"/>
      <c r="RY188" s="60"/>
      <c r="RZ188" s="60"/>
      <c r="SA188" s="60"/>
      <c r="SB188" s="60"/>
      <c r="SC188" s="60"/>
      <c r="SD188" s="60"/>
      <c r="SE188" s="60"/>
      <c r="SF188" s="60"/>
      <c r="SG188" s="60"/>
      <c r="SH188" s="60"/>
      <c r="SI188" s="60"/>
      <c r="SJ188" s="60"/>
      <c r="SK188" s="60"/>
      <c r="SL188" s="60"/>
      <c r="SM188" s="60"/>
      <c r="SN188" s="60"/>
      <c r="SO188" s="60"/>
      <c r="SP188" s="60"/>
      <c r="SQ188" s="60"/>
      <c r="SR188" s="60"/>
      <c r="SS188" s="60"/>
      <c r="ST188" s="60"/>
      <c r="SU188" s="60"/>
      <c r="SV188" s="60"/>
      <c r="SW188" s="60"/>
      <c r="SX188" s="60"/>
      <c r="SY188" s="60"/>
      <c r="SZ188" s="60"/>
    </row>
    <row r="189" spans="1:520" s="38" customFormat="1" ht="45" customHeight="1">
      <c r="A189" s="75"/>
      <c r="B189" s="72"/>
      <c r="C189" s="75"/>
      <c r="D189" s="72"/>
      <c r="E189" s="75"/>
      <c r="F189" s="72"/>
      <c r="G189" s="75"/>
      <c r="H189" s="72"/>
      <c r="I189" s="75"/>
      <c r="J189" s="72"/>
      <c r="K189" s="75"/>
      <c r="L189" s="77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3"/>
      <c r="Y189" s="72"/>
      <c r="Z189" s="72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60"/>
      <c r="CW189" s="60"/>
      <c r="CX189" s="60"/>
      <c r="CY189" s="60"/>
      <c r="CZ189" s="60"/>
      <c r="DA189" s="60"/>
      <c r="DB189" s="60"/>
      <c r="DC189" s="60"/>
      <c r="DD189" s="60"/>
      <c r="DE189" s="60"/>
      <c r="DF189" s="60"/>
      <c r="DG189" s="60"/>
      <c r="DH189" s="60"/>
      <c r="DI189" s="60"/>
      <c r="DJ189" s="60"/>
      <c r="DK189" s="60"/>
      <c r="DL189" s="60"/>
      <c r="DM189" s="60"/>
      <c r="DN189" s="60"/>
      <c r="DO189" s="60"/>
      <c r="DP189" s="60"/>
      <c r="DQ189" s="60"/>
      <c r="DR189" s="60"/>
      <c r="DS189" s="60"/>
      <c r="DT189" s="60"/>
      <c r="DU189" s="60"/>
      <c r="DV189" s="60"/>
      <c r="DW189" s="60"/>
      <c r="DX189" s="60"/>
      <c r="DY189" s="60"/>
      <c r="DZ189" s="60"/>
      <c r="EA189" s="60"/>
      <c r="EB189" s="60"/>
      <c r="EC189" s="60"/>
      <c r="ED189" s="60"/>
      <c r="EE189" s="60"/>
      <c r="EF189" s="60"/>
      <c r="EG189" s="60"/>
      <c r="EH189" s="60"/>
      <c r="EI189" s="60"/>
      <c r="EJ189" s="60"/>
      <c r="EK189" s="60"/>
      <c r="EL189" s="60"/>
      <c r="EM189" s="60"/>
      <c r="EN189" s="60"/>
      <c r="EO189" s="60"/>
      <c r="EP189" s="60"/>
      <c r="EQ189" s="60"/>
      <c r="ER189" s="60"/>
      <c r="ES189" s="60"/>
      <c r="ET189" s="60"/>
      <c r="EU189" s="60"/>
      <c r="EV189" s="60"/>
      <c r="EW189" s="60"/>
      <c r="EX189" s="60"/>
      <c r="EY189" s="60"/>
      <c r="EZ189" s="60"/>
      <c r="FA189" s="60"/>
      <c r="FB189" s="60"/>
      <c r="FC189" s="60"/>
      <c r="FD189" s="60"/>
      <c r="FE189" s="60"/>
      <c r="FF189" s="60"/>
      <c r="FG189" s="60"/>
      <c r="FH189" s="60"/>
      <c r="FI189" s="60"/>
      <c r="FJ189" s="60"/>
      <c r="FK189" s="60"/>
      <c r="FL189" s="60"/>
      <c r="FM189" s="60"/>
      <c r="FN189" s="60"/>
      <c r="FO189" s="60"/>
      <c r="FP189" s="60"/>
      <c r="FQ189" s="60"/>
      <c r="FR189" s="60"/>
      <c r="FS189" s="60"/>
      <c r="FT189" s="60"/>
      <c r="FU189" s="60"/>
      <c r="FV189" s="60"/>
      <c r="FW189" s="60"/>
      <c r="FX189" s="60"/>
      <c r="FY189" s="60"/>
      <c r="FZ189" s="60"/>
      <c r="GA189" s="60"/>
      <c r="GB189" s="60"/>
      <c r="GC189" s="60"/>
      <c r="GD189" s="60"/>
      <c r="GE189" s="60"/>
      <c r="GF189" s="60"/>
      <c r="GG189" s="60"/>
      <c r="GH189" s="60"/>
      <c r="GI189" s="60"/>
      <c r="GJ189" s="60"/>
      <c r="GK189" s="60"/>
      <c r="GL189" s="60"/>
      <c r="GM189" s="60"/>
      <c r="GN189" s="60"/>
      <c r="GO189" s="60"/>
      <c r="GP189" s="60"/>
      <c r="GQ189" s="60"/>
      <c r="GR189" s="60"/>
      <c r="GS189" s="60"/>
      <c r="GT189" s="60"/>
      <c r="GU189" s="60"/>
      <c r="GV189" s="60"/>
      <c r="GW189" s="60"/>
      <c r="GX189" s="60"/>
      <c r="GY189" s="60"/>
      <c r="GZ189" s="60"/>
      <c r="HA189" s="60"/>
      <c r="HB189" s="60"/>
      <c r="HC189" s="60"/>
      <c r="HD189" s="60"/>
      <c r="HE189" s="60"/>
      <c r="HF189" s="60"/>
      <c r="HG189" s="60"/>
      <c r="HH189" s="60"/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0"/>
      <c r="HX189" s="60"/>
      <c r="HY189" s="60"/>
      <c r="HZ189" s="60"/>
      <c r="IA189" s="60"/>
      <c r="IB189" s="60"/>
      <c r="IC189" s="60"/>
      <c r="ID189" s="60"/>
      <c r="IE189" s="60"/>
      <c r="IF189" s="60"/>
      <c r="IG189" s="60"/>
      <c r="IH189" s="60"/>
      <c r="II189" s="60"/>
      <c r="IJ189" s="60"/>
      <c r="IK189" s="60"/>
      <c r="IL189" s="60"/>
      <c r="IM189" s="60"/>
      <c r="IN189" s="60"/>
      <c r="IO189" s="60"/>
      <c r="IP189" s="60"/>
      <c r="IQ189" s="60"/>
      <c r="IR189" s="60"/>
      <c r="IS189" s="60"/>
      <c r="IT189" s="60"/>
      <c r="IU189" s="60"/>
      <c r="IV189" s="60"/>
      <c r="IW189" s="60"/>
      <c r="IX189" s="60"/>
      <c r="IY189" s="60"/>
      <c r="IZ189" s="60"/>
      <c r="JA189" s="60"/>
      <c r="JB189" s="60"/>
      <c r="JC189" s="60"/>
      <c r="JD189" s="60"/>
      <c r="JE189" s="60"/>
      <c r="JF189" s="60"/>
      <c r="JG189" s="60"/>
      <c r="JH189" s="60"/>
      <c r="JI189" s="60"/>
      <c r="JJ189" s="60"/>
      <c r="JK189" s="60"/>
      <c r="JL189" s="60"/>
      <c r="JM189" s="60"/>
      <c r="JN189" s="60"/>
      <c r="JO189" s="60"/>
      <c r="JP189" s="60"/>
      <c r="JQ189" s="60"/>
      <c r="JR189" s="60"/>
      <c r="JS189" s="60"/>
      <c r="JT189" s="60"/>
      <c r="JU189" s="60"/>
      <c r="JV189" s="60"/>
      <c r="JW189" s="60"/>
      <c r="JX189" s="60"/>
      <c r="JY189" s="60"/>
      <c r="JZ189" s="60"/>
      <c r="KA189" s="60"/>
      <c r="KB189" s="60"/>
      <c r="KC189" s="60"/>
      <c r="KD189" s="60"/>
      <c r="KE189" s="60"/>
      <c r="KF189" s="60"/>
      <c r="KG189" s="60"/>
      <c r="KH189" s="60"/>
      <c r="KI189" s="60"/>
      <c r="KJ189" s="60"/>
      <c r="KK189" s="60"/>
      <c r="KL189" s="60"/>
      <c r="KM189" s="60"/>
      <c r="KN189" s="60"/>
      <c r="KO189" s="60"/>
      <c r="KP189" s="60"/>
      <c r="KQ189" s="60"/>
      <c r="KR189" s="60"/>
      <c r="KS189" s="60"/>
      <c r="KT189" s="60"/>
      <c r="KU189" s="60"/>
      <c r="KV189" s="60"/>
      <c r="KW189" s="60"/>
      <c r="KX189" s="60"/>
      <c r="KY189" s="60"/>
      <c r="KZ189" s="60"/>
      <c r="LA189" s="60"/>
      <c r="LB189" s="60"/>
      <c r="LC189" s="60"/>
      <c r="LD189" s="60"/>
      <c r="LE189" s="60"/>
      <c r="LF189" s="60"/>
      <c r="LG189" s="60"/>
      <c r="LH189" s="60"/>
      <c r="LI189" s="60"/>
      <c r="LJ189" s="60"/>
      <c r="LK189" s="60"/>
      <c r="LL189" s="60"/>
      <c r="LM189" s="60"/>
      <c r="LN189" s="60"/>
      <c r="LO189" s="60"/>
      <c r="LP189" s="60"/>
      <c r="LQ189" s="60"/>
      <c r="LR189" s="60"/>
      <c r="LS189" s="60"/>
      <c r="LT189" s="60"/>
      <c r="LU189" s="60"/>
      <c r="LV189" s="60"/>
      <c r="LW189" s="60"/>
      <c r="LX189" s="60"/>
      <c r="LY189" s="60"/>
      <c r="LZ189" s="60"/>
      <c r="MA189" s="60"/>
      <c r="MB189" s="60"/>
      <c r="MC189" s="60"/>
      <c r="MD189" s="60"/>
      <c r="ME189" s="60"/>
      <c r="MF189" s="60"/>
      <c r="MG189" s="60"/>
      <c r="MH189" s="60"/>
      <c r="MI189" s="60"/>
      <c r="MJ189" s="60"/>
      <c r="MK189" s="60"/>
      <c r="ML189" s="60"/>
      <c r="MM189" s="60"/>
      <c r="MN189" s="60"/>
      <c r="MO189" s="60"/>
      <c r="MP189" s="60"/>
      <c r="MQ189" s="60"/>
      <c r="MR189" s="60"/>
      <c r="MS189" s="60"/>
      <c r="MT189" s="60"/>
      <c r="MU189" s="60"/>
      <c r="MV189" s="60"/>
      <c r="MW189" s="60"/>
      <c r="MX189" s="60"/>
      <c r="MY189" s="60"/>
      <c r="MZ189" s="60"/>
      <c r="NA189" s="60"/>
      <c r="NB189" s="60"/>
      <c r="NC189" s="60"/>
      <c r="ND189" s="60"/>
      <c r="NE189" s="60"/>
      <c r="NF189" s="60"/>
      <c r="NG189" s="60"/>
      <c r="NH189" s="60"/>
      <c r="NI189" s="60"/>
      <c r="NJ189" s="60"/>
      <c r="NK189" s="60"/>
      <c r="NL189" s="60"/>
      <c r="NM189" s="60"/>
      <c r="NN189" s="60"/>
      <c r="NO189" s="60"/>
      <c r="NP189" s="60"/>
      <c r="NQ189" s="60"/>
      <c r="NR189" s="60"/>
      <c r="NS189" s="60"/>
      <c r="NT189" s="60"/>
      <c r="NU189" s="60"/>
      <c r="NV189" s="60"/>
      <c r="NW189" s="60"/>
      <c r="NX189" s="60"/>
      <c r="NY189" s="60"/>
      <c r="NZ189" s="60"/>
      <c r="OA189" s="60"/>
      <c r="OB189" s="60"/>
      <c r="OC189" s="60"/>
      <c r="OD189" s="60"/>
      <c r="OE189" s="60"/>
      <c r="OF189" s="60"/>
      <c r="OG189" s="60"/>
      <c r="OH189" s="60"/>
      <c r="OI189" s="60"/>
      <c r="OJ189" s="60"/>
      <c r="OK189" s="60"/>
      <c r="OL189" s="60"/>
      <c r="OM189" s="60"/>
      <c r="ON189" s="60"/>
      <c r="OO189" s="60"/>
      <c r="OP189" s="60"/>
      <c r="OQ189" s="60"/>
      <c r="OR189" s="60"/>
      <c r="OS189" s="60"/>
      <c r="OT189" s="60"/>
      <c r="OU189" s="60"/>
      <c r="OV189" s="60"/>
      <c r="OW189" s="60"/>
      <c r="OX189" s="60"/>
      <c r="OY189" s="60"/>
      <c r="OZ189" s="60"/>
      <c r="PA189" s="60"/>
      <c r="PB189" s="60"/>
      <c r="PC189" s="60"/>
      <c r="PD189" s="60"/>
      <c r="PE189" s="60"/>
      <c r="PF189" s="60"/>
      <c r="PG189" s="60"/>
      <c r="PH189" s="60"/>
      <c r="PI189" s="60"/>
      <c r="PJ189" s="60"/>
      <c r="PK189" s="60"/>
      <c r="PL189" s="60"/>
      <c r="PM189" s="60"/>
      <c r="PN189" s="60"/>
      <c r="PO189" s="60"/>
      <c r="PP189" s="60"/>
      <c r="PQ189" s="60"/>
      <c r="PR189" s="60"/>
      <c r="PS189" s="60"/>
      <c r="PT189" s="60"/>
      <c r="PU189" s="60"/>
      <c r="PV189" s="60"/>
      <c r="PW189" s="60"/>
      <c r="PX189" s="60"/>
      <c r="PY189" s="60"/>
      <c r="PZ189" s="60"/>
      <c r="QA189" s="60"/>
      <c r="QB189" s="60"/>
      <c r="QC189" s="60"/>
      <c r="QD189" s="60"/>
      <c r="QE189" s="60"/>
      <c r="QF189" s="60"/>
      <c r="QG189" s="60"/>
      <c r="QH189" s="60"/>
      <c r="QI189" s="60"/>
      <c r="QJ189" s="60"/>
      <c r="QK189" s="60"/>
      <c r="QL189" s="60"/>
      <c r="QM189" s="60"/>
      <c r="QN189" s="60"/>
      <c r="QO189" s="60"/>
      <c r="QP189" s="60"/>
      <c r="QQ189" s="60"/>
      <c r="QR189" s="60"/>
      <c r="QS189" s="60"/>
      <c r="QT189" s="60"/>
      <c r="QU189" s="60"/>
      <c r="QV189" s="60"/>
      <c r="QW189" s="60"/>
      <c r="QX189" s="60"/>
      <c r="QY189" s="60"/>
      <c r="QZ189" s="60"/>
      <c r="RA189" s="60"/>
      <c r="RB189" s="60"/>
      <c r="RC189" s="60"/>
      <c r="RD189" s="60"/>
      <c r="RE189" s="60"/>
      <c r="RF189" s="60"/>
      <c r="RG189" s="60"/>
      <c r="RH189" s="60"/>
      <c r="RI189" s="60"/>
      <c r="RJ189" s="60"/>
      <c r="RK189" s="60"/>
      <c r="RL189" s="60"/>
      <c r="RM189" s="60"/>
      <c r="RN189" s="60"/>
      <c r="RO189" s="60"/>
      <c r="RP189" s="60"/>
      <c r="RQ189" s="60"/>
      <c r="RR189" s="60"/>
      <c r="RS189" s="60"/>
      <c r="RT189" s="60"/>
      <c r="RU189" s="60"/>
      <c r="RV189" s="60"/>
      <c r="RW189" s="60"/>
      <c r="RX189" s="60"/>
      <c r="RY189" s="60"/>
      <c r="RZ189" s="60"/>
      <c r="SA189" s="60"/>
      <c r="SB189" s="60"/>
      <c r="SC189" s="60"/>
      <c r="SD189" s="60"/>
      <c r="SE189" s="60"/>
      <c r="SF189" s="60"/>
      <c r="SG189" s="60"/>
      <c r="SH189" s="60"/>
      <c r="SI189" s="60"/>
      <c r="SJ189" s="60"/>
      <c r="SK189" s="60"/>
      <c r="SL189" s="60"/>
      <c r="SM189" s="60"/>
      <c r="SN189" s="60"/>
      <c r="SO189" s="60"/>
      <c r="SP189" s="60"/>
      <c r="SQ189" s="60"/>
      <c r="SR189" s="60"/>
      <c r="SS189" s="60"/>
      <c r="ST189" s="60"/>
      <c r="SU189" s="60"/>
      <c r="SV189" s="60"/>
      <c r="SW189" s="60"/>
      <c r="SX189" s="60"/>
      <c r="SY189" s="60"/>
      <c r="SZ189" s="60"/>
    </row>
    <row r="190" spans="1:520" s="38" customFormat="1" ht="45" customHeight="1">
      <c r="A190" s="75"/>
      <c r="B190" s="72"/>
      <c r="C190" s="75"/>
      <c r="D190" s="72"/>
      <c r="E190" s="75"/>
      <c r="F190" s="72"/>
      <c r="G190" s="75"/>
      <c r="H190" s="72"/>
      <c r="I190" s="75"/>
      <c r="J190" s="72"/>
      <c r="K190" s="75"/>
      <c r="L190" s="77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3"/>
      <c r="Y190" s="72"/>
      <c r="Z190" s="72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60"/>
      <c r="CW190" s="60"/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60"/>
      <c r="DI190" s="60"/>
      <c r="DJ190" s="60"/>
      <c r="DK190" s="60"/>
      <c r="DL190" s="60"/>
      <c r="DM190" s="60"/>
      <c r="DN190" s="60"/>
      <c r="DO190" s="60"/>
      <c r="DP190" s="60"/>
      <c r="DQ190" s="60"/>
      <c r="DR190" s="60"/>
      <c r="DS190" s="60"/>
      <c r="DT190" s="60"/>
      <c r="DU190" s="60"/>
      <c r="DV190" s="60"/>
      <c r="DW190" s="60"/>
      <c r="DX190" s="60"/>
      <c r="DY190" s="60"/>
      <c r="DZ190" s="60"/>
      <c r="EA190" s="60"/>
      <c r="EB190" s="60"/>
      <c r="EC190" s="60"/>
      <c r="ED190" s="60"/>
      <c r="EE190" s="60"/>
      <c r="EF190" s="60"/>
      <c r="EG190" s="60"/>
      <c r="EH190" s="60"/>
      <c r="EI190" s="60"/>
      <c r="EJ190" s="60"/>
      <c r="EK190" s="60"/>
      <c r="EL190" s="60"/>
      <c r="EM190" s="60"/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60"/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60"/>
      <c r="FK190" s="60"/>
      <c r="FL190" s="60"/>
      <c r="FM190" s="60"/>
      <c r="FN190" s="60"/>
      <c r="FO190" s="60"/>
      <c r="FP190" s="60"/>
      <c r="FQ190" s="60"/>
      <c r="FR190" s="60"/>
      <c r="FS190" s="60"/>
      <c r="FT190" s="60"/>
      <c r="FU190" s="60"/>
      <c r="FV190" s="60"/>
      <c r="FW190" s="60"/>
      <c r="FX190" s="60"/>
      <c r="FY190" s="60"/>
      <c r="FZ190" s="60"/>
      <c r="GA190" s="60"/>
      <c r="GB190" s="60"/>
      <c r="GC190" s="60"/>
      <c r="GD190" s="60"/>
      <c r="GE190" s="60"/>
      <c r="GF190" s="60"/>
      <c r="GG190" s="60"/>
      <c r="GH190" s="60"/>
      <c r="GI190" s="60"/>
      <c r="GJ190" s="60"/>
      <c r="GK190" s="60"/>
      <c r="GL190" s="60"/>
      <c r="GM190" s="60"/>
      <c r="GN190" s="60"/>
      <c r="GO190" s="60"/>
      <c r="GP190" s="60"/>
      <c r="GQ190" s="60"/>
      <c r="GR190" s="60"/>
      <c r="GS190" s="60"/>
      <c r="GT190" s="60"/>
      <c r="GU190" s="60"/>
      <c r="GV190" s="60"/>
      <c r="GW190" s="60"/>
      <c r="GX190" s="60"/>
      <c r="GY190" s="60"/>
      <c r="GZ190" s="60"/>
      <c r="HA190" s="60"/>
      <c r="HB190" s="60"/>
      <c r="HC190" s="60"/>
      <c r="HD190" s="60"/>
      <c r="HE190" s="60"/>
      <c r="HF190" s="60"/>
      <c r="HG190" s="60"/>
      <c r="HH190" s="60"/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60"/>
      <c r="HX190" s="60"/>
      <c r="HY190" s="60"/>
      <c r="HZ190" s="60"/>
      <c r="IA190" s="60"/>
      <c r="IB190" s="60"/>
      <c r="IC190" s="60"/>
      <c r="ID190" s="60"/>
      <c r="IE190" s="60"/>
      <c r="IF190" s="60"/>
      <c r="IG190" s="60"/>
      <c r="IH190" s="60"/>
      <c r="II190" s="60"/>
      <c r="IJ190" s="60"/>
      <c r="IK190" s="60"/>
      <c r="IL190" s="60"/>
      <c r="IM190" s="60"/>
      <c r="IN190" s="60"/>
      <c r="IO190" s="60"/>
      <c r="IP190" s="60"/>
      <c r="IQ190" s="60"/>
      <c r="IR190" s="60"/>
      <c r="IS190" s="60"/>
      <c r="IT190" s="60"/>
      <c r="IU190" s="60"/>
      <c r="IV190" s="60"/>
      <c r="IW190" s="60"/>
      <c r="IX190" s="60"/>
      <c r="IY190" s="60"/>
      <c r="IZ190" s="60"/>
      <c r="JA190" s="60"/>
      <c r="JB190" s="60"/>
      <c r="JC190" s="60"/>
      <c r="JD190" s="60"/>
      <c r="JE190" s="60"/>
      <c r="JF190" s="60"/>
      <c r="JG190" s="60"/>
      <c r="JH190" s="60"/>
      <c r="JI190" s="60"/>
      <c r="JJ190" s="60"/>
      <c r="JK190" s="60"/>
      <c r="JL190" s="60"/>
      <c r="JM190" s="60"/>
      <c r="JN190" s="60"/>
      <c r="JO190" s="60"/>
      <c r="JP190" s="60"/>
      <c r="JQ190" s="60"/>
      <c r="JR190" s="60"/>
      <c r="JS190" s="60"/>
      <c r="JT190" s="60"/>
      <c r="JU190" s="60"/>
      <c r="JV190" s="60"/>
      <c r="JW190" s="60"/>
      <c r="JX190" s="60"/>
      <c r="JY190" s="60"/>
      <c r="JZ190" s="60"/>
      <c r="KA190" s="60"/>
      <c r="KB190" s="60"/>
      <c r="KC190" s="60"/>
      <c r="KD190" s="60"/>
      <c r="KE190" s="60"/>
      <c r="KF190" s="60"/>
      <c r="KG190" s="60"/>
      <c r="KH190" s="60"/>
      <c r="KI190" s="60"/>
      <c r="KJ190" s="60"/>
      <c r="KK190" s="60"/>
      <c r="KL190" s="60"/>
      <c r="KM190" s="60"/>
      <c r="KN190" s="60"/>
      <c r="KO190" s="60"/>
      <c r="KP190" s="60"/>
      <c r="KQ190" s="60"/>
      <c r="KR190" s="60"/>
      <c r="KS190" s="60"/>
      <c r="KT190" s="60"/>
      <c r="KU190" s="60"/>
      <c r="KV190" s="60"/>
      <c r="KW190" s="60"/>
      <c r="KX190" s="60"/>
      <c r="KY190" s="60"/>
      <c r="KZ190" s="60"/>
      <c r="LA190" s="60"/>
      <c r="LB190" s="60"/>
      <c r="LC190" s="60"/>
      <c r="LD190" s="60"/>
      <c r="LE190" s="60"/>
      <c r="LF190" s="60"/>
      <c r="LG190" s="60"/>
      <c r="LH190" s="60"/>
      <c r="LI190" s="60"/>
      <c r="LJ190" s="60"/>
      <c r="LK190" s="60"/>
      <c r="LL190" s="60"/>
      <c r="LM190" s="60"/>
      <c r="LN190" s="60"/>
      <c r="LO190" s="60"/>
      <c r="LP190" s="60"/>
      <c r="LQ190" s="60"/>
      <c r="LR190" s="60"/>
      <c r="LS190" s="60"/>
      <c r="LT190" s="60"/>
      <c r="LU190" s="60"/>
      <c r="LV190" s="60"/>
      <c r="LW190" s="60"/>
      <c r="LX190" s="60"/>
      <c r="LY190" s="60"/>
      <c r="LZ190" s="60"/>
      <c r="MA190" s="60"/>
      <c r="MB190" s="60"/>
      <c r="MC190" s="60"/>
      <c r="MD190" s="60"/>
      <c r="ME190" s="60"/>
      <c r="MF190" s="60"/>
      <c r="MG190" s="60"/>
      <c r="MH190" s="60"/>
      <c r="MI190" s="60"/>
      <c r="MJ190" s="60"/>
      <c r="MK190" s="60"/>
      <c r="ML190" s="60"/>
      <c r="MM190" s="60"/>
      <c r="MN190" s="60"/>
      <c r="MO190" s="60"/>
      <c r="MP190" s="60"/>
      <c r="MQ190" s="60"/>
      <c r="MR190" s="60"/>
      <c r="MS190" s="60"/>
      <c r="MT190" s="60"/>
      <c r="MU190" s="60"/>
      <c r="MV190" s="60"/>
      <c r="MW190" s="60"/>
      <c r="MX190" s="60"/>
      <c r="MY190" s="60"/>
      <c r="MZ190" s="60"/>
      <c r="NA190" s="60"/>
      <c r="NB190" s="60"/>
      <c r="NC190" s="60"/>
      <c r="ND190" s="60"/>
      <c r="NE190" s="60"/>
      <c r="NF190" s="60"/>
      <c r="NG190" s="60"/>
      <c r="NH190" s="60"/>
      <c r="NI190" s="60"/>
      <c r="NJ190" s="60"/>
      <c r="NK190" s="60"/>
      <c r="NL190" s="60"/>
      <c r="NM190" s="60"/>
      <c r="NN190" s="60"/>
      <c r="NO190" s="60"/>
      <c r="NP190" s="60"/>
      <c r="NQ190" s="60"/>
      <c r="NR190" s="60"/>
      <c r="NS190" s="60"/>
      <c r="NT190" s="60"/>
      <c r="NU190" s="60"/>
      <c r="NV190" s="60"/>
      <c r="NW190" s="60"/>
      <c r="NX190" s="60"/>
      <c r="NY190" s="60"/>
      <c r="NZ190" s="60"/>
      <c r="OA190" s="60"/>
      <c r="OB190" s="60"/>
      <c r="OC190" s="60"/>
      <c r="OD190" s="60"/>
      <c r="OE190" s="60"/>
      <c r="OF190" s="60"/>
      <c r="OG190" s="60"/>
      <c r="OH190" s="60"/>
      <c r="OI190" s="60"/>
      <c r="OJ190" s="60"/>
      <c r="OK190" s="60"/>
      <c r="OL190" s="60"/>
      <c r="OM190" s="60"/>
      <c r="ON190" s="60"/>
      <c r="OO190" s="60"/>
      <c r="OP190" s="60"/>
      <c r="OQ190" s="60"/>
      <c r="OR190" s="60"/>
      <c r="OS190" s="60"/>
      <c r="OT190" s="60"/>
      <c r="OU190" s="60"/>
      <c r="OV190" s="60"/>
      <c r="OW190" s="60"/>
      <c r="OX190" s="60"/>
      <c r="OY190" s="60"/>
      <c r="OZ190" s="60"/>
      <c r="PA190" s="60"/>
      <c r="PB190" s="60"/>
      <c r="PC190" s="60"/>
      <c r="PD190" s="60"/>
      <c r="PE190" s="60"/>
      <c r="PF190" s="60"/>
      <c r="PG190" s="60"/>
      <c r="PH190" s="60"/>
      <c r="PI190" s="60"/>
      <c r="PJ190" s="60"/>
      <c r="PK190" s="60"/>
      <c r="PL190" s="60"/>
      <c r="PM190" s="60"/>
      <c r="PN190" s="60"/>
      <c r="PO190" s="60"/>
      <c r="PP190" s="60"/>
      <c r="PQ190" s="60"/>
      <c r="PR190" s="60"/>
      <c r="PS190" s="60"/>
      <c r="PT190" s="60"/>
      <c r="PU190" s="60"/>
      <c r="PV190" s="60"/>
      <c r="PW190" s="60"/>
      <c r="PX190" s="60"/>
      <c r="PY190" s="60"/>
      <c r="PZ190" s="60"/>
      <c r="QA190" s="60"/>
      <c r="QB190" s="60"/>
      <c r="QC190" s="60"/>
      <c r="QD190" s="60"/>
      <c r="QE190" s="60"/>
      <c r="QF190" s="60"/>
      <c r="QG190" s="60"/>
      <c r="QH190" s="60"/>
      <c r="QI190" s="60"/>
      <c r="QJ190" s="60"/>
      <c r="QK190" s="60"/>
      <c r="QL190" s="60"/>
      <c r="QM190" s="60"/>
      <c r="QN190" s="60"/>
      <c r="QO190" s="60"/>
      <c r="QP190" s="60"/>
      <c r="QQ190" s="60"/>
      <c r="QR190" s="60"/>
      <c r="QS190" s="60"/>
      <c r="QT190" s="60"/>
      <c r="QU190" s="60"/>
      <c r="QV190" s="60"/>
      <c r="QW190" s="60"/>
      <c r="QX190" s="60"/>
      <c r="QY190" s="60"/>
      <c r="QZ190" s="60"/>
      <c r="RA190" s="60"/>
      <c r="RB190" s="60"/>
      <c r="RC190" s="60"/>
      <c r="RD190" s="60"/>
      <c r="RE190" s="60"/>
      <c r="RF190" s="60"/>
      <c r="RG190" s="60"/>
      <c r="RH190" s="60"/>
      <c r="RI190" s="60"/>
      <c r="RJ190" s="60"/>
      <c r="RK190" s="60"/>
      <c r="RL190" s="60"/>
      <c r="RM190" s="60"/>
      <c r="RN190" s="60"/>
      <c r="RO190" s="60"/>
      <c r="RP190" s="60"/>
      <c r="RQ190" s="60"/>
      <c r="RR190" s="60"/>
      <c r="RS190" s="60"/>
      <c r="RT190" s="60"/>
      <c r="RU190" s="60"/>
      <c r="RV190" s="60"/>
      <c r="RW190" s="60"/>
      <c r="RX190" s="60"/>
      <c r="RY190" s="60"/>
      <c r="RZ190" s="60"/>
      <c r="SA190" s="60"/>
      <c r="SB190" s="60"/>
      <c r="SC190" s="60"/>
      <c r="SD190" s="60"/>
      <c r="SE190" s="60"/>
      <c r="SF190" s="60"/>
      <c r="SG190" s="60"/>
      <c r="SH190" s="60"/>
      <c r="SI190" s="60"/>
      <c r="SJ190" s="60"/>
      <c r="SK190" s="60"/>
      <c r="SL190" s="60"/>
      <c r="SM190" s="60"/>
      <c r="SN190" s="60"/>
      <c r="SO190" s="60"/>
      <c r="SP190" s="60"/>
      <c r="SQ190" s="60"/>
      <c r="SR190" s="60"/>
      <c r="SS190" s="60"/>
      <c r="ST190" s="60"/>
      <c r="SU190" s="60"/>
      <c r="SV190" s="60"/>
      <c r="SW190" s="60"/>
      <c r="SX190" s="60"/>
      <c r="SY190" s="60"/>
      <c r="SZ190" s="60"/>
    </row>
    <row r="191" spans="1:520" s="38" customFormat="1" ht="45" customHeight="1">
      <c r="A191" s="75"/>
      <c r="B191" s="72"/>
      <c r="C191" s="75"/>
      <c r="D191" s="72"/>
      <c r="E191" s="75"/>
      <c r="F191" s="72"/>
      <c r="G191" s="75"/>
      <c r="H191" s="72"/>
      <c r="I191" s="75"/>
      <c r="J191" s="72"/>
      <c r="K191" s="75"/>
      <c r="L191" s="77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3"/>
      <c r="Y191" s="72"/>
      <c r="Z191" s="72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60"/>
      <c r="CW191" s="60"/>
      <c r="CX191" s="60"/>
      <c r="CY191" s="60"/>
      <c r="CZ191" s="60"/>
      <c r="DA191" s="60"/>
      <c r="DB191" s="60"/>
      <c r="DC191" s="60"/>
      <c r="DD191" s="60"/>
      <c r="DE191" s="60"/>
      <c r="DF191" s="60"/>
      <c r="DG191" s="60"/>
      <c r="DH191" s="60"/>
      <c r="DI191" s="60"/>
      <c r="DJ191" s="60"/>
      <c r="DK191" s="60"/>
      <c r="DL191" s="60"/>
      <c r="DM191" s="60"/>
      <c r="DN191" s="60"/>
      <c r="DO191" s="60"/>
      <c r="DP191" s="60"/>
      <c r="DQ191" s="60"/>
      <c r="DR191" s="60"/>
      <c r="DS191" s="60"/>
      <c r="DT191" s="60"/>
      <c r="DU191" s="60"/>
      <c r="DV191" s="60"/>
      <c r="DW191" s="60"/>
      <c r="DX191" s="60"/>
      <c r="DY191" s="60"/>
      <c r="DZ191" s="60"/>
      <c r="EA191" s="60"/>
      <c r="EB191" s="60"/>
      <c r="EC191" s="60"/>
      <c r="ED191" s="60"/>
      <c r="EE191" s="60"/>
      <c r="EF191" s="60"/>
      <c r="EG191" s="60"/>
      <c r="EH191" s="60"/>
      <c r="EI191" s="60"/>
      <c r="EJ191" s="60"/>
      <c r="EK191" s="60"/>
      <c r="EL191" s="60"/>
      <c r="EM191" s="60"/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60"/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60"/>
      <c r="FK191" s="60"/>
      <c r="FL191" s="60"/>
      <c r="FM191" s="60"/>
      <c r="FN191" s="60"/>
      <c r="FO191" s="60"/>
      <c r="FP191" s="60"/>
      <c r="FQ191" s="60"/>
      <c r="FR191" s="60"/>
      <c r="FS191" s="60"/>
      <c r="FT191" s="60"/>
      <c r="FU191" s="60"/>
      <c r="FV191" s="60"/>
      <c r="FW191" s="60"/>
      <c r="FX191" s="60"/>
      <c r="FY191" s="60"/>
      <c r="FZ191" s="60"/>
      <c r="GA191" s="60"/>
      <c r="GB191" s="60"/>
      <c r="GC191" s="60"/>
      <c r="GD191" s="60"/>
      <c r="GE191" s="60"/>
      <c r="GF191" s="60"/>
      <c r="GG191" s="60"/>
      <c r="GH191" s="60"/>
      <c r="GI191" s="60"/>
      <c r="GJ191" s="60"/>
      <c r="GK191" s="60"/>
      <c r="GL191" s="60"/>
      <c r="GM191" s="60"/>
      <c r="GN191" s="60"/>
      <c r="GO191" s="60"/>
      <c r="GP191" s="60"/>
      <c r="GQ191" s="60"/>
      <c r="GR191" s="60"/>
      <c r="GS191" s="60"/>
      <c r="GT191" s="60"/>
      <c r="GU191" s="60"/>
      <c r="GV191" s="60"/>
      <c r="GW191" s="60"/>
      <c r="GX191" s="60"/>
      <c r="GY191" s="60"/>
      <c r="GZ191" s="60"/>
      <c r="HA191" s="60"/>
      <c r="HB191" s="60"/>
      <c r="HC191" s="60"/>
      <c r="HD191" s="60"/>
      <c r="HE191" s="60"/>
      <c r="HF191" s="60"/>
      <c r="HG191" s="60"/>
      <c r="HH191" s="60"/>
      <c r="HI191" s="60"/>
      <c r="HJ191" s="60"/>
      <c r="HK191" s="60"/>
      <c r="HL191" s="60"/>
      <c r="HM191" s="60"/>
      <c r="HN191" s="60"/>
      <c r="HO191" s="60"/>
      <c r="HP191" s="60"/>
      <c r="HQ191" s="60"/>
      <c r="HR191" s="60"/>
      <c r="HS191" s="60"/>
      <c r="HT191" s="60"/>
      <c r="HU191" s="60"/>
      <c r="HV191" s="60"/>
      <c r="HW191" s="60"/>
      <c r="HX191" s="60"/>
      <c r="HY191" s="60"/>
      <c r="HZ191" s="60"/>
      <c r="IA191" s="60"/>
      <c r="IB191" s="60"/>
      <c r="IC191" s="60"/>
      <c r="ID191" s="60"/>
      <c r="IE191" s="60"/>
      <c r="IF191" s="60"/>
      <c r="IG191" s="60"/>
      <c r="IH191" s="60"/>
      <c r="II191" s="60"/>
      <c r="IJ191" s="60"/>
      <c r="IK191" s="60"/>
      <c r="IL191" s="60"/>
      <c r="IM191" s="60"/>
      <c r="IN191" s="60"/>
      <c r="IO191" s="60"/>
      <c r="IP191" s="60"/>
      <c r="IQ191" s="60"/>
      <c r="IR191" s="60"/>
      <c r="IS191" s="60"/>
      <c r="IT191" s="60"/>
      <c r="IU191" s="60"/>
      <c r="IV191" s="60"/>
      <c r="IW191" s="60"/>
      <c r="IX191" s="60"/>
      <c r="IY191" s="60"/>
      <c r="IZ191" s="60"/>
      <c r="JA191" s="60"/>
      <c r="JB191" s="60"/>
      <c r="JC191" s="60"/>
      <c r="JD191" s="60"/>
      <c r="JE191" s="60"/>
      <c r="JF191" s="60"/>
      <c r="JG191" s="60"/>
      <c r="JH191" s="60"/>
      <c r="JI191" s="60"/>
      <c r="JJ191" s="60"/>
      <c r="JK191" s="60"/>
      <c r="JL191" s="60"/>
      <c r="JM191" s="60"/>
      <c r="JN191" s="60"/>
      <c r="JO191" s="60"/>
      <c r="JP191" s="60"/>
      <c r="JQ191" s="60"/>
      <c r="JR191" s="60"/>
      <c r="JS191" s="60"/>
      <c r="JT191" s="60"/>
      <c r="JU191" s="60"/>
      <c r="JV191" s="60"/>
      <c r="JW191" s="60"/>
      <c r="JX191" s="60"/>
      <c r="JY191" s="60"/>
      <c r="JZ191" s="60"/>
      <c r="KA191" s="60"/>
      <c r="KB191" s="60"/>
      <c r="KC191" s="60"/>
      <c r="KD191" s="60"/>
      <c r="KE191" s="60"/>
      <c r="KF191" s="60"/>
      <c r="KG191" s="60"/>
      <c r="KH191" s="60"/>
      <c r="KI191" s="60"/>
      <c r="KJ191" s="60"/>
      <c r="KK191" s="60"/>
      <c r="KL191" s="60"/>
      <c r="KM191" s="60"/>
      <c r="KN191" s="60"/>
      <c r="KO191" s="60"/>
      <c r="KP191" s="60"/>
      <c r="KQ191" s="60"/>
      <c r="KR191" s="60"/>
      <c r="KS191" s="60"/>
      <c r="KT191" s="60"/>
      <c r="KU191" s="60"/>
      <c r="KV191" s="60"/>
      <c r="KW191" s="60"/>
      <c r="KX191" s="60"/>
      <c r="KY191" s="60"/>
      <c r="KZ191" s="60"/>
      <c r="LA191" s="60"/>
      <c r="LB191" s="60"/>
      <c r="LC191" s="60"/>
      <c r="LD191" s="60"/>
      <c r="LE191" s="60"/>
      <c r="LF191" s="60"/>
      <c r="LG191" s="60"/>
      <c r="LH191" s="60"/>
      <c r="LI191" s="60"/>
      <c r="LJ191" s="60"/>
      <c r="LK191" s="60"/>
      <c r="LL191" s="60"/>
      <c r="LM191" s="60"/>
      <c r="LN191" s="60"/>
      <c r="LO191" s="60"/>
      <c r="LP191" s="60"/>
      <c r="LQ191" s="60"/>
      <c r="LR191" s="60"/>
      <c r="LS191" s="60"/>
      <c r="LT191" s="60"/>
      <c r="LU191" s="60"/>
      <c r="LV191" s="60"/>
      <c r="LW191" s="60"/>
      <c r="LX191" s="60"/>
      <c r="LY191" s="60"/>
      <c r="LZ191" s="60"/>
      <c r="MA191" s="60"/>
      <c r="MB191" s="60"/>
      <c r="MC191" s="60"/>
      <c r="MD191" s="60"/>
      <c r="ME191" s="60"/>
      <c r="MF191" s="60"/>
      <c r="MG191" s="60"/>
      <c r="MH191" s="60"/>
      <c r="MI191" s="60"/>
      <c r="MJ191" s="60"/>
      <c r="MK191" s="60"/>
      <c r="ML191" s="60"/>
      <c r="MM191" s="60"/>
      <c r="MN191" s="60"/>
      <c r="MO191" s="60"/>
      <c r="MP191" s="60"/>
      <c r="MQ191" s="60"/>
      <c r="MR191" s="60"/>
      <c r="MS191" s="60"/>
      <c r="MT191" s="60"/>
      <c r="MU191" s="60"/>
      <c r="MV191" s="60"/>
      <c r="MW191" s="60"/>
      <c r="MX191" s="60"/>
      <c r="MY191" s="60"/>
      <c r="MZ191" s="60"/>
      <c r="NA191" s="60"/>
      <c r="NB191" s="60"/>
      <c r="NC191" s="60"/>
      <c r="ND191" s="60"/>
      <c r="NE191" s="60"/>
      <c r="NF191" s="60"/>
      <c r="NG191" s="60"/>
      <c r="NH191" s="60"/>
      <c r="NI191" s="60"/>
      <c r="NJ191" s="60"/>
      <c r="NK191" s="60"/>
      <c r="NL191" s="60"/>
      <c r="NM191" s="60"/>
      <c r="NN191" s="60"/>
      <c r="NO191" s="60"/>
      <c r="NP191" s="60"/>
      <c r="NQ191" s="60"/>
      <c r="NR191" s="60"/>
      <c r="NS191" s="60"/>
      <c r="NT191" s="60"/>
      <c r="NU191" s="60"/>
      <c r="NV191" s="60"/>
      <c r="NW191" s="60"/>
      <c r="NX191" s="60"/>
      <c r="NY191" s="60"/>
      <c r="NZ191" s="60"/>
      <c r="OA191" s="60"/>
      <c r="OB191" s="60"/>
      <c r="OC191" s="60"/>
      <c r="OD191" s="60"/>
      <c r="OE191" s="60"/>
      <c r="OF191" s="60"/>
      <c r="OG191" s="60"/>
      <c r="OH191" s="60"/>
      <c r="OI191" s="60"/>
      <c r="OJ191" s="60"/>
      <c r="OK191" s="60"/>
      <c r="OL191" s="60"/>
      <c r="OM191" s="60"/>
      <c r="ON191" s="60"/>
      <c r="OO191" s="60"/>
      <c r="OP191" s="60"/>
      <c r="OQ191" s="60"/>
      <c r="OR191" s="60"/>
      <c r="OS191" s="60"/>
      <c r="OT191" s="60"/>
      <c r="OU191" s="60"/>
      <c r="OV191" s="60"/>
      <c r="OW191" s="60"/>
      <c r="OX191" s="60"/>
      <c r="OY191" s="60"/>
      <c r="OZ191" s="60"/>
      <c r="PA191" s="60"/>
      <c r="PB191" s="60"/>
      <c r="PC191" s="60"/>
      <c r="PD191" s="60"/>
      <c r="PE191" s="60"/>
      <c r="PF191" s="60"/>
      <c r="PG191" s="60"/>
      <c r="PH191" s="60"/>
      <c r="PI191" s="60"/>
      <c r="PJ191" s="60"/>
      <c r="PK191" s="60"/>
      <c r="PL191" s="60"/>
      <c r="PM191" s="60"/>
      <c r="PN191" s="60"/>
      <c r="PO191" s="60"/>
      <c r="PP191" s="60"/>
      <c r="PQ191" s="60"/>
      <c r="PR191" s="60"/>
      <c r="PS191" s="60"/>
      <c r="PT191" s="60"/>
      <c r="PU191" s="60"/>
      <c r="PV191" s="60"/>
      <c r="PW191" s="60"/>
      <c r="PX191" s="60"/>
      <c r="PY191" s="60"/>
      <c r="PZ191" s="60"/>
      <c r="QA191" s="60"/>
      <c r="QB191" s="60"/>
      <c r="QC191" s="60"/>
      <c r="QD191" s="60"/>
      <c r="QE191" s="60"/>
      <c r="QF191" s="60"/>
      <c r="QG191" s="60"/>
      <c r="QH191" s="60"/>
      <c r="QI191" s="60"/>
      <c r="QJ191" s="60"/>
      <c r="QK191" s="60"/>
      <c r="QL191" s="60"/>
      <c r="QM191" s="60"/>
      <c r="QN191" s="60"/>
      <c r="QO191" s="60"/>
      <c r="QP191" s="60"/>
      <c r="QQ191" s="60"/>
      <c r="QR191" s="60"/>
      <c r="QS191" s="60"/>
      <c r="QT191" s="60"/>
      <c r="QU191" s="60"/>
      <c r="QV191" s="60"/>
      <c r="QW191" s="60"/>
      <c r="QX191" s="60"/>
      <c r="QY191" s="60"/>
      <c r="QZ191" s="60"/>
      <c r="RA191" s="60"/>
      <c r="RB191" s="60"/>
      <c r="RC191" s="60"/>
      <c r="RD191" s="60"/>
      <c r="RE191" s="60"/>
      <c r="RF191" s="60"/>
      <c r="RG191" s="60"/>
      <c r="RH191" s="60"/>
      <c r="RI191" s="60"/>
      <c r="RJ191" s="60"/>
      <c r="RK191" s="60"/>
      <c r="RL191" s="60"/>
      <c r="RM191" s="60"/>
      <c r="RN191" s="60"/>
      <c r="RO191" s="60"/>
      <c r="RP191" s="60"/>
      <c r="RQ191" s="60"/>
      <c r="RR191" s="60"/>
      <c r="RS191" s="60"/>
      <c r="RT191" s="60"/>
      <c r="RU191" s="60"/>
      <c r="RV191" s="60"/>
      <c r="RW191" s="60"/>
      <c r="RX191" s="60"/>
      <c r="RY191" s="60"/>
      <c r="RZ191" s="60"/>
      <c r="SA191" s="60"/>
      <c r="SB191" s="60"/>
      <c r="SC191" s="60"/>
      <c r="SD191" s="60"/>
      <c r="SE191" s="60"/>
      <c r="SF191" s="60"/>
      <c r="SG191" s="60"/>
      <c r="SH191" s="60"/>
      <c r="SI191" s="60"/>
      <c r="SJ191" s="60"/>
      <c r="SK191" s="60"/>
      <c r="SL191" s="60"/>
      <c r="SM191" s="60"/>
      <c r="SN191" s="60"/>
      <c r="SO191" s="60"/>
      <c r="SP191" s="60"/>
      <c r="SQ191" s="60"/>
      <c r="SR191" s="60"/>
      <c r="SS191" s="60"/>
      <c r="ST191" s="60"/>
      <c r="SU191" s="60"/>
      <c r="SV191" s="60"/>
      <c r="SW191" s="60"/>
      <c r="SX191" s="60"/>
      <c r="SY191" s="60"/>
      <c r="SZ191" s="60"/>
    </row>
    <row r="192" spans="1:520" s="38" customFormat="1" ht="45" customHeight="1">
      <c r="A192" s="75"/>
      <c r="B192" s="72"/>
      <c r="C192" s="75"/>
      <c r="D192" s="72"/>
      <c r="E192" s="75"/>
      <c r="F192" s="72"/>
      <c r="G192" s="75"/>
      <c r="H192" s="72"/>
      <c r="I192" s="75"/>
      <c r="J192" s="72"/>
      <c r="K192" s="75"/>
      <c r="L192" s="77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3"/>
      <c r="Y192" s="72"/>
      <c r="Z192" s="72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0"/>
      <c r="CU192" s="60"/>
      <c r="CV192" s="60"/>
      <c r="CW192" s="60"/>
      <c r="CX192" s="60"/>
      <c r="CY192" s="60"/>
      <c r="CZ192" s="60"/>
      <c r="DA192" s="60"/>
      <c r="DB192" s="60"/>
      <c r="DC192" s="60"/>
      <c r="DD192" s="60"/>
      <c r="DE192" s="60"/>
      <c r="DF192" s="60"/>
      <c r="DG192" s="60"/>
      <c r="DH192" s="60"/>
      <c r="DI192" s="60"/>
      <c r="DJ192" s="60"/>
      <c r="DK192" s="60"/>
      <c r="DL192" s="60"/>
      <c r="DM192" s="60"/>
      <c r="DN192" s="60"/>
      <c r="DO192" s="60"/>
      <c r="DP192" s="60"/>
      <c r="DQ192" s="60"/>
      <c r="DR192" s="60"/>
      <c r="DS192" s="60"/>
      <c r="DT192" s="60"/>
      <c r="DU192" s="60"/>
      <c r="DV192" s="60"/>
      <c r="DW192" s="60"/>
      <c r="DX192" s="60"/>
      <c r="DY192" s="60"/>
      <c r="DZ192" s="60"/>
      <c r="EA192" s="60"/>
      <c r="EB192" s="60"/>
      <c r="EC192" s="60"/>
      <c r="ED192" s="60"/>
      <c r="EE192" s="60"/>
      <c r="EF192" s="60"/>
      <c r="EG192" s="60"/>
      <c r="EH192" s="60"/>
      <c r="EI192" s="60"/>
      <c r="EJ192" s="60"/>
      <c r="EK192" s="60"/>
      <c r="EL192" s="60"/>
      <c r="EM192" s="60"/>
      <c r="EN192" s="60"/>
      <c r="EO192" s="60"/>
      <c r="EP192" s="60"/>
      <c r="EQ192" s="60"/>
      <c r="ER192" s="60"/>
      <c r="ES192" s="60"/>
      <c r="ET192" s="60"/>
      <c r="EU192" s="60"/>
      <c r="EV192" s="60"/>
      <c r="EW192" s="60"/>
      <c r="EX192" s="60"/>
      <c r="EY192" s="60"/>
      <c r="EZ192" s="60"/>
      <c r="FA192" s="60"/>
      <c r="FB192" s="60"/>
      <c r="FC192" s="60"/>
      <c r="FD192" s="60"/>
      <c r="FE192" s="60"/>
      <c r="FF192" s="60"/>
      <c r="FG192" s="60"/>
      <c r="FH192" s="60"/>
      <c r="FI192" s="60"/>
      <c r="FJ192" s="60"/>
      <c r="FK192" s="60"/>
      <c r="FL192" s="60"/>
      <c r="FM192" s="60"/>
      <c r="FN192" s="60"/>
      <c r="FO192" s="60"/>
      <c r="FP192" s="60"/>
      <c r="FQ192" s="60"/>
      <c r="FR192" s="60"/>
      <c r="FS192" s="60"/>
      <c r="FT192" s="60"/>
      <c r="FU192" s="60"/>
      <c r="FV192" s="60"/>
      <c r="FW192" s="60"/>
      <c r="FX192" s="60"/>
      <c r="FY192" s="60"/>
      <c r="FZ192" s="60"/>
      <c r="GA192" s="60"/>
      <c r="GB192" s="60"/>
      <c r="GC192" s="60"/>
      <c r="GD192" s="60"/>
      <c r="GE192" s="60"/>
      <c r="GF192" s="60"/>
      <c r="GG192" s="60"/>
      <c r="GH192" s="60"/>
      <c r="GI192" s="60"/>
      <c r="GJ192" s="60"/>
      <c r="GK192" s="60"/>
      <c r="GL192" s="60"/>
      <c r="GM192" s="60"/>
      <c r="GN192" s="60"/>
      <c r="GO192" s="60"/>
      <c r="GP192" s="60"/>
      <c r="GQ192" s="60"/>
      <c r="GR192" s="60"/>
      <c r="GS192" s="60"/>
      <c r="GT192" s="60"/>
      <c r="GU192" s="60"/>
      <c r="GV192" s="60"/>
      <c r="GW192" s="60"/>
      <c r="GX192" s="60"/>
      <c r="GY192" s="60"/>
      <c r="GZ192" s="60"/>
      <c r="HA192" s="60"/>
      <c r="HB192" s="60"/>
      <c r="HC192" s="60"/>
      <c r="HD192" s="60"/>
      <c r="HE192" s="60"/>
      <c r="HF192" s="60"/>
      <c r="HG192" s="60"/>
      <c r="HH192" s="60"/>
      <c r="HI192" s="60"/>
      <c r="HJ192" s="60"/>
      <c r="HK192" s="60"/>
      <c r="HL192" s="60"/>
      <c r="HM192" s="60"/>
      <c r="HN192" s="60"/>
      <c r="HO192" s="60"/>
      <c r="HP192" s="60"/>
      <c r="HQ192" s="60"/>
      <c r="HR192" s="60"/>
      <c r="HS192" s="60"/>
      <c r="HT192" s="60"/>
      <c r="HU192" s="60"/>
      <c r="HV192" s="60"/>
      <c r="HW192" s="60"/>
      <c r="HX192" s="60"/>
      <c r="HY192" s="60"/>
      <c r="HZ192" s="60"/>
      <c r="IA192" s="60"/>
      <c r="IB192" s="60"/>
      <c r="IC192" s="60"/>
      <c r="ID192" s="60"/>
      <c r="IE192" s="60"/>
      <c r="IF192" s="60"/>
      <c r="IG192" s="60"/>
      <c r="IH192" s="60"/>
      <c r="II192" s="60"/>
      <c r="IJ192" s="60"/>
      <c r="IK192" s="60"/>
      <c r="IL192" s="60"/>
      <c r="IM192" s="60"/>
      <c r="IN192" s="60"/>
      <c r="IO192" s="60"/>
      <c r="IP192" s="60"/>
      <c r="IQ192" s="60"/>
      <c r="IR192" s="60"/>
      <c r="IS192" s="60"/>
      <c r="IT192" s="60"/>
      <c r="IU192" s="60"/>
      <c r="IV192" s="60"/>
      <c r="IW192" s="60"/>
      <c r="IX192" s="60"/>
      <c r="IY192" s="60"/>
      <c r="IZ192" s="60"/>
      <c r="JA192" s="60"/>
      <c r="JB192" s="60"/>
      <c r="JC192" s="60"/>
      <c r="JD192" s="60"/>
      <c r="JE192" s="60"/>
      <c r="JF192" s="60"/>
      <c r="JG192" s="60"/>
      <c r="JH192" s="60"/>
      <c r="JI192" s="60"/>
      <c r="JJ192" s="60"/>
      <c r="JK192" s="60"/>
      <c r="JL192" s="60"/>
      <c r="JM192" s="60"/>
      <c r="JN192" s="60"/>
      <c r="JO192" s="60"/>
      <c r="JP192" s="60"/>
      <c r="JQ192" s="60"/>
      <c r="JR192" s="60"/>
      <c r="JS192" s="60"/>
      <c r="JT192" s="60"/>
      <c r="JU192" s="60"/>
      <c r="JV192" s="60"/>
      <c r="JW192" s="60"/>
      <c r="JX192" s="60"/>
      <c r="JY192" s="60"/>
      <c r="JZ192" s="60"/>
      <c r="KA192" s="60"/>
      <c r="KB192" s="60"/>
      <c r="KC192" s="60"/>
      <c r="KD192" s="60"/>
      <c r="KE192" s="60"/>
      <c r="KF192" s="60"/>
      <c r="KG192" s="60"/>
      <c r="KH192" s="60"/>
      <c r="KI192" s="60"/>
      <c r="KJ192" s="60"/>
      <c r="KK192" s="60"/>
      <c r="KL192" s="60"/>
      <c r="KM192" s="60"/>
      <c r="KN192" s="60"/>
      <c r="KO192" s="60"/>
      <c r="KP192" s="60"/>
      <c r="KQ192" s="60"/>
      <c r="KR192" s="60"/>
      <c r="KS192" s="60"/>
      <c r="KT192" s="60"/>
      <c r="KU192" s="60"/>
      <c r="KV192" s="60"/>
      <c r="KW192" s="60"/>
      <c r="KX192" s="60"/>
      <c r="KY192" s="60"/>
      <c r="KZ192" s="60"/>
      <c r="LA192" s="60"/>
      <c r="LB192" s="60"/>
      <c r="LC192" s="60"/>
      <c r="LD192" s="60"/>
      <c r="LE192" s="60"/>
      <c r="LF192" s="60"/>
      <c r="LG192" s="60"/>
      <c r="LH192" s="60"/>
      <c r="LI192" s="60"/>
      <c r="LJ192" s="60"/>
      <c r="LK192" s="60"/>
      <c r="LL192" s="60"/>
      <c r="LM192" s="60"/>
      <c r="LN192" s="60"/>
      <c r="LO192" s="60"/>
      <c r="LP192" s="60"/>
      <c r="LQ192" s="60"/>
      <c r="LR192" s="60"/>
      <c r="LS192" s="60"/>
      <c r="LT192" s="60"/>
      <c r="LU192" s="60"/>
      <c r="LV192" s="60"/>
      <c r="LW192" s="60"/>
      <c r="LX192" s="60"/>
      <c r="LY192" s="60"/>
      <c r="LZ192" s="60"/>
      <c r="MA192" s="60"/>
      <c r="MB192" s="60"/>
      <c r="MC192" s="60"/>
      <c r="MD192" s="60"/>
      <c r="ME192" s="60"/>
      <c r="MF192" s="60"/>
      <c r="MG192" s="60"/>
      <c r="MH192" s="60"/>
      <c r="MI192" s="60"/>
      <c r="MJ192" s="60"/>
      <c r="MK192" s="60"/>
      <c r="ML192" s="60"/>
      <c r="MM192" s="60"/>
      <c r="MN192" s="60"/>
      <c r="MO192" s="60"/>
      <c r="MP192" s="60"/>
      <c r="MQ192" s="60"/>
      <c r="MR192" s="60"/>
      <c r="MS192" s="60"/>
      <c r="MT192" s="60"/>
      <c r="MU192" s="60"/>
      <c r="MV192" s="60"/>
      <c r="MW192" s="60"/>
      <c r="MX192" s="60"/>
      <c r="MY192" s="60"/>
      <c r="MZ192" s="60"/>
      <c r="NA192" s="60"/>
      <c r="NB192" s="60"/>
      <c r="NC192" s="60"/>
      <c r="ND192" s="60"/>
      <c r="NE192" s="60"/>
      <c r="NF192" s="60"/>
      <c r="NG192" s="60"/>
      <c r="NH192" s="60"/>
      <c r="NI192" s="60"/>
      <c r="NJ192" s="60"/>
      <c r="NK192" s="60"/>
      <c r="NL192" s="60"/>
      <c r="NM192" s="60"/>
      <c r="NN192" s="60"/>
      <c r="NO192" s="60"/>
      <c r="NP192" s="60"/>
      <c r="NQ192" s="60"/>
      <c r="NR192" s="60"/>
      <c r="NS192" s="60"/>
      <c r="NT192" s="60"/>
      <c r="NU192" s="60"/>
      <c r="NV192" s="60"/>
      <c r="NW192" s="60"/>
      <c r="NX192" s="60"/>
      <c r="NY192" s="60"/>
      <c r="NZ192" s="60"/>
      <c r="OA192" s="60"/>
      <c r="OB192" s="60"/>
      <c r="OC192" s="60"/>
      <c r="OD192" s="60"/>
      <c r="OE192" s="60"/>
      <c r="OF192" s="60"/>
      <c r="OG192" s="60"/>
      <c r="OH192" s="60"/>
      <c r="OI192" s="60"/>
      <c r="OJ192" s="60"/>
      <c r="OK192" s="60"/>
      <c r="OL192" s="60"/>
      <c r="OM192" s="60"/>
      <c r="ON192" s="60"/>
      <c r="OO192" s="60"/>
      <c r="OP192" s="60"/>
      <c r="OQ192" s="60"/>
      <c r="OR192" s="60"/>
      <c r="OS192" s="60"/>
      <c r="OT192" s="60"/>
      <c r="OU192" s="60"/>
      <c r="OV192" s="60"/>
      <c r="OW192" s="60"/>
      <c r="OX192" s="60"/>
      <c r="OY192" s="60"/>
      <c r="OZ192" s="60"/>
      <c r="PA192" s="60"/>
      <c r="PB192" s="60"/>
      <c r="PC192" s="60"/>
      <c r="PD192" s="60"/>
      <c r="PE192" s="60"/>
      <c r="PF192" s="60"/>
      <c r="PG192" s="60"/>
      <c r="PH192" s="60"/>
      <c r="PI192" s="60"/>
      <c r="PJ192" s="60"/>
      <c r="PK192" s="60"/>
      <c r="PL192" s="60"/>
      <c r="PM192" s="60"/>
      <c r="PN192" s="60"/>
      <c r="PO192" s="60"/>
      <c r="PP192" s="60"/>
      <c r="PQ192" s="60"/>
      <c r="PR192" s="60"/>
      <c r="PS192" s="60"/>
      <c r="PT192" s="60"/>
      <c r="PU192" s="60"/>
      <c r="PV192" s="60"/>
      <c r="PW192" s="60"/>
      <c r="PX192" s="60"/>
      <c r="PY192" s="60"/>
      <c r="PZ192" s="60"/>
      <c r="QA192" s="60"/>
      <c r="QB192" s="60"/>
      <c r="QC192" s="60"/>
      <c r="QD192" s="60"/>
      <c r="QE192" s="60"/>
      <c r="QF192" s="60"/>
      <c r="QG192" s="60"/>
      <c r="QH192" s="60"/>
      <c r="QI192" s="60"/>
      <c r="QJ192" s="60"/>
      <c r="QK192" s="60"/>
      <c r="QL192" s="60"/>
      <c r="QM192" s="60"/>
      <c r="QN192" s="60"/>
      <c r="QO192" s="60"/>
      <c r="QP192" s="60"/>
      <c r="QQ192" s="60"/>
      <c r="QR192" s="60"/>
      <c r="QS192" s="60"/>
      <c r="QT192" s="60"/>
      <c r="QU192" s="60"/>
      <c r="QV192" s="60"/>
      <c r="QW192" s="60"/>
      <c r="QX192" s="60"/>
      <c r="QY192" s="60"/>
      <c r="QZ192" s="60"/>
      <c r="RA192" s="60"/>
      <c r="RB192" s="60"/>
      <c r="RC192" s="60"/>
      <c r="RD192" s="60"/>
      <c r="RE192" s="60"/>
      <c r="RF192" s="60"/>
      <c r="RG192" s="60"/>
      <c r="RH192" s="60"/>
      <c r="RI192" s="60"/>
      <c r="RJ192" s="60"/>
      <c r="RK192" s="60"/>
      <c r="RL192" s="60"/>
      <c r="RM192" s="60"/>
      <c r="RN192" s="60"/>
      <c r="RO192" s="60"/>
      <c r="RP192" s="60"/>
      <c r="RQ192" s="60"/>
      <c r="RR192" s="60"/>
      <c r="RS192" s="60"/>
      <c r="RT192" s="60"/>
      <c r="RU192" s="60"/>
      <c r="RV192" s="60"/>
      <c r="RW192" s="60"/>
      <c r="RX192" s="60"/>
      <c r="RY192" s="60"/>
      <c r="RZ192" s="60"/>
      <c r="SA192" s="60"/>
      <c r="SB192" s="60"/>
      <c r="SC192" s="60"/>
      <c r="SD192" s="60"/>
      <c r="SE192" s="60"/>
      <c r="SF192" s="60"/>
      <c r="SG192" s="60"/>
      <c r="SH192" s="60"/>
      <c r="SI192" s="60"/>
      <c r="SJ192" s="60"/>
      <c r="SK192" s="60"/>
      <c r="SL192" s="60"/>
      <c r="SM192" s="60"/>
      <c r="SN192" s="60"/>
      <c r="SO192" s="60"/>
      <c r="SP192" s="60"/>
      <c r="SQ192" s="60"/>
      <c r="SR192" s="60"/>
      <c r="SS192" s="60"/>
      <c r="ST192" s="60"/>
      <c r="SU192" s="60"/>
      <c r="SV192" s="60"/>
      <c r="SW192" s="60"/>
      <c r="SX192" s="60"/>
      <c r="SY192" s="60"/>
      <c r="SZ192" s="60"/>
    </row>
    <row r="193" spans="1:520" s="38" customFormat="1" ht="45" customHeight="1">
      <c r="A193" s="75"/>
      <c r="B193" s="72"/>
      <c r="C193" s="75"/>
      <c r="D193" s="72"/>
      <c r="E193" s="75"/>
      <c r="F193" s="72"/>
      <c r="G193" s="75"/>
      <c r="H193" s="72"/>
      <c r="I193" s="75"/>
      <c r="J193" s="72"/>
      <c r="K193" s="75"/>
      <c r="L193" s="77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3"/>
      <c r="Y193" s="72"/>
      <c r="Z193" s="72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0"/>
      <c r="CS193" s="60"/>
      <c r="CT193" s="60"/>
      <c r="CU193" s="60"/>
      <c r="CV193" s="60"/>
      <c r="CW193" s="60"/>
      <c r="CX193" s="60"/>
      <c r="CY193" s="60"/>
      <c r="CZ193" s="60"/>
      <c r="DA193" s="60"/>
      <c r="DB193" s="60"/>
      <c r="DC193" s="60"/>
      <c r="DD193" s="60"/>
      <c r="DE193" s="60"/>
      <c r="DF193" s="60"/>
      <c r="DG193" s="60"/>
      <c r="DH193" s="60"/>
      <c r="DI193" s="60"/>
      <c r="DJ193" s="60"/>
      <c r="DK193" s="60"/>
      <c r="DL193" s="60"/>
      <c r="DM193" s="60"/>
      <c r="DN193" s="60"/>
      <c r="DO193" s="60"/>
      <c r="DP193" s="60"/>
      <c r="DQ193" s="60"/>
      <c r="DR193" s="60"/>
      <c r="DS193" s="60"/>
      <c r="DT193" s="60"/>
      <c r="DU193" s="60"/>
      <c r="DV193" s="60"/>
      <c r="DW193" s="60"/>
      <c r="DX193" s="60"/>
      <c r="DY193" s="60"/>
      <c r="DZ193" s="60"/>
      <c r="EA193" s="60"/>
      <c r="EB193" s="60"/>
      <c r="EC193" s="60"/>
      <c r="ED193" s="60"/>
      <c r="EE193" s="60"/>
      <c r="EF193" s="60"/>
      <c r="EG193" s="60"/>
      <c r="EH193" s="60"/>
      <c r="EI193" s="60"/>
      <c r="EJ193" s="60"/>
      <c r="EK193" s="60"/>
      <c r="EL193" s="60"/>
      <c r="EM193" s="60"/>
      <c r="EN193" s="60"/>
      <c r="EO193" s="60"/>
      <c r="EP193" s="60"/>
      <c r="EQ193" s="60"/>
      <c r="ER193" s="60"/>
      <c r="ES193" s="60"/>
      <c r="ET193" s="60"/>
      <c r="EU193" s="60"/>
      <c r="EV193" s="60"/>
      <c r="EW193" s="60"/>
      <c r="EX193" s="60"/>
      <c r="EY193" s="60"/>
      <c r="EZ193" s="60"/>
      <c r="FA193" s="60"/>
      <c r="FB193" s="60"/>
      <c r="FC193" s="60"/>
      <c r="FD193" s="60"/>
      <c r="FE193" s="60"/>
      <c r="FF193" s="60"/>
      <c r="FG193" s="60"/>
      <c r="FH193" s="60"/>
      <c r="FI193" s="60"/>
      <c r="FJ193" s="60"/>
      <c r="FK193" s="60"/>
      <c r="FL193" s="60"/>
      <c r="FM193" s="60"/>
      <c r="FN193" s="60"/>
      <c r="FO193" s="60"/>
      <c r="FP193" s="60"/>
      <c r="FQ193" s="60"/>
      <c r="FR193" s="60"/>
      <c r="FS193" s="60"/>
      <c r="FT193" s="60"/>
      <c r="FU193" s="60"/>
      <c r="FV193" s="60"/>
      <c r="FW193" s="60"/>
      <c r="FX193" s="60"/>
      <c r="FY193" s="60"/>
      <c r="FZ193" s="60"/>
      <c r="GA193" s="60"/>
      <c r="GB193" s="60"/>
      <c r="GC193" s="60"/>
      <c r="GD193" s="60"/>
      <c r="GE193" s="60"/>
      <c r="GF193" s="60"/>
      <c r="GG193" s="60"/>
      <c r="GH193" s="60"/>
      <c r="GI193" s="60"/>
      <c r="GJ193" s="60"/>
      <c r="GK193" s="60"/>
      <c r="GL193" s="60"/>
      <c r="GM193" s="60"/>
      <c r="GN193" s="60"/>
      <c r="GO193" s="60"/>
      <c r="GP193" s="60"/>
      <c r="GQ193" s="60"/>
      <c r="GR193" s="60"/>
      <c r="GS193" s="60"/>
      <c r="GT193" s="60"/>
      <c r="GU193" s="60"/>
      <c r="GV193" s="60"/>
      <c r="GW193" s="60"/>
      <c r="GX193" s="60"/>
      <c r="GY193" s="60"/>
      <c r="GZ193" s="60"/>
      <c r="HA193" s="60"/>
      <c r="HB193" s="60"/>
      <c r="HC193" s="60"/>
      <c r="HD193" s="60"/>
      <c r="HE193" s="60"/>
      <c r="HF193" s="60"/>
      <c r="HG193" s="60"/>
      <c r="HH193" s="60"/>
      <c r="HI193" s="60"/>
      <c r="HJ193" s="60"/>
      <c r="HK193" s="60"/>
      <c r="HL193" s="60"/>
      <c r="HM193" s="60"/>
      <c r="HN193" s="60"/>
      <c r="HO193" s="60"/>
      <c r="HP193" s="60"/>
      <c r="HQ193" s="60"/>
      <c r="HR193" s="60"/>
      <c r="HS193" s="60"/>
      <c r="HT193" s="60"/>
      <c r="HU193" s="60"/>
      <c r="HV193" s="60"/>
      <c r="HW193" s="60"/>
      <c r="HX193" s="60"/>
      <c r="HY193" s="60"/>
      <c r="HZ193" s="60"/>
      <c r="IA193" s="60"/>
      <c r="IB193" s="60"/>
      <c r="IC193" s="60"/>
      <c r="ID193" s="60"/>
      <c r="IE193" s="60"/>
      <c r="IF193" s="60"/>
      <c r="IG193" s="60"/>
      <c r="IH193" s="60"/>
      <c r="II193" s="60"/>
      <c r="IJ193" s="60"/>
      <c r="IK193" s="60"/>
      <c r="IL193" s="60"/>
      <c r="IM193" s="60"/>
      <c r="IN193" s="60"/>
      <c r="IO193" s="60"/>
      <c r="IP193" s="60"/>
      <c r="IQ193" s="60"/>
      <c r="IR193" s="60"/>
      <c r="IS193" s="60"/>
      <c r="IT193" s="60"/>
      <c r="IU193" s="60"/>
      <c r="IV193" s="60"/>
      <c r="IW193" s="60"/>
      <c r="IX193" s="60"/>
      <c r="IY193" s="60"/>
      <c r="IZ193" s="60"/>
      <c r="JA193" s="60"/>
      <c r="JB193" s="60"/>
      <c r="JC193" s="60"/>
      <c r="JD193" s="60"/>
      <c r="JE193" s="60"/>
      <c r="JF193" s="60"/>
      <c r="JG193" s="60"/>
      <c r="JH193" s="60"/>
      <c r="JI193" s="60"/>
      <c r="JJ193" s="60"/>
      <c r="JK193" s="60"/>
      <c r="JL193" s="60"/>
      <c r="JM193" s="60"/>
      <c r="JN193" s="60"/>
      <c r="JO193" s="60"/>
      <c r="JP193" s="60"/>
      <c r="JQ193" s="60"/>
      <c r="JR193" s="60"/>
      <c r="JS193" s="60"/>
      <c r="JT193" s="60"/>
      <c r="JU193" s="60"/>
      <c r="JV193" s="60"/>
      <c r="JW193" s="60"/>
      <c r="JX193" s="60"/>
      <c r="JY193" s="60"/>
      <c r="JZ193" s="60"/>
      <c r="KA193" s="60"/>
      <c r="KB193" s="60"/>
      <c r="KC193" s="60"/>
      <c r="KD193" s="60"/>
      <c r="KE193" s="60"/>
      <c r="KF193" s="60"/>
      <c r="KG193" s="60"/>
      <c r="KH193" s="60"/>
      <c r="KI193" s="60"/>
      <c r="KJ193" s="60"/>
      <c r="KK193" s="60"/>
      <c r="KL193" s="60"/>
      <c r="KM193" s="60"/>
      <c r="KN193" s="60"/>
      <c r="KO193" s="60"/>
      <c r="KP193" s="60"/>
      <c r="KQ193" s="60"/>
      <c r="KR193" s="60"/>
      <c r="KS193" s="60"/>
      <c r="KT193" s="60"/>
      <c r="KU193" s="60"/>
      <c r="KV193" s="60"/>
      <c r="KW193" s="60"/>
      <c r="KX193" s="60"/>
      <c r="KY193" s="60"/>
      <c r="KZ193" s="60"/>
      <c r="LA193" s="60"/>
      <c r="LB193" s="60"/>
      <c r="LC193" s="60"/>
      <c r="LD193" s="60"/>
      <c r="LE193" s="60"/>
      <c r="LF193" s="60"/>
      <c r="LG193" s="60"/>
      <c r="LH193" s="60"/>
      <c r="LI193" s="60"/>
      <c r="LJ193" s="60"/>
      <c r="LK193" s="60"/>
      <c r="LL193" s="60"/>
      <c r="LM193" s="60"/>
      <c r="LN193" s="60"/>
      <c r="LO193" s="60"/>
      <c r="LP193" s="60"/>
      <c r="LQ193" s="60"/>
      <c r="LR193" s="60"/>
      <c r="LS193" s="60"/>
      <c r="LT193" s="60"/>
      <c r="LU193" s="60"/>
      <c r="LV193" s="60"/>
      <c r="LW193" s="60"/>
      <c r="LX193" s="60"/>
      <c r="LY193" s="60"/>
      <c r="LZ193" s="60"/>
      <c r="MA193" s="60"/>
      <c r="MB193" s="60"/>
      <c r="MC193" s="60"/>
      <c r="MD193" s="60"/>
      <c r="ME193" s="60"/>
      <c r="MF193" s="60"/>
      <c r="MG193" s="60"/>
      <c r="MH193" s="60"/>
      <c r="MI193" s="60"/>
      <c r="MJ193" s="60"/>
      <c r="MK193" s="60"/>
      <c r="ML193" s="60"/>
      <c r="MM193" s="60"/>
      <c r="MN193" s="60"/>
      <c r="MO193" s="60"/>
      <c r="MP193" s="60"/>
      <c r="MQ193" s="60"/>
      <c r="MR193" s="60"/>
      <c r="MS193" s="60"/>
      <c r="MT193" s="60"/>
      <c r="MU193" s="60"/>
      <c r="MV193" s="60"/>
      <c r="MW193" s="60"/>
      <c r="MX193" s="60"/>
      <c r="MY193" s="60"/>
      <c r="MZ193" s="60"/>
      <c r="NA193" s="60"/>
      <c r="NB193" s="60"/>
      <c r="NC193" s="60"/>
      <c r="ND193" s="60"/>
      <c r="NE193" s="60"/>
      <c r="NF193" s="60"/>
      <c r="NG193" s="60"/>
      <c r="NH193" s="60"/>
      <c r="NI193" s="60"/>
      <c r="NJ193" s="60"/>
      <c r="NK193" s="60"/>
      <c r="NL193" s="60"/>
      <c r="NM193" s="60"/>
      <c r="NN193" s="60"/>
      <c r="NO193" s="60"/>
      <c r="NP193" s="60"/>
      <c r="NQ193" s="60"/>
      <c r="NR193" s="60"/>
      <c r="NS193" s="60"/>
      <c r="NT193" s="60"/>
      <c r="NU193" s="60"/>
      <c r="NV193" s="60"/>
      <c r="NW193" s="60"/>
      <c r="NX193" s="60"/>
      <c r="NY193" s="60"/>
      <c r="NZ193" s="60"/>
      <c r="OA193" s="60"/>
      <c r="OB193" s="60"/>
      <c r="OC193" s="60"/>
      <c r="OD193" s="60"/>
      <c r="OE193" s="60"/>
      <c r="OF193" s="60"/>
      <c r="OG193" s="60"/>
      <c r="OH193" s="60"/>
      <c r="OI193" s="60"/>
      <c r="OJ193" s="60"/>
      <c r="OK193" s="60"/>
      <c r="OL193" s="60"/>
      <c r="OM193" s="60"/>
      <c r="ON193" s="60"/>
      <c r="OO193" s="60"/>
      <c r="OP193" s="60"/>
      <c r="OQ193" s="60"/>
      <c r="OR193" s="60"/>
      <c r="OS193" s="60"/>
      <c r="OT193" s="60"/>
      <c r="OU193" s="60"/>
      <c r="OV193" s="60"/>
      <c r="OW193" s="60"/>
      <c r="OX193" s="60"/>
      <c r="OY193" s="60"/>
      <c r="OZ193" s="60"/>
      <c r="PA193" s="60"/>
      <c r="PB193" s="60"/>
      <c r="PC193" s="60"/>
      <c r="PD193" s="60"/>
      <c r="PE193" s="60"/>
      <c r="PF193" s="60"/>
      <c r="PG193" s="60"/>
      <c r="PH193" s="60"/>
      <c r="PI193" s="60"/>
      <c r="PJ193" s="60"/>
      <c r="PK193" s="60"/>
      <c r="PL193" s="60"/>
      <c r="PM193" s="60"/>
      <c r="PN193" s="60"/>
      <c r="PO193" s="60"/>
      <c r="PP193" s="60"/>
      <c r="PQ193" s="60"/>
      <c r="PR193" s="60"/>
      <c r="PS193" s="60"/>
      <c r="PT193" s="60"/>
      <c r="PU193" s="60"/>
      <c r="PV193" s="60"/>
      <c r="PW193" s="60"/>
      <c r="PX193" s="60"/>
      <c r="PY193" s="60"/>
      <c r="PZ193" s="60"/>
      <c r="QA193" s="60"/>
      <c r="QB193" s="60"/>
      <c r="QC193" s="60"/>
      <c r="QD193" s="60"/>
      <c r="QE193" s="60"/>
      <c r="QF193" s="60"/>
      <c r="QG193" s="60"/>
      <c r="QH193" s="60"/>
      <c r="QI193" s="60"/>
      <c r="QJ193" s="60"/>
      <c r="QK193" s="60"/>
      <c r="QL193" s="60"/>
      <c r="QM193" s="60"/>
      <c r="QN193" s="60"/>
      <c r="QO193" s="60"/>
      <c r="QP193" s="60"/>
      <c r="QQ193" s="60"/>
      <c r="QR193" s="60"/>
      <c r="QS193" s="60"/>
      <c r="QT193" s="60"/>
      <c r="QU193" s="60"/>
      <c r="QV193" s="60"/>
      <c r="QW193" s="60"/>
      <c r="QX193" s="60"/>
      <c r="QY193" s="60"/>
      <c r="QZ193" s="60"/>
      <c r="RA193" s="60"/>
      <c r="RB193" s="60"/>
      <c r="RC193" s="60"/>
      <c r="RD193" s="60"/>
      <c r="RE193" s="60"/>
      <c r="RF193" s="60"/>
      <c r="RG193" s="60"/>
      <c r="RH193" s="60"/>
      <c r="RI193" s="60"/>
      <c r="RJ193" s="60"/>
      <c r="RK193" s="60"/>
      <c r="RL193" s="60"/>
      <c r="RM193" s="60"/>
      <c r="RN193" s="60"/>
      <c r="RO193" s="60"/>
      <c r="RP193" s="60"/>
      <c r="RQ193" s="60"/>
      <c r="RR193" s="60"/>
      <c r="RS193" s="60"/>
      <c r="RT193" s="60"/>
      <c r="RU193" s="60"/>
      <c r="RV193" s="60"/>
      <c r="RW193" s="60"/>
      <c r="RX193" s="60"/>
      <c r="RY193" s="60"/>
      <c r="RZ193" s="60"/>
      <c r="SA193" s="60"/>
      <c r="SB193" s="60"/>
      <c r="SC193" s="60"/>
      <c r="SD193" s="60"/>
      <c r="SE193" s="60"/>
      <c r="SF193" s="60"/>
      <c r="SG193" s="60"/>
      <c r="SH193" s="60"/>
      <c r="SI193" s="60"/>
      <c r="SJ193" s="60"/>
      <c r="SK193" s="60"/>
      <c r="SL193" s="60"/>
      <c r="SM193" s="60"/>
      <c r="SN193" s="60"/>
      <c r="SO193" s="60"/>
      <c r="SP193" s="60"/>
      <c r="SQ193" s="60"/>
      <c r="SR193" s="60"/>
      <c r="SS193" s="60"/>
      <c r="ST193" s="60"/>
      <c r="SU193" s="60"/>
      <c r="SV193" s="60"/>
      <c r="SW193" s="60"/>
      <c r="SX193" s="60"/>
      <c r="SY193" s="60"/>
      <c r="SZ193" s="60"/>
    </row>
    <row r="194" spans="1:520" s="38" customFormat="1" ht="45" customHeight="1">
      <c r="A194" s="75"/>
      <c r="B194" s="72"/>
      <c r="C194" s="75"/>
      <c r="D194" s="72"/>
      <c r="E194" s="75"/>
      <c r="F194" s="72"/>
      <c r="G194" s="75"/>
      <c r="H194" s="72"/>
      <c r="I194" s="75"/>
      <c r="J194" s="72"/>
      <c r="K194" s="75"/>
      <c r="L194" s="77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3"/>
      <c r="Y194" s="72"/>
      <c r="Z194" s="72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60"/>
      <c r="CW194" s="60"/>
      <c r="CX194" s="60"/>
      <c r="CY194" s="60"/>
      <c r="CZ194" s="60"/>
      <c r="DA194" s="60"/>
      <c r="DB194" s="60"/>
      <c r="DC194" s="60"/>
      <c r="DD194" s="60"/>
      <c r="DE194" s="60"/>
      <c r="DF194" s="60"/>
      <c r="DG194" s="60"/>
      <c r="DH194" s="60"/>
      <c r="DI194" s="60"/>
      <c r="DJ194" s="60"/>
      <c r="DK194" s="60"/>
      <c r="DL194" s="60"/>
      <c r="DM194" s="60"/>
      <c r="DN194" s="60"/>
      <c r="DO194" s="60"/>
      <c r="DP194" s="60"/>
      <c r="DQ194" s="60"/>
      <c r="DR194" s="60"/>
      <c r="DS194" s="60"/>
      <c r="DT194" s="60"/>
      <c r="DU194" s="60"/>
      <c r="DV194" s="60"/>
      <c r="DW194" s="60"/>
      <c r="DX194" s="60"/>
      <c r="DY194" s="60"/>
      <c r="DZ194" s="60"/>
      <c r="EA194" s="60"/>
      <c r="EB194" s="60"/>
      <c r="EC194" s="60"/>
      <c r="ED194" s="60"/>
      <c r="EE194" s="60"/>
      <c r="EF194" s="60"/>
      <c r="EG194" s="60"/>
      <c r="EH194" s="60"/>
      <c r="EI194" s="60"/>
      <c r="EJ194" s="60"/>
      <c r="EK194" s="60"/>
      <c r="EL194" s="60"/>
      <c r="EM194" s="60"/>
      <c r="EN194" s="60"/>
      <c r="EO194" s="60"/>
      <c r="EP194" s="60"/>
      <c r="EQ194" s="60"/>
      <c r="ER194" s="60"/>
      <c r="ES194" s="60"/>
      <c r="ET194" s="60"/>
      <c r="EU194" s="60"/>
      <c r="EV194" s="60"/>
      <c r="EW194" s="60"/>
      <c r="EX194" s="60"/>
      <c r="EY194" s="60"/>
      <c r="EZ194" s="60"/>
      <c r="FA194" s="60"/>
      <c r="FB194" s="60"/>
      <c r="FC194" s="60"/>
      <c r="FD194" s="60"/>
      <c r="FE194" s="60"/>
      <c r="FF194" s="60"/>
      <c r="FG194" s="60"/>
      <c r="FH194" s="60"/>
      <c r="FI194" s="60"/>
      <c r="FJ194" s="60"/>
      <c r="FK194" s="60"/>
      <c r="FL194" s="60"/>
      <c r="FM194" s="60"/>
      <c r="FN194" s="60"/>
      <c r="FO194" s="60"/>
      <c r="FP194" s="60"/>
      <c r="FQ194" s="60"/>
      <c r="FR194" s="60"/>
      <c r="FS194" s="60"/>
      <c r="FT194" s="60"/>
      <c r="FU194" s="60"/>
      <c r="FV194" s="60"/>
      <c r="FW194" s="60"/>
      <c r="FX194" s="60"/>
      <c r="FY194" s="60"/>
      <c r="FZ194" s="60"/>
      <c r="GA194" s="60"/>
      <c r="GB194" s="60"/>
      <c r="GC194" s="60"/>
      <c r="GD194" s="60"/>
      <c r="GE194" s="60"/>
      <c r="GF194" s="60"/>
      <c r="GG194" s="60"/>
      <c r="GH194" s="60"/>
      <c r="GI194" s="60"/>
      <c r="GJ194" s="60"/>
      <c r="GK194" s="60"/>
      <c r="GL194" s="60"/>
      <c r="GM194" s="60"/>
      <c r="GN194" s="60"/>
      <c r="GO194" s="60"/>
      <c r="GP194" s="60"/>
      <c r="GQ194" s="60"/>
      <c r="GR194" s="60"/>
      <c r="GS194" s="60"/>
      <c r="GT194" s="60"/>
      <c r="GU194" s="60"/>
      <c r="GV194" s="60"/>
      <c r="GW194" s="60"/>
      <c r="GX194" s="60"/>
      <c r="GY194" s="60"/>
      <c r="GZ194" s="60"/>
      <c r="HA194" s="60"/>
      <c r="HB194" s="60"/>
      <c r="HC194" s="60"/>
      <c r="HD194" s="60"/>
      <c r="HE194" s="60"/>
      <c r="HF194" s="60"/>
      <c r="HG194" s="60"/>
      <c r="HH194" s="60"/>
      <c r="HI194" s="60"/>
      <c r="HJ194" s="60"/>
      <c r="HK194" s="60"/>
      <c r="HL194" s="60"/>
      <c r="HM194" s="60"/>
      <c r="HN194" s="60"/>
      <c r="HO194" s="60"/>
      <c r="HP194" s="60"/>
      <c r="HQ194" s="60"/>
      <c r="HR194" s="60"/>
      <c r="HS194" s="60"/>
      <c r="HT194" s="60"/>
      <c r="HU194" s="60"/>
      <c r="HV194" s="60"/>
      <c r="HW194" s="60"/>
      <c r="HX194" s="60"/>
      <c r="HY194" s="60"/>
      <c r="HZ194" s="60"/>
      <c r="IA194" s="60"/>
      <c r="IB194" s="60"/>
      <c r="IC194" s="60"/>
      <c r="ID194" s="60"/>
      <c r="IE194" s="60"/>
      <c r="IF194" s="60"/>
      <c r="IG194" s="60"/>
      <c r="IH194" s="60"/>
      <c r="II194" s="60"/>
      <c r="IJ194" s="60"/>
      <c r="IK194" s="60"/>
      <c r="IL194" s="60"/>
      <c r="IM194" s="60"/>
      <c r="IN194" s="60"/>
      <c r="IO194" s="60"/>
      <c r="IP194" s="60"/>
      <c r="IQ194" s="60"/>
      <c r="IR194" s="60"/>
      <c r="IS194" s="60"/>
      <c r="IT194" s="60"/>
      <c r="IU194" s="60"/>
      <c r="IV194" s="60"/>
      <c r="IW194" s="60"/>
      <c r="IX194" s="60"/>
      <c r="IY194" s="60"/>
      <c r="IZ194" s="60"/>
      <c r="JA194" s="60"/>
      <c r="JB194" s="60"/>
      <c r="JC194" s="60"/>
      <c r="JD194" s="60"/>
      <c r="JE194" s="60"/>
      <c r="JF194" s="60"/>
      <c r="JG194" s="60"/>
      <c r="JH194" s="60"/>
      <c r="JI194" s="60"/>
      <c r="JJ194" s="60"/>
      <c r="JK194" s="60"/>
      <c r="JL194" s="60"/>
      <c r="JM194" s="60"/>
      <c r="JN194" s="60"/>
      <c r="JO194" s="60"/>
      <c r="JP194" s="60"/>
      <c r="JQ194" s="60"/>
      <c r="JR194" s="60"/>
      <c r="JS194" s="60"/>
      <c r="JT194" s="60"/>
      <c r="JU194" s="60"/>
      <c r="JV194" s="60"/>
      <c r="JW194" s="60"/>
      <c r="JX194" s="60"/>
      <c r="JY194" s="60"/>
      <c r="JZ194" s="60"/>
      <c r="KA194" s="60"/>
      <c r="KB194" s="60"/>
      <c r="KC194" s="60"/>
      <c r="KD194" s="60"/>
      <c r="KE194" s="60"/>
      <c r="KF194" s="60"/>
      <c r="KG194" s="60"/>
      <c r="KH194" s="60"/>
      <c r="KI194" s="60"/>
      <c r="KJ194" s="60"/>
      <c r="KK194" s="60"/>
      <c r="KL194" s="60"/>
      <c r="KM194" s="60"/>
      <c r="KN194" s="60"/>
      <c r="KO194" s="60"/>
      <c r="KP194" s="60"/>
      <c r="KQ194" s="60"/>
      <c r="KR194" s="60"/>
      <c r="KS194" s="60"/>
      <c r="KT194" s="60"/>
      <c r="KU194" s="60"/>
      <c r="KV194" s="60"/>
      <c r="KW194" s="60"/>
      <c r="KX194" s="60"/>
      <c r="KY194" s="60"/>
      <c r="KZ194" s="60"/>
      <c r="LA194" s="60"/>
      <c r="LB194" s="60"/>
      <c r="LC194" s="60"/>
      <c r="LD194" s="60"/>
      <c r="LE194" s="60"/>
      <c r="LF194" s="60"/>
      <c r="LG194" s="60"/>
      <c r="LH194" s="60"/>
      <c r="LI194" s="60"/>
      <c r="LJ194" s="60"/>
      <c r="LK194" s="60"/>
      <c r="LL194" s="60"/>
      <c r="LM194" s="60"/>
      <c r="LN194" s="60"/>
      <c r="LO194" s="60"/>
      <c r="LP194" s="60"/>
      <c r="LQ194" s="60"/>
      <c r="LR194" s="60"/>
      <c r="LS194" s="60"/>
      <c r="LT194" s="60"/>
      <c r="LU194" s="60"/>
      <c r="LV194" s="60"/>
      <c r="LW194" s="60"/>
      <c r="LX194" s="60"/>
      <c r="LY194" s="60"/>
      <c r="LZ194" s="60"/>
      <c r="MA194" s="60"/>
      <c r="MB194" s="60"/>
      <c r="MC194" s="60"/>
      <c r="MD194" s="60"/>
      <c r="ME194" s="60"/>
      <c r="MF194" s="60"/>
      <c r="MG194" s="60"/>
      <c r="MH194" s="60"/>
      <c r="MI194" s="60"/>
      <c r="MJ194" s="60"/>
      <c r="MK194" s="60"/>
      <c r="ML194" s="60"/>
      <c r="MM194" s="60"/>
      <c r="MN194" s="60"/>
      <c r="MO194" s="60"/>
      <c r="MP194" s="60"/>
      <c r="MQ194" s="60"/>
      <c r="MR194" s="60"/>
      <c r="MS194" s="60"/>
      <c r="MT194" s="60"/>
      <c r="MU194" s="60"/>
      <c r="MV194" s="60"/>
      <c r="MW194" s="60"/>
      <c r="MX194" s="60"/>
      <c r="MY194" s="60"/>
      <c r="MZ194" s="60"/>
      <c r="NA194" s="60"/>
      <c r="NB194" s="60"/>
      <c r="NC194" s="60"/>
      <c r="ND194" s="60"/>
      <c r="NE194" s="60"/>
      <c r="NF194" s="60"/>
      <c r="NG194" s="60"/>
      <c r="NH194" s="60"/>
      <c r="NI194" s="60"/>
      <c r="NJ194" s="60"/>
      <c r="NK194" s="60"/>
      <c r="NL194" s="60"/>
      <c r="NM194" s="60"/>
      <c r="NN194" s="60"/>
      <c r="NO194" s="60"/>
      <c r="NP194" s="60"/>
      <c r="NQ194" s="60"/>
      <c r="NR194" s="60"/>
      <c r="NS194" s="60"/>
      <c r="NT194" s="60"/>
      <c r="NU194" s="60"/>
      <c r="NV194" s="60"/>
      <c r="NW194" s="60"/>
      <c r="NX194" s="60"/>
      <c r="NY194" s="60"/>
      <c r="NZ194" s="60"/>
      <c r="OA194" s="60"/>
      <c r="OB194" s="60"/>
      <c r="OC194" s="60"/>
      <c r="OD194" s="60"/>
      <c r="OE194" s="60"/>
      <c r="OF194" s="60"/>
      <c r="OG194" s="60"/>
      <c r="OH194" s="60"/>
      <c r="OI194" s="60"/>
      <c r="OJ194" s="60"/>
      <c r="OK194" s="60"/>
      <c r="OL194" s="60"/>
      <c r="OM194" s="60"/>
      <c r="ON194" s="60"/>
      <c r="OO194" s="60"/>
      <c r="OP194" s="60"/>
      <c r="OQ194" s="60"/>
      <c r="OR194" s="60"/>
      <c r="OS194" s="60"/>
      <c r="OT194" s="60"/>
      <c r="OU194" s="60"/>
      <c r="OV194" s="60"/>
      <c r="OW194" s="60"/>
      <c r="OX194" s="60"/>
      <c r="OY194" s="60"/>
      <c r="OZ194" s="60"/>
      <c r="PA194" s="60"/>
      <c r="PB194" s="60"/>
      <c r="PC194" s="60"/>
      <c r="PD194" s="60"/>
      <c r="PE194" s="60"/>
      <c r="PF194" s="60"/>
      <c r="PG194" s="60"/>
      <c r="PH194" s="60"/>
      <c r="PI194" s="60"/>
      <c r="PJ194" s="60"/>
      <c r="PK194" s="60"/>
      <c r="PL194" s="60"/>
      <c r="PM194" s="60"/>
      <c r="PN194" s="60"/>
      <c r="PO194" s="60"/>
      <c r="PP194" s="60"/>
      <c r="PQ194" s="60"/>
      <c r="PR194" s="60"/>
      <c r="PS194" s="60"/>
      <c r="PT194" s="60"/>
      <c r="PU194" s="60"/>
      <c r="PV194" s="60"/>
      <c r="PW194" s="60"/>
      <c r="PX194" s="60"/>
      <c r="PY194" s="60"/>
      <c r="PZ194" s="60"/>
      <c r="QA194" s="60"/>
      <c r="QB194" s="60"/>
      <c r="QC194" s="60"/>
      <c r="QD194" s="60"/>
      <c r="QE194" s="60"/>
      <c r="QF194" s="60"/>
      <c r="QG194" s="60"/>
      <c r="QH194" s="60"/>
      <c r="QI194" s="60"/>
      <c r="QJ194" s="60"/>
      <c r="QK194" s="60"/>
      <c r="QL194" s="60"/>
      <c r="QM194" s="60"/>
      <c r="QN194" s="60"/>
      <c r="QO194" s="60"/>
      <c r="QP194" s="60"/>
      <c r="QQ194" s="60"/>
      <c r="QR194" s="60"/>
      <c r="QS194" s="60"/>
      <c r="QT194" s="60"/>
      <c r="QU194" s="60"/>
      <c r="QV194" s="60"/>
      <c r="QW194" s="60"/>
      <c r="QX194" s="60"/>
      <c r="QY194" s="60"/>
      <c r="QZ194" s="60"/>
      <c r="RA194" s="60"/>
      <c r="RB194" s="60"/>
      <c r="RC194" s="60"/>
      <c r="RD194" s="60"/>
      <c r="RE194" s="60"/>
      <c r="RF194" s="60"/>
      <c r="RG194" s="60"/>
      <c r="RH194" s="60"/>
      <c r="RI194" s="60"/>
      <c r="RJ194" s="60"/>
      <c r="RK194" s="60"/>
      <c r="RL194" s="60"/>
      <c r="RM194" s="60"/>
      <c r="RN194" s="60"/>
      <c r="RO194" s="60"/>
      <c r="RP194" s="60"/>
      <c r="RQ194" s="60"/>
      <c r="RR194" s="60"/>
      <c r="RS194" s="60"/>
      <c r="RT194" s="60"/>
      <c r="RU194" s="60"/>
      <c r="RV194" s="60"/>
      <c r="RW194" s="60"/>
      <c r="RX194" s="60"/>
      <c r="RY194" s="60"/>
      <c r="RZ194" s="60"/>
      <c r="SA194" s="60"/>
      <c r="SB194" s="60"/>
      <c r="SC194" s="60"/>
      <c r="SD194" s="60"/>
      <c r="SE194" s="60"/>
      <c r="SF194" s="60"/>
      <c r="SG194" s="60"/>
      <c r="SH194" s="60"/>
      <c r="SI194" s="60"/>
      <c r="SJ194" s="60"/>
      <c r="SK194" s="60"/>
      <c r="SL194" s="60"/>
      <c r="SM194" s="60"/>
      <c r="SN194" s="60"/>
      <c r="SO194" s="60"/>
      <c r="SP194" s="60"/>
      <c r="SQ194" s="60"/>
      <c r="SR194" s="60"/>
      <c r="SS194" s="60"/>
      <c r="ST194" s="60"/>
      <c r="SU194" s="60"/>
      <c r="SV194" s="60"/>
      <c r="SW194" s="60"/>
      <c r="SX194" s="60"/>
      <c r="SY194" s="60"/>
      <c r="SZ194" s="60"/>
    </row>
    <row r="195" spans="1:520" s="38" customFormat="1" ht="45" customHeight="1">
      <c r="A195" s="75"/>
      <c r="B195" s="72"/>
      <c r="C195" s="75"/>
      <c r="D195" s="72"/>
      <c r="E195" s="75"/>
      <c r="F195" s="72"/>
      <c r="G195" s="75"/>
      <c r="H195" s="72"/>
      <c r="I195" s="75"/>
      <c r="J195" s="72"/>
      <c r="K195" s="75"/>
      <c r="L195" s="77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3"/>
      <c r="Y195" s="72"/>
      <c r="Z195" s="72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60"/>
      <c r="CW195" s="60"/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60"/>
      <c r="DI195" s="60"/>
      <c r="DJ195" s="60"/>
      <c r="DK195" s="60"/>
      <c r="DL195" s="60"/>
      <c r="DM195" s="60"/>
      <c r="DN195" s="60"/>
      <c r="DO195" s="60"/>
      <c r="DP195" s="60"/>
      <c r="DQ195" s="60"/>
      <c r="DR195" s="60"/>
      <c r="DS195" s="60"/>
      <c r="DT195" s="60"/>
      <c r="DU195" s="60"/>
      <c r="DV195" s="60"/>
      <c r="DW195" s="60"/>
      <c r="DX195" s="60"/>
      <c r="DY195" s="60"/>
      <c r="DZ195" s="60"/>
      <c r="EA195" s="60"/>
      <c r="EB195" s="60"/>
      <c r="EC195" s="60"/>
      <c r="ED195" s="60"/>
      <c r="EE195" s="60"/>
      <c r="EF195" s="60"/>
      <c r="EG195" s="60"/>
      <c r="EH195" s="60"/>
      <c r="EI195" s="60"/>
      <c r="EJ195" s="60"/>
      <c r="EK195" s="60"/>
      <c r="EL195" s="60"/>
      <c r="EM195" s="60"/>
      <c r="EN195" s="60"/>
      <c r="EO195" s="60"/>
      <c r="EP195" s="60"/>
      <c r="EQ195" s="60"/>
      <c r="ER195" s="60"/>
      <c r="ES195" s="60"/>
      <c r="ET195" s="60"/>
      <c r="EU195" s="60"/>
      <c r="EV195" s="60"/>
      <c r="EW195" s="60"/>
      <c r="EX195" s="60"/>
      <c r="EY195" s="60"/>
      <c r="EZ195" s="60"/>
      <c r="FA195" s="60"/>
      <c r="FB195" s="60"/>
      <c r="FC195" s="60"/>
      <c r="FD195" s="60"/>
      <c r="FE195" s="60"/>
      <c r="FF195" s="60"/>
      <c r="FG195" s="60"/>
      <c r="FH195" s="60"/>
      <c r="FI195" s="60"/>
      <c r="FJ195" s="60"/>
      <c r="FK195" s="60"/>
      <c r="FL195" s="60"/>
      <c r="FM195" s="60"/>
      <c r="FN195" s="60"/>
      <c r="FO195" s="60"/>
      <c r="FP195" s="60"/>
      <c r="FQ195" s="60"/>
      <c r="FR195" s="60"/>
      <c r="FS195" s="60"/>
      <c r="FT195" s="60"/>
      <c r="FU195" s="60"/>
      <c r="FV195" s="60"/>
      <c r="FW195" s="60"/>
      <c r="FX195" s="60"/>
      <c r="FY195" s="60"/>
      <c r="FZ195" s="60"/>
      <c r="GA195" s="60"/>
      <c r="GB195" s="60"/>
      <c r="GC195" s="60"/>
      <c r="GD195" s="60"/>
      <c r="GE195" s="60"/>
      <c r="GF195" s="60"/>
      <c r="GG195" s="60"/>
      <c r="GH195" s="60"/>
      <c r="GI195" s="60"/>
      <c r="GJ195" s="60"/>
      <c r="GK195" s="60"/>
      <c r="GL195" s="60"/>
      <c r="GM195" s="60"/>
      <c r="GN195" s="60"/>
      <c r="GO195" s="60"/>
      <c r="GP195" s="60"/>
      <c r="GQ195" s="60"/>
      <c r="GR195" s="60"/>
      <c r="GS195" s="60"/>
      <c r="GT195" s="60"/>
      <c r="GU195" s="60"/>
      <c r="GV195" s="60"/>
      <c r="GW195" s="60"/>
      <c r="GX195" s="60"/>
      <c r="GY195" s="60"/>
      <c r="GZ195" s="60"/>
      <c r="HA195" s="60"/>
      <c r="HB195" s="60"/>
      <c r="HC195" s="60"/>
      <c r="HD195" s="60"/>
      <c r="HE195" s="60"/>
      <c r="HF195" s="60"/>
      <c r="HG195" s="60"/>
      <c r="HH195" s="60"/>
      <c r="HI195" s="60"/>
      <c r="HJ195" s="60"/>
      <c r="HK195" s="60"/>
      <c r="HL195" s="60"/>
      <c r="HM195" s="60"/>
      <c r="HN195" s="60"/>
      <c r="HO195" s="60"/>
      <c r="HP195" s="60"/>
      <c r="HQ195" s="60"/>
      <c r="HR195" s="60"/>
      <c r="HS195" s="60"/>
      <c r="HT195" s="60"/>
      <c r="HU195" s="60"/>
      <c r="HV195" s="60"/>
      <c r="HW195" s="60"/>
      <c r="HX195" s="60"/>
      <c r="HY195" s="60"/>
      <c r="HZ195" s="60"/>
      <c r="IA195" s="60"/>
      <c r="IB195" s="60"/>
      <c r="IC195" s="60"/>
      <c r="ID195" s="60"/>
      <c r="IE195" s="60"/>
      <c r="IF195" s="60"/>
      <c r="IG195" s="60"/>
      <c r="IH195" s="60"/>
      <c r="II195" s="60"/>
      <c r="IJ195" s="60"/>
      <c r="IK195" s="60"/>
      <c r="IL195" s="60"/>
      <c r="IM195" s="60"/>
      <c r="IN195" s="60"/>
      <c r="IO195" s="60"/>
      <c r="IP195" s="60"/>
      <c r="IQ195" s="60"/>
      <c r="IR195" s="60"/>
      <c r="IS195" s="60"/>
      <c r="IT195" s="60"/>
      <c r="IU195" s="60"/>
      <c r="IV195" s="60"/>
      <c r="IW195" s="60"/>
      <c r="IX195" s="60"/>
      <c r="IY195" s="60"/>
      <c r="IZ195" s="60"/>
      <c r="JA195" s="60"/>
      <c r="JB195" s="60"/>
      <c r="JC195" s="60"/>
      <c r="JD195" s="60"/>
      <c r="JE195" s="60"/>
      <c r="JF195" s="60"/>
      <c r="JG195" s="60"/>
      <c r="JH195" s="60"/>
      <c r="JI195" s="60"/>
      <c r="JJ195" s="60"/>
      <c r="JK195" s="60"/>
      <c r="JL195" s="60"/>
      <c r="JM195" s="60"/>
      <c r="JN195" s="60"/>
      <c r="JO195" s="60"/>
      <c r="JP195" s="60"/>
      <c r="JQ195" s="60"/>
      <c r="JR195" s="60"/>
      <c r="JS195" s="60"/>
      <c r="JT195" s="60"/>
      <c r="JU195" s="60"/>
      <c r="JV195" s="60"/>
      <c r="JW195" s="60"/>
      <c r="JX195" s="60"/>
      <c r="JY195" s="60"/>
      <c r="JZ195" s="60"/>
      <c r="KA195" s="60"/>
      <c r="KB195" s="60"/>
      <c r="KC195" s="60"/>
      <c r="KD195" s="60"/>
      <c r="KE195" s="60"/>
      <c r="KF195" s="60"/>
      <c r="KG195" s="60"/>
      <c r="KH195" s="60"/>
      <c r="KI195" s="60"/>
      <c r="KJ195" s="60"/>
      <c r="KK195" s="60"/>
      <c r="KL195" s="60"/>
      <c r="KM195" s="60"/>
      <c r="KN195" s="60"/>
      <c r="KO195" s="60"/>
      <c r="KP195" s="60"/>
      <c r="KQ195" s="60"/>
      <c r="KR195" s="60"/>
      <c r="KS195" s="60"/>
      <c r="KT195" s="60"/>
      <c r="KU195" s="60"/>
      <c r="KV195" s="60"/>
      <c r="KW195" s="60"/>
      <c r="KX195" s="60"/>
      <c r="KY195" s="60"/>
      <c r="KZ195" s="60"/>
      <c r="LA195" s="60"/>
      <c r="LB195" s="60"/>
      <c r="LC195" s="60"/>
      <c r="LD195" s="60"/>
      <c r="LE195" s="60"/>
      <c r="LF195" s="60"/>
      <c r="LG195" s="60"/>
      <c r="LH195" s="60"/>
      <c r="LI195" s="60"/>
      <c r="LJ195" s="60"/>
      <c r="LK195" s="60"/>
      <c r="LL195" s="60"/>
      <c r="LM195" s="60"/>
      <c r="LN195" s="60"/>
      <c r="LO195" s="60"/>
      <c r="LP195" s="60"/>
      <c r="LQ195" s="60"/>
      <c r="LR195" s="60"/>
      <c r="LS195" s="60"/>
      <c r="LT195" s="60"/>
      <c r="LU195" s="60"/>
      <c r="LV195" s="60"/>
      <c r="LW195" s="60"/>
      <c r="LX195" s="60"/>
      <c r="LY195" s="60"/>
      <c r="LZ195" s="60"/>
      <c r="MA195" s="60"/>
      <c r="MB195" s="60"/>
      <c r="MC195" s="60"/>
      <c r="MD195" s="60"/>
      <c r="ME195" s="60"/>
      <c r="MF195" s="60"/>
      <c r="MG195" s="60"/>
      <c r="MH195" s="60"/>
      <c r="MI195" s="60"/>
      <c r="MJ195" s="60"/>
      <c r="MK195" s="60"/>
      <c r="ML195" s="60"/>
      <c r="MM195" s="60"/>
      <c r="MN195" s="60"/>
      <c r="MO195" s="60"/>
      <c r="MP195" s="60"/>
      <c r="MQ195" s="60"/>
      <c r="MR195" s="60"/>
      <c r="MS195" s="60"/>
      <c r="MT195" s="60"/>
      <c r="MU195" s="60"/>
      <c r="MV195" s="60"/>
      <c r="MW195" s="60"/>
      <c r="MX195" s="60"/>
      <c r="MY195" s="60"/>
      <c r="MZ195" s="60"/>
      <c r="NA195" s="60"/>
      <c r="NB195" s="60"/>
      <c r="NC195" s="60"/>
      <c r="ND195" s="60"/>
      <c r="NE195" s="60"/>
      <c r="NF195" s="60"/>
      <c r="NG195" s="60"/>
      <c r="NH195" s="60"/>
      <c r="NI195" s="60"/>
      <c r="NJ195" s="60"/>
      <c r="NK195" s="60"/>
      <c r="NL195" s="60"/>
      <c r="NM195" s="60"/>
      <c r="NN195" s="60"/>
      <c r="NO195" s="60"/>
      <c r="NP195" s="60"/>
      <c r="NQ195" s="60"/>
      <c r="NR195" s="60"/>
      <c r="NS195" s="60"/>
      <c r="NT195" s="60"/>
      <c r="NU195" s="60"/>
      <c r="NV195" s="60"/>
      <c r="NW195" s="60"/>
      <c r="NX195" s="60"/>
      <c r="NY195" s="60"/>
      <c r="NZ195" s="60"/>
      <c r="OA195" s="60"/>
      <c r="OB195" s="60"/>
      <c r="OC195" s="60"/>
      <c r="OD195" s="60"/>
      <c r="OE195" s="60"/>
      <c r="OF195" s="60"/>
      <c r="OG195" s="60"/>
      <c r="OH195" s="60"/>
      <c r="OI195" s="60"/>
      <c r="OJ195" s="60"/>
      <c r="OK195" s="60"/>
      <c r="OL195" s="60"/>
      <c r="OM195" s="60"/>
      <c r="ON195" s="60"/>
      <c r="OO195" s="60"/>
      <c r="OP195" s="60"/>
      <c r="OQ195" s="60"/>
      <c r="OR195" s="60"/>
      <c r="OS195" s="60"/>
      <c r="OT195" s="60"/>
      <c r="OU195" s="60"/>
      <c r="OV195" s="60"/>
      <c r="OW195" s="60"/>
      <c r="OX195" s="60"/>
      <c r="OY195" s="60"/>
      <c r="OZ195" s="60"/>
      <c r="PA195" s="60"/>
      <c r="PB195" s="60"/>
      <c r="PC195" s="60"/>
      <c r="PD195" s="60"/>
      <c r="PE195" s="60"/>
      <c r="PF195" s="60"/>
      <c r="PG195" s="60"/>
      <c r="PH195" s="60"/>
      <c r="PI195" s="60"/>
      <c r="PJ195" s="60"/>
      <c r="PK195" s="60"/>
      <c r="PL195" s="60"/>
      <c r="PM195" s="60"/>
      <c r="PN195" s="60"/>
      <c r="PO195" s="60"/>
      <c r="PP195" s="60"/>
      <c r="PQ195" s="60"/>
      <c r="PR195" s="60"/>
      <c r="PS195" s="60"/>
      <c r="PT195" s="60"/>
      <c r="PU195" s="60"/>
      <c r="PV195" s="60"/>
      <c r="PW195" s="60"/>
      <c r="PX195" s="60"/>
      <c r="PY195" s="60"/>
      <c r="PZ195" s="60"/>
      <c r="QA195" s="60"/>
      <c r="QB195" s="60"/>
      <c r="QC195" s="60"/>
      <c r="QD195" s="60"/>
      <c r="QE195" s="60"/>
      <c r="QF195" s="60"/>
      <c r="QG195" s="60"/>
      <c r="QH195" s="60"/>
      <c r="QI195" s="60"/>
      <c r="QJ195" s="60"/>
      <c r="QK195" s="60"/>
      <c r="QL195" s="60"/>
      <c r="QM195" s="60"/>
      <c r="QN195" s="60"/>
      <c r="QO195" s="60"/>
      <c r="QP195" s="60"/>
      <c r="QQ195" s="60"/>
      <c r="QR195" s="60"/>
      <c r="QS195" s="60"/>
      <c r="QT195" s="60"/>
      <c r="QU195" s="60"/>
      <c r="QV195" s="60"/>
      <c r="QW195" s="60"/>
      <c r="QX195" s="60"/>
      <c r="QY195" s="60"/>
      <c r="QZ195" s="60"/>
      <c r="RA195" s="60"/>
      <c r="RB195" s="60"/>
      <c r="RC195" s="60"/>
      <c r="RD195" s="60"/>
      <c r="RE195" s="60"/>
      <c r="RF195" s="60"/>
      <c r="RG195" s="60"/>
      <c r="RH195" s="60"/>
      <c r="RI195" s="60"/>
      <c r="RJ195" s="60"/>
      <c r="RK195" s="60"/>
      <c r="RL195" s="60"/>
      <c r="RM195" s="60"/>
      <c r="RN195" s="60"/>
      <c r="RO195" s="60"/>
      <c r="RP195" s="60"/>
      <c r="RQ195" s="60"/>
      <c r="RR195" s="60"/>
      <c r="RS195" s="60"/>
      <c r="RT195" s="60"/>
      <c r="RU195" s="60"/>
      <c r="RV195" s="60"/>
      <c r="RW195" s="60"/>
      <c r="RX195" s="60"/>
      <c r="RY195" s="60"/>
      <c r="RZ195" s="60"/>
      <c r="SA195" s="60"/>
      <c r="SB195" s="60"/>
      <c r="SC195" s="60"/>
      <c r="SD195" s="60"/>
      <c r="SE195" s="60"/>
      <c r="SF195" s="60"/>
      <c r="SG195" s="60"/>
      <c r="SH195" s="60"/>
      <c r="SI195" s="60"/>
      <c r="SJ195" s="60"/>
      <c r="SK195" s="60"/>
      <c r="SL195" s="60"/>
      <c r="SM195" s="60"/>
      <c r="SN195" s="60"/>
      <c r="SO195" s="60"/>
      <c r="SP195" s="60"/>
      <c r="SQ195" s="60"/>
      <c r="SR195" s="60"/>
      <c r="SS195" s="60"/>
      <c r="ST195" s="60"/>
      <c r="SU195" s="60"/>
      <c r="SV195" s="60"/>
      <c r="SW195" s="60"/>
      <c r="SX195" s="60"/>
      <c r="SY195" s="60"/>
      <c r="SZ195" s="60"/>
    </row>
    <row r="196" spans="1:520" s="38" customFormat="1" ht="45" customHeight="1">
      <c r="A196" s="75"/>
      <c r="B196" s="72"/>
      <c r="C196" s="75"/>
      <c r="D196" s="72"/>
      <c r="E196" s="75"/>
      <c r="F196" s="72"/>
      <c r="G196" s="75"/>
      <c r="H196" s="72"/>
      <c r="I196" s="75"/>
      <c r="J196" s="72"/>
      <c r="K196" s="75"/>
      <c r="L196" s="77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3"/>
      <c r="Y196" s="72"/>
      <c r="Z196" s="72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60"/>
      <c r="CW196" s="60"/>
      <c r="CX196" s="60"/>
      <c r="CY196" s="60"/>
      <c r="CZ196" s="60"/>
      <c r="DA196" s="60"/>
      <c r="DB196" s="60"/>
      <c r="DC196" s="60"/>
      <c r="DD196" s="60"/>
      <c r="DE196" s="60"/>
      <c r="DF196" s="60"/>
      <c r="DG196" s="60"/>
      <c r="DH196" s="60"/>
      <c r="DI196" s="60"/>
      <c r="DJ196" s="60"/>
      <c r="DK196" s="60"/>
      <c r="DL196" s="60"/>
      <c r="DM196" s="60"/>
      <c r="DN196" s="60"/>
      <c r="DO196" s="60"/>
      <c r="DP196" s="60"/>
      <c r="DQ196" s="60"/>
      <c r="DR196" s="60"/>
      <c r="DS196" s="60"/>
      <c r="DT196" s="60"/>
      <c r="DU196" s="60"/>
      <c r="DV196" s="60"/>
      <c r="DW196" s="60"/>
      <c r="DX196" s="60"/>
      <c r="DY196" s="60"/>
      <c r="DZ196" s="60"/>
      <c r="EA196" s="60"/>
      <c r="EB196" s="60"/>
      <c r="EC196" s="60"/>
      <c r="ED196" s="60"/>
      <c r="EE196" s="60"/>
      <c r="EF196" s="60"/>
      <c r="EG196" s="60"/>
      <c r="EH196" s="60"/>
      <c r="EI196" s="60"/>
      <c r="EJ196" s="60"/>
      <c r="EK196" s="60"/>
      <c r="EL196" s="60"/>
      <c r="EM196" s="60"/>
      <c r="EN196" s="60"/>
      <c r="EO196" s="60"/>
      <c r="EP196" s="60"/>
      <c r="EQ196" s="60"/>
      <c r="ER196" s="60"/>
      <c r="ES196" s="60"/>
      <c r="ET196" s="60"/>
      <c r="EU196" s="60"/>
      <c r="EV196" s="60"/>
      <c r="EW196" s="60"/>
      <c r="EX196" s="60"/>
      <c r="EY196" s="60"/>
      <c r="EZ196" s="60"/>
      <c r="FA196" s="60"/>
      <c r="FB196" s="60"/>
      <c r="FC196" s="60"/>
      <c r="FD196" s="60"/>
      <c r="FE196" s="60"/>
      <c r="FF196" s="60"/>
      <c r="FG196" s="60"/>
      <c r="FH196" s="60"/>
      <c r="FI196" s="60"/>
      <c r="FJ196" s="60"/>
      <c r="FK196" s="60"/>
      <c r="FL196" s="60"/>
      <c r="FM196" s="60"/>
      <c r="FN196" s="60"/>
      <c r="FO196" s="60"/>
      <c r="FP196" s="60"/>
      <c r="FQ196" s="60"/>
      <c r="FR196" s="60"/>
      <c r="FS196" s="60"/>
      <c r="FT196" s="60"/>
      <c r="FU196" s="60"/>
      <c r="FV196" s="60"/>
      <c r="FW196" s="60"/>
      <c r="FX196" s="60"/>
      <c r="FY196" s="60"/>
      <c r="FZ196" s="60"/>
      <c r="GA196" s="60"/>
      <c r="GB196" s="60"/>
      <c r="GC196" s="60"/>
      <c r="GD196" s="60"/>
      <c r="GE196" s="60"/>
      <c r="GF196" s="60"/>
      <c r="GG196" s="60"/>
      <c r="GH196" s="60"/>
      <c r="GI196" s="60"/>
      <c r="GJ196" s="60"/>
      <c r="GK196" s="60"/>
      <c r="GL196" s="60"/>
      <c r="GM196" s="60"/>
      <c r="GN196" s="60"/>
      <c r="GO196" s="60"/>
      <c r="GP196" s="60"/>
      <c r="GQ196" s="60"/>
      <c r="GR196" s="60"/>
      <c r="GS196" s="60"/>
      <c r="GT196" s="60"/>
      <c r="GU196" s="60"/>
      <c r="GV196" s="60"/>
      <c r="GW196" s="60"/>
      <c r="GX196" s="60"/>
      <c r="GY196" s="60"/>
      <c r="GZ196" s="60"/>
      <c r="HA196" s="60"/>
      <c r="HB196" s="60"/>
      <c r="HC196" s="60"/>
      <c r="HD196" s="60"/>
      <c r="HE196" s="60"/>
      <c r="HF196" s="60"/>
      <c r="HG196" s="60"/>
      <c r="HH196" s="60"/>
      <c r="HI196" s="60"/>
      <c r="HJ196" s="60"/>
      <c r="HK196" s="60"/>
      <c r="HL196" s="60"/>
      <c r="HM196" s="60"/>
      <c r="HN196" s="60"/>
      <c r="HO196" s="60"/>
      <c r="HP196" s="60"/>
      <c r="HQ196" s="60"/>
      <c r="HR196" s="60"/>
      <c r="HS196" s="60"/>
      <c r="HT196" s="60"/>
      <c r="HU196" s="60"/>
      <c r="HV196" s="60"/>
      <c r="HW196" s="60"/>
      <c r="HX196" s="60"/>
      <c r="HY196" s="60"/>
      <c r="HZ196" s="60"/>
      <c r="IA196" s="60"/>
      <c r="IB196" s="60"/>
      <c r="IC196" s="60"/>
      <c r="ID196" s="60"/>
      <c r="IE196" s="60"/>
      <c r="IF196" s="60"/>
      <c r="IG196" s="60"/>
      <c r="IH196" s="60"/>
      <c r="II196" s="60"/>
      <c r="IJ196" s="60"/>
      <c r="IK196" s="60"/>
      <c r="IL196" s="60"/>
      <c r="IM196" s="60"/>
      <c r="IN196" s="60"/>
      <c r="IO196" s="60"/>
      <c r="IP196" s="60"/>
      <c r="IQ196" s="60"/>
      <c r="IR196" s="60"/>
      <c r="IS196" s="60"/>
      <c r="IT196" s="60"/>
      <c r="IU196" s="60"/>
      <c r="IV196" s="60"/>
      <c r="IW196" s="60"/>
      <c r="IX196" s="60"/>
      <c r="IY196" s="60"/>
      <c r="IZ196" s="60"/>
      <c r="JA196" s="60"/>
      <c r="JB196" s="60"/>
      <c r="JC196" s="60"/>
      <c r="JD196" s="60"/>
      <c r="JE196" s="60"/>
      <c r="JF196" s="60"/>
      <c r="JG196" s="60"/>
      <c r="JH196" s="60"/>
      <c r="JI196" s="60"/>
      <c r="JJ196" s="60"/>
      <c r="JK196" s="60"/>
      <c r="JL196" s="60"/>
      <c r="JM196" s="60"/>
      <c r="JN196" s="60"/>
      <c r="JO196" s="60"/>
      <c r="JP196" s="60"/>
      <c r="JQ196" s="60"/>
      <c r="JR196" s="60"/>
      <c r="JS196" s="60"/>
      <c r="JT196" s="60"/>
      <c r="JU196" s="60"/>
      <c r="JV196" s="60"/>
      <c r="JW196" s="60"/>
      <c r="JX196" s="60"/>
      <c r="JY196" s="60"/>
      <c r="JZ196" s="60"/>
      <c r="KA196" s="60"/>
      <c r="KB196" s="60"/>
      <c r="KC196" s="60"/>
      <c r="KD196" s="60"/>
      <c r="KE196" s="60"/>
      <c r="KF196" s="60"/>
      <c r="KG196" s="60"/>
      <c r="KH196" s="60"/>
      <c r="KI196" s="60"/>
      <c r="KJ196" s="60"/>
      <c r="KK196" s="60"/>
      <c r="KL196" s="60"/>
      <c r="KM196" s="60"/>
      <c r="KN196" s="60"/>
      <c r="KO196" s="60"/>
      <c r="KP196" s="60"/>
      <c r="KQ196" s="60"/>
      <c r="KR196" s="60"/>
      <c r="KS196" s="60"/>
      <c r="KT196" s="60"/>
      <c r="KU196" s="60"/>
      <c r="KV196" s="60"/>
      <c r="KW196" s="60"/>
      <c r="KX196" s="60"/>
      <c r="KY196" s="60"/>
      <c r="KZ196" s="60"/>
      <c r="LA196" s="60"/>
      <c r="LB196" s="60"/>
      <c r="LC196" s="60"/>
      <c r="LD196" s="60"/>
      <c r="LE196" s="60"/>
      <c r="LF196" s="60"/>
      <c r="LG196" s="60"/>
      <c r="LH196" s="60"/>
      <c r="LI196" s="60"/>
      <c r="LJ196" s="60"/>
      <c r="LK196" s="60"/>
      <c r="LL196" s="60"/>
      <c r="LM196" s="60"/>
      <c r="LN196" s="60"/>
      <c r="LO196" s="60"/>
      <c r="LP196" s="60"/>
      <c r="LQ196" s="60"/>
      <c r="LR196" s="60"/>
      <c r="LS196" s="60"/>
      <c r="LT196" s="60"/>
      <c r="LU196" s="60"/>
      <c r="LV196" s="60"/>
      <c r="LW196" s="60"/>
      <c r="LX196" s="60"/>
      <c r="LY196" s="60"/>
      <c r="LZ196" s="60"/>
      <c r="MA196" s="60"/>
      <c r="MB196" s="60"/>
      <c r="MC196" s="60"/>
      <c r="MD196" s="60"/>
      <c r="ME196" s="60"/>
      <c r="MF196" s="60"/>
      <c r="MG196" s="60"/>
      <c r="MH196" s="60"/>
      <c r="MI196" s="60"/>
      <c r="MJ196" s="60"/>
      <c r="MK196" s="60"/>
      <c r="ML196" s="60"/>
      <c r="MM196" s="60"/>
      <c r="MN196" s="60"/>
      <c r="MO196" s="60"/>
      <c r="MP196" s="60"/>
      <c r="MQ196" s="60"/>
      <c r="MR196" s="60"/>
      <c r="MS196" s="60"/>
      <c r="MT196" s="60"/>
      <c r="MU196" s="60"/>
      <c r="MV196" s="60"/>
      <c r="MW196" s="60"/>
      <c r="MX196" s="60"/>
      <c r="MY196" s="60"/>
      <c r="MZ196" s="60"/>
      <c r="NA196" s="60"/>
      <c r="NB196" s="60"/>
      <c r="NC196" s="60"/>
      <c r="ND196" s="60"/>
      <c r="NE196" s="60"/>
      <c r="NF196" s="60"/>
      <c r="NG196" s="60"/>
      <c r="NH196" s="60"/>
      <c r="NI196" s="60"/>
      <c r="NJ196" s="60"/>
      <c r="NK196" s="60"/>
      <c r="NL196" s="60"/>
      <c r="NM196" s="60"/>
      <c r="NN196" s="60"/>
      <c r="NO196" s="60"/>
      <c r="NP196" s="60"/>
      <c r="NQ196" s="60"/>
      <c r="NR196" s="60"/>
      <c r="NS196" s="60"/>
      <c r="NT196" s="60"/>
      <c r="NU196" s="60"/>
      <c r="NV196" s="60"/>
      <c r="NW196" s="60"/>
      <c r="NX196" s="60"/>
      <c r="NY196" s="60"/>
      <c r="NZ196" s="60"/>
      <c r="OA196" s="60"/>
      <c r="OB196" s="60"/>
      <c r="OC196" s="60"/>
      <c r="OD196" s="60"/>
      <c r="OE196" s="60"/>
      <c r="OF196" s="60"/>
      <c r="OG196" s="60"/>
      <c r="OH196" s="60"/>
      <c r="OI196" s="60"/>
      <c r="OJ196" s="60"/>
      <c r="OK196" s="60"/>
      <c r="OL196" s="60"/>
      <c r="OM196" s="60"/>
      <c r="ON196" s="60"/>
      <c r="OO196" s="60"/>
      <c r="OP196" s="60"/>
      <c r="OQ196" s="60"/>
      <c r="OR196" s="60"/>
      <c r="OS196" s="60"/>
      <c r="OT196" s="60"/>
      <c r="OU196" s="60"/>
      <c r="OV196" s="60"/>
      <c r="OW196" s="60"/>
      <c r="OX196" s="60"/>
      <c r="OY196" s="60"/>
      <c r="OZ196" s="60"/>
      <c r="PA196" s="60"/>
      <c r="PB196" s="60"/>
      <c r="PC196" s="60"/>
      <c r="PD196" s="60"/>
      <c r="PE196" s="60"/>
      <c r="PF196" s="60"/>
      <c r="PG196" s="60"/>
      <c r="PH196" s="60"/>
      <c r="PI196" s="60"/>
      <c r="PJ196" s="60"/>
      <c r="PK196" s="60"/>
      <c r="PL196" s="60"/>
      <c r="PM196" s="60"/>
      <c r="PN196" s="60"/>
      <c r="PO196" s="60"/>
      <c r="PP196" s="60"/>
      <c r="PQ196" s="60"/>
      <c r="PR196" s="60"/>
      <c r="PS196" s="60"/>
      <c r="PT196" s="60"/>
      <c r="PU196" s="60"/>
      <c r="PV196" s="60"/>
      <c r="PW196" s="60"/>
      <c r="PX196" s="60"/>
      <c r="PY196" s="60"/>
      <c r="PZ196" s="60"/>
      <c r="QA196" s="60"/>
      <c r="QB196" s="60"/>
      <c r="QC196" s="60"/>
      <c r="QD196" s="60"/>
      <c r="QE196" s="60"/>
      <c r="QF196" s="60"/>
      <c r="QG196" s="60"/>
      <c r="QH196" s="60"/>
      <c r="QI196" s="60"/>
      <c r="QJ196" s="60"/>
      <c r="QK196" s="60"/>
      <c r="QL196" s="60"/>
      <c r="QM196" s="60"/>
      <c r="QN196" s="60"/>
      <c r="QO196" s="60"/>
      <c r="QP196" s="60"/>
      <c r="QQ196" s="60"/>
      <c r="QR196" s="60"/>
      <c r="QS196" s="60"/>
      <c r="QT196" s="60"/>
      <c r="QU196" s="60"/>
      <c r="QV196" s="60"/>
      <c r="QW196" s="60"/>
      <c r="QX196" s="60"/>
      <c r="QY196" s="60"/>
      <c r="QZ196" s="60"/>
      <c r="RA196" s="60"/>
      <c r="RB196" s="60"/>
      <c r="RC196" s="60"/>
      <c r="RD196" s="60"/>
      <c r="RE196" s="60"/>
      <c r="RF196" s="60"/>
      <c r="RG196" s="60"/>
      <c r="RH196" s="60"/>
      <c r="RI196" s="60"/>
      <c r="RJ196" s="60"/>
      <c r="RK196" s="60"/>
      <c r="RL196" s="60"/>
      <c r="RM196" s="60"/>
      <c r="RN196" s="60"/>
      <c r="RO196" s="60"/>
      <c r="RP196" s="60"/>
      <c r="RQ196" s="60"/>
      <c r="RR196" s="60"/>
      <c r="RS196" s="60"/>
      <c r="RT196" s="60"/>
      <c r="RU196" s="60"/>
      <c r="RV196" s="60"/>
      <c r="RW196" s="60"/>
      <c r="RX196" s="60"/>
      <c r="RY196" s="60"/>
      <c r="RZ196" s="60"/>
      <c r="SA196" s="60"/>
      <c r="SB196" s="60"/>
      <c r="SC196" s="60"/>
      <c r="SD196" s="60"/>
      <c r="SE196" s="60"/>
      <c r="SF196" s="60"/>
      <c r="SG196" s="60"/>
      <c r="SH196" s="60"/>
      <c r="SI196" s="60"/>
      <c r="SJ196" s="60"/>
      <c r="SK196" s="60"/>
      <c r="SL196" s="60"/>
      <c r="SM196" s="60"/>
      <c r="SN196" s="60"/>
      <c r="SO196" s="60"/>
      <c r="SP196" s="60"/>
      <c r="SQ196" s="60"/>
      <c r="SR196" s="60"/>
      <c r="SS196" s="60"/>
      <c r="ST196" s="60"/>
      <c r="SU196" s="60"/>
      <c r="SV196" s="60"/>
      <c r="SW196" s="60"/>
      <c r="SX196" s="60"/>
      <c r="SY196" s="60"/>
      <c r="SZ196" s="60"/>
    </row>
    <row r="197" spans="1:520" s="38" customFormat="1" ht="45" customHeight="1">
      <c r="A197" s="75"/>
      <c r="B197" s="72"/>
      <c r="C197" s="75"/>
      <c r="D197" s="72"/>
      <c r="E197" s="75"/>
      <c r="F197" s="72"/>
      <c r="G197" s="75"/>
      <c r="H197" s="72"/>
      <c r="I197" s="75"/>
      <c r="J197" s="72"/>
      <c r="K197" s="75"/>
      <c r="L197" s="77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3"/>
      <c r="Y197" s="72"/>
      <c r="Z197" s="72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60"/>
      <c r="CU197" s="60"/>
      <c r="CV197" s="60"/>
      <c r="CW197" s="60"/>
      <c r="CX197" s="60"/>
      <c r="CY197" s="60"/>
      <c r="CZ197" s="60"/>
      <c r="DA197" s="60"/>
      <c r="DB197" s="60"/>
      <c r="DC197" s="60"/>
      <c r="DD197" s="60"/>
      <c r="DE197" s="60"/>
      <c r="DF197" s="60"/>
      <c r="DG197" s="60"/>
      <c r="DH197" s="60"/>
      <c r="DI197" s="60"/>
      <c r="DJ197" s="60"/>
      <c r="DK197" s="60"/>
      <c r="DL197" s="60"/>
      <c r="DM197" s="60"/>
      <c r="DN197" s="60"/>
      <c r="DO197" s="60"/>
      <c r="DP197" s="60"/>
      <c r="DQ197" s="60"/>
      <c r="DR197" s="60"/>
      <c r="DS197" s="60"/>
      <c r="DT197" s="60"/>
      <c r="DU197" s="60"/>
      <c r="DV197" s="60"/>
      <c r="DW197" s="60"/>
      <c r="DX197" s="60"/>
      <c r="DY197" s="60"/>
      <c r="DZ197" s="60"/>
      <c r="EA197" s="60"/>
      <c r="EB197" s="60"/>
      <c r="EC197" s="60"/>
      <c r="ED197" s="60"/>
      <c r="EE197" s="60"/>
      <c r="EF197" s="60"/>
      <c r="EG197" s="60"/>
      <c r="EH197" s="60"/>
      <c r="EI197" s="60"/>
      <c r="EJ197" s="60"/>
      <c r="EK197" s="60"/>
      <c r="EL197" s="60"/>
      <c r="EM197" s="60"/>
      <c r="EN197" s="60"/>
      <c r="EO197" s="60"/>
      <c r="EP197" s="60"/>
      <c r="EQ197" s="60"/>
      <c r="ER197" s="60"/>
      <c r="ES197" s="60"/>
      <c r="ET197" s="60"/>
      <c r="EU197" s="60"/>
      <c r="EV197" s="60"/>
      <c r="EW197" s="60"/>
      <c r="EX197" s="60"/>
      <c r="EY197" s="60"/>
      <c r="EZ197" s="60"/>
      <c r="FA197" s="60"/>
      <c r="FB197" s="60"/>
      <c r="FC197" s="60"/>
      <c r="FD197" s="60"/>
      <c r="FE197" s="60"/>
      <c r="FF197" s="60"/>
      <c r="FG197" s="60"/>
      <c r="FH197" s="60"/>
      <c r="FI197" s="60"/>
      <c r="FJ197" s="60"/>
      <c r="FK197" s="60"/>
      <c r="FL197" s="60"/>
      <c r="FM197" s="60"/>
      <c r="FN197" s="60"/>
      <c r="FO197" s="60"/>
      <c r="FP197" s="60"/>
      <c r="FQ197" s="60"/>
      <c r="FR197" s="60"/>
      <c r="FS197" s="60"/>
      <c r="FT197" s="60"/>
      <c r="FU197" s="60"/>
      <c r="FV197" s="60"/>
      <c r="FW197" s="60"/>
      <c r="FX197" s="60"/>
      <c r="FY197" s="60"/>
      <c r="FZ197" s="60"/>
      <c r="GA197" s="60"/>
      <c r="GB197" s="60"/>
      <c r="GC197" s="60"/>
      <c r="GD197" s="60"/>
      <c r="GE197" s="60"/>
      <c r="GF197" s="60"/>
      <c r="GG197" s="60"/>
      <c r="GH197" s="60"/>
      <c r="GI197" s="60"/>
      <c r="GJ197" s="60"/>
      <c r="GK197" s="60"/>
      <c r="GL197" s="60"/>
      <c r="GM197" s="60"/>
      <c r="GN197" s="60"/>
      <c r="GO197" s="60"/>
      <c r="GP197" s="60"/>
      <c r="GQ197" s="60"/>
      <c r="GR197" s="60"/>
      <c r="GS197" s="60"/>
      <c r="GT197" s="60"/>
      <c r="GU197" s="60"/>
      <c r="GV197" s="60"/>
      <c r="GW197" s="60"/>
      <c r="GX197" s="60"/>
      <c r="GY197" s="60"/>
      <c r="GZ197" s="60"/>
      <c r="HA197" s="60"/>
      <c r="HB197" s="60"/>
      <c r="HC197" s="60"/>
      <c r="HD197" s="60"/>
      <c r="HE197" s="60"/>
      <c r="HF197" s="60"/>
      <c r="HG197" s="60"/>
      <c r="HH197" s="60"/>
      <c r="HI197" s="60"/>
      <c r="HJ197" s="60"/>
      <c r="HK197" s="60"/>
      <c r="HL197" s="60"/>
      <c r="HM197" s="60"/>
      <c r="HN197" s="60"/>
      <c r="HO197" s="60"/>
      <c r="HP197" s="60"/>
      <c r="HQ197" s="60"/>
      <c r="HR197" s="60"/>
      <c r="HS197" s="60"/>
      <c r="HT197" s="60"/>
      <c r="HU197" s="60"/>
      <c r="HV197" s="60"/>
      <c r="HW197" s="60"/>
      <c r="HX197" s="60"/>
      <c r="HY197" s="60"/>
      <c r="HZ197" s="60"/>
      <c r="IA197" s="60"/>
      <c r="IB197" s="60"/>
      <c r="IC197" s="60"/>
      <c r="ID197" s="60"/>
      <c r="IE197" s="60"/>
      <c r="IF197" s="60"/>
      <c r="IG197" s="60"/>
      <c r="IH197" s="60"/>
      <c r="II197" s="60"/>
      <c r="IJ197" s="60"/>
      <c r="IK197" s="60"/>
      <c r="IL197" s="60"/>
      <c r="IM197" s="60"/>
      <c r="IN197" s="60"/>
      <c r="IO197" s="60"/>
      <c r="IP197" s="60"/>
      <c r="IQ197" s="60"/>
      <c r="IR197" s="60"/>
      <c r="IS197" s="60"/>
      <c r="IT197" s="60"/>
      <c r="IU197" s="60"/>
      <c r="IV197" s="60"/>
      <c r="IW197" s="60"/>
      <c r="IX197" s="60"/>
      <c r="IY197" s="60"/>
      <c r="IZ197" s="60"/>
      <c r="JA197" s="60"/>
      <c r="JB197" s="60"/>
      <c r="JC197" s="60"/>
      <c r="JD197" s="60"/>
      <c r="JE197" s="60"/>
      <c r="JF197" s="60"/>
      <c r="JG197" s="60"/>
      <c r="JH197" s="60"/>
      <c r="JI197" s="60"/>
      <c r="JJ197" s="60"/>
      <c r="JK197" s="60"/>
      <c r="JL197" s="60"/>
      <c r="JM197" s="60"/>
      <c r="JN197" s="60"/>
      <c r="JO197" s="60"/>
      <c r="JP197" s="60"/>
      <c r="JQ197" s="60"/>
      <c r="JR197" s="60"/>
      <c r="JS197" s="60"/>
      <c r="JT197" s="60"/>
      <c r="JU197" s="60"/>
      <c r="JV197" s="60"/>
      <c r="JW197" s="60"/>
      <c r="JX197" s="60"/>
      <c r="JY197" s="60"/>
      <c r="JZ197" s="60"/>
      <c r="KA197" s="60"/>
      <c r="KB197" s="60"/>
      <c r="KC197" s="60"/>
      <c r="KD197" s="60"/>
      <c r="KE197" s="60"/>
      <c r="KF197" s="60"/>
      <c r="KG197" s="60"/>
      <c r="KH197" s="60"/>
      <c r="KI197" s="60"/>
      <c r="KJ197" s="60"/>
      <c r="KK197" s="60"/>
      <c r="KL197" s="60"/>
      <c r="KM197" s="60"/>
      <c r="KN197" s="60"/>
      <c r="KO197" s="60"/>
      <c r="KP197" s="60"/>
      <c r="KQ197" s="60"/>
      <c r="KR197" s="60"/>
      <c r="KS197" s="60"/>
      <c r="KT197" s="60"/>
      <c r="KU197" s="60"/>
      <c r="KV197" s="60"/>
      <c r="KW197" s="60"/>
      <c r="KX197" s="60"/>
      <c r="KY197" s="60"/>
      <c r="KZ197" s="60"/>
      <c r="LA197" s="60"/>
      <c r="LB197" s="60"/>
      <c r="LC197" s="60"/>
      <c r="LD197" s="60"/>
      <c r="LE197" s="60"/>
      <c r="LF197" s="60"/>
      <c r="LG197" s="60"/>
      <c r="LH197" s="60"/>
      <c r="LI197" s="60"/>
      <c r="LJ197" s="60"/>
      <c r="LK197" s="60"/>
      <c r="LL197" s="60"/>
      <c r="LM197" s="60"/>
      <c r="LN197" s="60"/>
      <c r="LO197" s="60"/>
      <c r="LP197" s="60"/>
      <c r="LQ197" s="60"/>
      <c r="LR197" s="60"/>
      <c r="LS197" s="60"/>
      <c r="LT197" s="60"/>
      <c r="LU197" s="60"/>
      <c r="LV197" s="60"/>
      <c r="LW197" s="60"/>
      <c r="LX197" s="60"/>
      <c r="LY197" s="60"/>
      <c r="LZ197" s="60"/>
      <c r="MA197" s="60"/>
      <c r="MB197" s="60"/>
      <c r="MC197" s="60"/>
      <c r="MD197" s="60"/>
      <c r="ME197" s="60"/>
      <c r="MF197" s="60"/>
      <c r="MG197" s="60"/>
      <c r="MH197" s="60"/>
      <c r="MI197" s="60"/>
      <c r="MJ197" s="60"/>
      <c r="MK197" s="60"/>
      <c r="ML197" s="60"/>
      <c r="MM197" s="60"/>
      <c r="MN197" s="60"/>
      <c r="MO197" s="60"/>
      <c r="MP197" s="60"/>
      <c r="MQ197" s="60"/>
      <c r="MR197" s="60"/>
      <c r="MS197" s="60"/>
      <c r="MT197" s="60"/>
      <c r="MU197" s="60"/>
      <c r="MV197" s="60"/>
      <c r="MW197" s="60"/>
      <c r="MX197" s="60"/>
      <c r="MY197" s="60"/>
      <c r="MZ197" s="60"/>
      <c r="NA197" s="60"/>
      <c r="NB197" s="60"/>
      <c r="NC197" s="60"/>
      <c r="ND197" s="60"/>
      <c r="NE197" s="60"/>
      <c r="NF197" s="60"/>
      <c r="NG197" s="60"/>
      <c r="NH197" s="60"/>
      <c r="NI197" s="60"/>
      <c r="NJ197" s="60"/>
      <c r="NK197" s="60"/>
      <c r="NL197" s="60"/>
      <c r="NM197" s="60"/>
      <c r="NN197" s="60"/>
      <c r="NO197" s="60"/>
      <c r="NP197" s="60"/>
      <c r="NQ197" s="60"/>
      <c r="NR197" s="60"/>
      <c r="NS197" s="60"/>
      <c r="NT197" s="60"/>
      <c r="NU197" s="60"/>
      <c r="NV197" s="60"/>
      <c r="NW197" s="60"/>
      <c r="NX197" s="60"/>
      <c r="NY197" s="60"/>
      <c r="NZ197" s="60"/>
      <c r="OA197" s="60"/>
      <c r="OB197" s="60"/>
      <c r="OC197" s="60"/>
      <c r="OD197" s="60"/>
      <c r="OE197" s="60"/>
      <c r="OF197" s="60"/>
      <c r="OG197" s="60"/>
      <c r="OH197" s="60"/>
      <c r="OI197" s="60"/>
      <c r="OJ197" s="60"/>
      <c r="OK197" s="60"/>
      <c r="OL197" s="60"/>
      <c r="OM197" s="60"/>
      <c r="ON197" s="60"/>
      <c r="OO197" s="60"/>
      <c r="OP197" s="60"/>
      <c r="OQ197" s="60"/>
      <c r="OR197" s="60"/>
      <c r="OS197" s="60"/>
      <c r="OT197" s="60"/>
      <c r="OU197" s="60"/>
      <c r="OV197" s="60"/>
      <c r="OW197" s="60"/>
      <c r="OX197" s="60"/>
      <c r="OY197" s="60"/>
      <c r="OZ197" s="60"/>
      <c r="PA197" s="60"/>
      <c r="PB197" s="60"/>
      <c r="PC197" s="60"/>
      <c r="PD197" s="60"/>
      <c r="PE197" s="60"/>
      <c r="PF197" s="60"/>
      <c r="PG197" s="60"/>
      <c r="PH197" s="60"/>
      <c r="PI197" s="60"/>
      <c r="PJ197" s="60"/>
      <c r="PK197" s="60"/>
      <c r="PL197" s="60"/>
      <c r="PM197" s="60"/>
      <c r="PN197" s="60"/>
      <c r="PO197" s="60"/>
      <c r="PP197" s="60"/>
      <c r="PQ197" s="60"/>
      <c r="PR197" s="60"/>
      <c r="PS197" s="60"/>
      <c r="PT197" s="60"/>
      <c r="PU197" s="60"/>
      <c r="PV197" s="60"/>
      <c r="PW197" s="60"/>
      <c r="PX197" s="60"/>
      <c r="PY197" s="60"/>
      <c r="PZ197" s="60"/>
      <c r="QA197" s="60"/>
      <c r="QB197" s="60"/>
      <c r="QC197" s="60"/>
      <c r="QD197" s="60"/>
      <c r="QE197" s="60"/>
      <c r="QF197" s="60"/>
      <c r="QG197" s="60"/>
      <c r="QH197" s="60"/>
      <c r="QI197" s="60"/>
      <c r="QJ197" s="60"/>
      <c r="QK197" s="60"/>
      <c r="QL197" s="60"/>
      <c r="QM197" s="60"/>
      <c r="QN197" s="60"/>
      <c r="QO197" s="60"/>
      <c r="QP197" s="60"/>
      <c r="QQ197" s="60"/>
      <c r="QR197" s="60"/>
      <c r="QS197" s="60"/>
      <c r="QT197" s="60"/>
      <c r="QU197" s="60"/>
      <c r="QV197" s="60"/>
      <c r="QW197" s="60"/>
      <c r="QX197" s="60"/>
      <c r="QY197" s="60"/>
      <c r="QZ197" s="60"/>
      <c r="RA197" s="60"/>
      <c r="RB197" s="60"/>
      <c r="RC197" s="60"/>
      <c r="RD197" s="60"/>
      <c r="RE197" s="60"/>
      <c r="RF197" s="60"/>
      <c r="RG197" s="60"/>
      <c r="RH197" s="60"/>
      <c r="RI197" s="60"/>
      <c r="RJ197" s="60"/>
      <c r="RK197" s="60"/>
      <c r="RL197" s="60"/>
      <c r="RM197" s="60"/>
      <c r="RN197" s="60"/>
      <c r="RO197" s="60"/>
      <c r="RP197" s="60"/>
      <c r="RQ197" s="60"/>
      <c r="RR197" s="60"/>
      <c r="RS197" s="60"/>
      <c r="RT197" s="60"/>
      <c r="RU197" s="60"/>
      <c r="RV197" s="60"/>
      <c r="RW197" s="60"/>
      <c r="RX197" s="60"/>
      <c r="RY197" s="60"/>
      <c r="RZ197" s="60"/>
      <c r="SA197" s="60"/>
      <c r="SB197" s="60"/>
      <c r="SC197" s="60"/>
      <c r="SD197" s="60"/>
      <c r="SE197" s="60"/>
      <c r="SF197" s="60"/>
      <c r="SG197" s="60"/>
      <c r="SH197" s="60"/>
      <c r="SI197" s="60"/>
      <c r="SJ197" s="60"/>
      <c r="SK197" s="60"/>
      <c r="SL197" s="60"/>
      <c r="SM197" s="60"/>
      <c r="SN197" s="60"/>
      <c r="SO197" s="60"/>
      <c r="SP197" s="60"/>
      <c r="SQ197" s="60"/>
      <c r="SR197" s="60"/>
      <c r="SS197" s="60"/>
      <c r="ST197" s="60"/>
      <c r="SU197" s="60"/>
      <c r="SV197" s="60"/>
      <c r="SW197" s="60"/>
      <c r="SX197" s="60"/>
      <c r="SY197" s="60"/>
      <c r="SZ197" s="60"/>
    </row>
    <row r="198" spans="1:520" s="38" customFormat="1" ht="45" customHeight="1">
      <c r="A198" s="75"/>
      <c r="B198" s="72"/>
      <c r="C198" s="75"/>
      <c r="D198" s="72"/>
      <c r="E198" s="75"/>
      <c r="F198" s="72"/>
      <c r="G198" s="75"/>
      <c r="H198" s="72"/>
      <c r="I198" s="75"/>
      <c r="J198" s="72"/>
      <c r="K198" s="75"/>
      <c r="L198" s="77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3"/>
      <c r="Y198" s="72"/>
      <c r="Z198" s="72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60"/>
      <c r="CW198" s="60"/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60"/>
      <c r="DI198" s="60"/>
      <c r="DJ198" s="60"/>
      <c r="DK198" s="60"/>
      <c r="DL198" s="60"/>
      <c r="DM198" s="60"/>
      <c r="DN198" s="60"/>
      <c r="DO198" s="60"/>
      <c r="DP198" s="60"/>
      <c r="DQ198" s="60"/>
      <c r="DR198" s="60"/>
      <c r="DS198" s="60"/>
      <c r="DT198" s="60"/>
      <c r="DU198" s="60"/>
      <c r="DV198" s="60"/>
      <c r="DW198" s="60"/>
      <c r="DX198" s="60"/>
      <c r="DY198" s="60"/>
      <c r="DZ198" s="60"/>
      <c r="EA198" s="60"/>
      <c r="EB198" s="60"/>
      <c r="EC198" s="60"/>
      <c r="ED198" s="60"/>
      <c r="EE198" s="60"/>
      <c r="EF198" s="60"/>
      <c r="EG198" s="60"/>
      <c r="EH198" s="60"/>
      <c r="EI198" s="60"/>
      <c r="EJ198" s="60"/>
      <c r="EK198" s="60"/>
      <c r="EL198" s="60"/>
      <c r="EM198" s="60"/>
      <c r="EN198" s="60"/>
      <c r="EO198" s="60"/>
      <c r="EP198" s="60"/>
      <c r="EQ198" s="60"/>
      <c r="ER198" s="60"/>
      <c r="ES198" s="60"/>
      <c r="ET198" s="60"/>
      <c r="EU198" s="60"/>
      <c r="EV198" s="60"/>
      <c r="EW198" s="60"/>
      <c r="EX198" s="60"/>
      <c r="EY198" s="60"/>
      <c r="EZ198" s="60"/>
      <c r="FA198" s="60"/>
      <c r="FB198" s="60"/>
      <c r="FC198" s="60"/>
      <c r="FD198" s="60"/>
      <c r="FE198" s="60"/>
      <c r="FF198" s="60"/>
      <c r="FG198" s="60"/>
      <c r="FH198" s="60"/>
      <c r="FI198" s="60"/>
      <c r="FJ198" s="60"/>
      <c r="FK198" s="60"/>
      <c r="FL198" s="60"/>
      <c r="FM198" s="60"/>
      <c r="FN198" s="60"/>
      <c r="FO198" s="60"/>
      <c r="FP198" s="60"/>
      <c r="FQ198" s="60"/>
      <c r="FR198" s="60"/>
      <c r="FS198" s="60"/>
      <c r="FT198" s="60"/>
      <c r="FU198" s="60"/>
      <c r="FV198" s="60"/>
      <c r="FW198" s="60"/>
      <c r="FX198" s="60"/>
      <c r="FY198" s="60"/>
      <c r="FZ198" s="60"/>
      <c r="GA198" s="60"/>
      <c r="GB198" s="60"/>
      <c r="GC198" s="60"/>
      <c r="GD198" s="60"/>
      <c r="GE198" s="60"/>
      <c r="GF198" s="60"/>
      <c r="GG198" s="60"/>
      <c r="GH198" s="60"/>
      <c r="GI198" s="60"/>
      <c r="GJ198" s="60"/>
      <c r="GK198" s="60"/>
      <c r="GL198" s="60"/>
      <c r="GM198" s="60"/>
      <c r="GN198" s="60"/>
      <c r="GO198" s="60"/>
      <c r="GP198" s="60"/>
      <c r="GQ198" s="60"/>
      <c r="GR198" s="60"/>
      <c r="GS198" s="60"/>
      <c r="GT198" s="60"/>
      <c r="GU198" s="60"/>
      <c r="GV198" s="60"/>
      <c r="GW198" s="60"/>
      <c r="GX198" s="60"/>
      <c r="GY198" s="60"/>
      <c r="GZ198" s="60"/>
      <c r="HA198" s="60"/>
      <c r="HB198" s="60"/>
      <c r="HC198" s="60"/>
      <c r="HD198" s="60"/>
      <c r="HE198" s="60"/>
      <c r="HF198" s="60"/>
      <c r="HG198" s="60"/>
      <c r="HH198" s="60"/>
      <c r="HI198" s="60"/>
      <c r="HJ198" s="60"/>
      <c r="HK198" s="60"/>
      <c r="HL198" s="60"/>
      <c r="HM198" s="60"/>
      <c r="HN198" s="60"/>
      <c r="HO198" s="60"/>
      <c r="HP198" s="60"/>
      <c r="HQ198" s="60"/>
      <c r="HR198" s="60"/>
      <c r="HS198" s="60"/>
      <c r="HT198" s="60"/>
      <c r="HU198" s="60"/>
      <c r="HV198" s="60"/>
      <c r="HW198" s="60"/>
      <c r="HX198" s="60"/>
      <c r="HY198" s="60"/>
      <c r="HZ198" s="60"/>
      <c r="IA198" s="60"/>
      <c r="IB198" s="60"/>
      <c r="IC198" s="60"/>
      <c r="ID198" s="60"/>
      <c r="IE198" s="60"/>
      <c r="IF198" s="60"/>
      <c r="IG198" s="60"/>
      <c r="IH198" s="60"/>
      <c r="II198" s="60"/>
      <c r="IJ198" s="60"/>
      <c r="IK198" s="60"/>
      <c r="IL198" s="60"/>
      <c r="IM198" s="60"/>
      <c r="IN198" s="60"/>
      <c r="IO198" s="60"/>
      <c r="IP198" s="60"/>
      <c r="IQ198" s="60"/>
      <c r="IR198" s="60"/>
      <c r="IS198" s="60"/>
      <c r="IT198" s="60"/>
      <c r="IU198" s="60"/>
      <c r="IV198" s="60"/>
      <c r="IW198" s="60"/>
      <c r="IX198" s="60"/>
      <c r="IY198" s="60"/>
      <c r="IZ198" s="60"/>
      <c r="JA198" s="60"/>
      <c r="JB198" s="60"/>
      <c r="JC198" s="60"/>
      <c r="JD198" s="60"/>
      <c r="JE198" s="60"/>
      <c r="JF198" s="60"/>
      <c r="JG198" s="60"/>
      <c r="JH198" s="60"/>
      <c r="JI198" s="60"/>
      <c r="JJ198" s="60"/>
      <c r="JK198" s="60"/>
      <c r="JL198" s="60"/>
      <c r="JM198" s="60"/>
      <c r="JN198" s="60"/>
      <c r="JO198" s="60"/>
      <c r="JP198" s="60"/>
      <c r="JQ198" s="60"/>
      <c r="JR198" s="60"/>
      <c r="JS198" s="60"/>
      <c r="JT198" s="60"/>
      <c r="JU198" s="60"/>
      <c r="JV198" s="60"/>
      <c r="JW198" s="60"/>
      <c r="JX198" s="60"/>
      <c r="JY198" s="60"/>
      <c r="JZ198" s="60"/>
      <c r="KA198" s="60"/>
      <c r="KB198" s="60"/>
      <c r="KC198" s="60"/>
      <c r="KD198" s="60"/>
      <c r="KE198" s="60"/>
      <c r="KF198" s="60"/>
      <c r="KG198" s="60"/>
      <c r="KH198" s="60"/>
      <c r="KI198" s="60"/>
      <c r="KJ198" s="60"/>
      <c r="KK198" s="60"/>
      <c r="KL198" s="60"/>
      <c r="KM198" s="60"/>
      <c r="KN198" s="60"/>
      <c r="KO198" s="60"/>
      <c r="KP198" s="60"/>
      <c r="KQ198" s="60"/>
      <c r="KR198" s="60"/>
      <c r="KS198" s="60"/>
      <c r="KT198" s="60"/>
      <c r="KU198" s="60"/>
      <c r="KV198" s="60"/>
      <c r="KW198" s="60"/>
      <c r="KX198" s="60"/>
      <c r="KY198" s="60"/>
      <c r="KZ198" s="60"/>
      <c r="LA198" s="60"/>
      <c r="LB198" s="60"/>
      <c r="LC198" s="60"/>
      <c r="LD198" s="60"/>
      <c r="LE198" s="60"/>
      <c r="LF198" s="60"/>
      <c r="LG198" s="60"/>
      <c r="LH198" s="60"/>
      <c r="LI198" s="60"/>
      <c r="LJ198" s="60"/>
      <c r="LK198" s="60"/>
      <c r="LL198" s="60"/>
      <c r="LM198" s="60"/>
      <c r="LN198" s="60"/>
      <c r="LO198" s="60"/>
      <c r="LP198" s="60"/>
      <c r="LQ198" s="60"/>
      <c r="LR198" s="60"/>
      <c r="LS198" s="60"/>
      <c r="LT198" s="60"/>
      <c r="LU198" s="60"/>
      <c r="LV198" s="60"/>
      <c r="LW198" s="60"/>
      <c r="LX198" s="60"/>
      <c r="LY198" s="60"/>
      <c r="LZ198" s="60"/>
      <c r="MA198" s="60"/>
      <c r="MB198" s="60"/>
      <c r="MC198" s="60"/>
      <c r="MD198" s="60"/>
      <c r="ME198" s="60"/>
      <c r="MF198" s="60"/>
      <c r="MG198" s="60"/>
      <c r="MH198" s="60"/>
      <c r="MI198" s="60"/>
      <c r="MJ198" s="60"/>
      <c r="MK198" s="60"/>
      <c r="ML198" s="60"/>
      <c r="MM198" s="60"/>
      <c r="MN198" s="60"/>
      <c r="MO198" s="60"/>
      <c r="MP198" s="60"/>
      <c r="MQ198" s="60"/>
      <c r="MR198" s="60"/>
      <c r="MS198" s="60"/>
      <c r="MT198" s="60"/>
      <c r="MU198" s="60"/>
      <c r="MV198" s="60"/>
      <c r="MW198" s="60"/>
      <c r="MX198" s="60"/>
      <c r="MY198" s="60"/>
      <c r="MZ198" s="60"/>
      <c r="NA198" s="60"/>
      <c r="NB198" s="60"/>
      <c r="NC198" s="60"/>
      <c r="ND198" s="60"/>
      <c r="NE198" s="60"/>
      <c r="NF198" s="60"/>
      <c r="NG198" s="60"/>
      <c r="NH198" s="60"/>
      <c r="NI198" s="60"/>
      <c r="NJ198" s="60"/>
      <c r="NK198" s="60"/>
      <c r="NL198" s="60"/>
      <c r="NM198" s="60"/>
      <c r="NN198" s="60"/>
      <c r="NO198" s="60"/>
      <c r="NP198" s="60"/>
      <c r="NQ198" s="60"/>
      <c r="NR198" s="60"/>
      <c r="NS198" s="60"/>
      <c r="NT198" s="60"/>
      <c r="NU198" s="60"/>
      <c r="NV198" s="60"/>
      <c r="NW198" s="60"/>
      <c r="NX198" s="60"/>
      <c r="NY198" s="60"/>
      <c r="NZ198" s="60"/>
      <c r="OA198" s="60"/>
      <c r="OB198" s="60"/>
      <c r="OC198" s="60"/>
      <c r="OD198" s="60"/>
      <c r="OE198" s="60"/>
      <c r="OF198" s="60"/>
      <c r="OG198" s="60"/>
      <c r="OH198" s="60"/>
      <c r="OI198" s="60"/>
      <c r="OJ198" s="60"/>
      <c r="OK198" s="60"/>
      <c r="OL198" s="60"/>
      <c r="OM198" s="60"/>
      <c r="ON198" s="60"/>
      <c r="OO198" s="60"/>
      <c r="OP198" s="60"/>
      <c r="OQ198" s="60"/>
      <c r="OR198" s="60"/>
      <c r="OS198" s="60"/>
      <c r="OT198" s="60"/>
      <c r="OU198" s="60"/>
      <c r="OV198" s="60"/>
      <c r="OW198" s="60"/>
      <c r="OX198" s="60"/>
      <c r="OY198" s="60"/>
      <c r="OZ198" s="60"/>
      <c r="PA198" s="60"/>
      <c r="PB198" s="60"/>
      <c r="PC198" s="60"/>
      <c r="PD198" s="60"/>
      <c r="PE198" s="60"/>
      <c r="PF198" s="60"/>
      <c r="PG198" s="60"/>
      <c r="PH198" s="60"/>
      <c r="PI198" s="60"/>
      <c r="PJ198" s="60"/>
      <c r="PK198" s="60"/>
      <c r="PL198" s="60"/>
      <c r="PM198" s="60"/>
      <c r="PN198" s="60"/>
      <c r="PO198" s="60"/>
      <c r="PP198" s="60"/>
      <c r="PQ198" s="60"/>
      <c r="PR198" s="60"/>
      <c r="PS198" s="60"/>
      <c r="PT198" s="60"/>
      <c r="PU198" s="60"/>
      <c r="PV198" s="60"/>
      <c r="PW198" s="60"/>
      <c r="PX198" s="60"/>
      <c r="PY198" s="60"/>
      <c r="PZ198" s="60"/>
      <c r="QA198" s="60"/>
      <c r="QB198" s="60"/>
      <c r="QC198" s="60"/>
      <c r="QD198" s="60"/>
      <c r="QE198" s="60"/>
      <c r="QF198" s="60"/>
      <c r="QG198" s="60"/>
      <c r="QH198" s="60"/>
      <c r="QI198" s="60"/>
      <c r="QJ198" s="60"/>
      <c r="QK198" s="60"/>
      <c r="QL198" s="60"/>
      <c r="QM198" s="60"/>
      <c r="QN198" s="60"/>
      <c r="QO198" s="60"/>
      <c r="QP198" s="60"/>
      <c r="QQ198" s="60"/>
      <c r="QR198" s="60"/>
      <c r="QS198" s="60"/>
      <c r="QT198" s="60"/>
      <c r="QU198" s="60"/>
      <c r="QV198" s="60"/>
      <c r="QW198" s="60"/>
      <c r="QX198" s="60"/>
      <c r="QY198" s="60"/>
      <c r="QZ198" s="60"/>
      <c r="RA198" s="60"/>
      <c r="RB198" s="60"/>
      <c r="RC198" s="60"/>
      <c r="RD198" s="60"/>
      <c r="RE198" s="60"/>
      <c r="RF198" s="60"/>
      <c r="RG198" s="60"/>
      <c r="RH198" s="60"/>
      <c r="RI198" s="60"/>
      <c r="RJ198" s="60"/>
      <c r="RK198" s="60"/>
      <c r="RL198" s="60"/>
      <c r="RM198" s="60"/>
      <c r="RN198" s="60"/>
      <c r="RO198" s="60"/>
      <c r="RP198" s="60"/>
      <c r="RQ198" s="60"/>
      <c r="RR198" s="60"/>
      <c r="RS198" s="60"/>
      <c r="RT198" s="60"/>
      <c r="RU198" s="60"/>
      <c r="RV198" s="60"/>
      <c r="RW198" s="60"/>
      <c r="RX198" s="60"/>
      <c r="RY198" s="60"/>
      <c r="RZ198" s="60"/>
      <c r="SA198" s="60"/>
      <c r="SB198" s="60"/>
      <c r="SC198" s="60"/>
      <c r="SD198" s="60"/>
      <c r="SE198" s="60"/>
      <c r="SF198" s="60"/>
      <c r="SG198" s="60"/>
      <c r="SH198" s="60"/>
      <c r="SI198" s="60"/>
      <c r="SJ198" s="60"/>
      <c r="SK198" s="60"/>
      <c r="SL198" s="60"/>
      <c r="SM198" s="60"/>
      <c r="SN198" s="60"/>
      <c r="SO198" s="60"/>
      <c r="SP198" s="60"/>
      <c r="SQ198" s="60"/>
      <c r="SR198" s="60"/>
      <c r="SS198" s="60"/>
      <c r="ST198" s="60"/>
      <c r="SU198" s="60"/>
      <c r="SV198" s="60"/>
      <c r="SW198" s="60"/>
      <c r="SX198" s="60"/>
      <c r="SY198" s="60"/>
      <c r="SZ198" s="60"/>
    </row>
    <row r="199" spans="1:520" s="38" customFormat="1" ht="45" customHeight="1">
      <c r="A199" s="75"/>
      <c r="B199" s="72"/>
      <c r="C199" s="75"/>
      <c r="D199" s="72"/>
      <c r="E199" s="75"/>
      <c r="F199" s="72"/>
      <c r="G199" s="75"/>
      <c r="H199" s="72"/>
      <c r="I199" s="75"/>
      <c r="J199" s="72"/>
      <c r="K199" s="75"/>
      <c r="L199" s="77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3"/>
      <c r="Y199" s="72"/>
      <c r="Z199" s="72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60"/>
      <c r="CW199" s="60"/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60"/>
      <c r="DI199" s="60"/>
      <c r="DJ199" s="60"/>
      <c r="DK199" s="60"/>
      <c r="DL199" s="60"/>
      <c r="DM199" s="60"/>
      <c r="DN199" s="60"/>
      <c r="DO199" s="60"/>
      <c r="DP199" s="60"/>
      <c r="DQ199" s="60"/>
      <c r="DR199" s="60"/>
      <c r="DS199" s="60"/>
      <c r="DT199" s="60"/>
      <c r="DU199" s="60"/>
      <c r="DV199" s="60"/>
      <c r="DW199" s="60"/>
      <c r="DX199" s="60"/>
      <c r="DY199" s="60"/>
      <c r="DZ199" s="60"/>
      <c r="EA199" s="60"/>
      <c r="EB199" s="60"/>
      <c r="EC199" s="60"/>
      <c r="ED199" s="60"/>
      <c r="EE199" s="60"/>
      <c r="EF199" s="60"/>
      <c r="EG199" s="60"/>
      <c r="EH199" s="60"/>
      <c r="EI199" s="60"/>
      <c r="EJ199" s="60"/>
      <c r="EK199" s="60"/>
      <c r="EL199" s="60"/>
      <c r="EM199" s="60"/>
      <c r="EN199" s="60"/>
      <c r="EO199" s="60"/>
      <c r="EP199" s="60"/>
      <c r="EQ199" s="60"/>
      <c r="ER199" s="60"/>
      <c r="ES199" s="60"/>
      <c r="ET199" s="60"/>
      <c r="EU199" s="60"/>
      <c r="EV199" s="60"/>
      <c r="EW199" s="60"/>
      <c r="EX199" s="60"/>
      <c r="EY199" s="60"/>
      <c r="EZ199" s="60"/>
      <c r="FA199" s="60"/>
      <c r="FB199" s="60"/>
      <c r="FC199" s="60"/>
      <c r="FD199" s="60"/>
      <c r="FE199" s="60"/>
      <c r="FF199" s="60"/>
      <c r="FG199" s="60"/>
      <c r="FH199" s="60"/>
      <c r="FI199" s="60"/>
      <c r="FJ199" s="60"/>
      <c r="FK199" s="60"/>
      <c r="FL199" s="60"/>
      <c r="FM199" s="60"/>
      <c r="FN199" s="60"/>
      <c r="FO199" s="60"/>
      <c r="FP199" s="60"/>
      <c r="FQ199" s="60"/>
      <c r="FR199" s="60"/>
      <c r="FS199" s="60"/>
      <c r="FT199" s="60"/>
      <c r="FU199" s="60"/>
      <c r="FV199" s="60"/>
      <c r="FW199" s="60"/>
      <c r="FX199" s="60"/>
      <c r="FY199" s="60"/>
      <c r="FZ199" s="60"/>
      <c r="GA199" s="60"/>
      <c r="GB199" s="60"/>
      <c r="GC199" s="60"/>
      <c r="GD199" s="60"/>
      <c r="GE199" s="60"/>
      <c r="GF199" s="60"/>
      <c r="GG199" s="60"/>
      <c r="GH199" s="60"/>
      <c r="GI199" s="60"/>
      <c r="GJ199" s="60"/>
      <c r="GK199" s="60"/>
      <c r="GL199" s="60"/>
      <c r="GM199" s="60"/>
      <c r="GN199" s="60"/>
      <c r="GO199" s="60"/>
      <c r="GP199" s="60"/>
      <c r="GQ199" s="60"/>
      <c r="GR199" s="60"/>
      <c r="GS199" s="60"/>
      <c r="GT199" s="60"/>
      <c r="GU199" s="60"/>
      <c r="GV199" s="60"/>
      <c r="GW199" s="60"/>
      <c r="GX199" s="60"/>
      <c r="GY199" s="60"/>
      <c r="GZ199" s="60"/>
      <c r="HA199" s="60"/>
      <c r="HB199" s="60"/>
      <c r="HC199" s="60"/>
      <c r="HD199" s="60"/>
      <c r="HE199" s="60"/>
      <c r="HF199" s="60"/>
      <c r="HG199" s="60"/>
      <c r="HH199" s="60"/>
      <c r="HI199" s="60"/>
      <c r="HJ199" s="60"/>
      <c r="HK199" s="60"/>
      <c r="HL199" s="60"/>
      <c r="HM199" s="60"/>
      <c r="HN199" s="60"/>
      <c r="HO199" s="60"/>
      <c r="HP199" s="60"/>
      <c r="HQ199" s="60"/>
      <c r="HR199" s="60"/>
      <c r="HS199" s="60"/>
      <c r="HT199" s="60"/>
      <c r="HU199" s="60"/>
      <c r="HV199" s="60"/>
      <c r="HW199" s="60"/>
      <c r="HX199" s="60"/>
      <c r="HY199" s="60"/>
      <c r="HZ199" s="60"/>
      <c r="IA199" s="60"/>
      <c r="IB199" s="60"/>
      <c r="IC199" s="60"/>
      <c r="ID199" s="60"/>
      <c r="IE199" s="60"/>
      <c r="IF199" s="60"/>
      <c r="IG199" s="60"/>
      <c r="IH199" s="60"/>
      <c r="II199" s="60"/>
      <c r="IJ199" s="60"/>
      <c r="IK199" s="60"/>
      <c r="IL199" s="60"/>
      <c r="IM199" s="60"/>
      <c r="IN199" s="60"/>
      <c r="IO199" s="60"/>
      <c r="IP199" s="60"/>
      <c r="IQ199" s="60"/>
      <c r="IR199" s="60"/>
      <c r="IS199" s="60"/>
      <c r="IT199" s="60"/>
      <c r="IU199" s="60"/>
      <c r="IV199" s="60"/>
      <c r="IW199" s="60"/>
      <c r="IX199" s="60"/>
      <c r="IY199" s="60"/>
      <c r="IZ199" s="60"/>
      <c r="JA199" s="60"/>
      <c r="JB199" s="60"/>
      <c r="JC199" s="60"/>
      <c r="JD199" s="60"/>
      <c r="JE199" s="60"/>
      <c r="JF199" s="60"/>
      <c r="JG199" s="60"/>
      <c r="JH199" s="60"/>
      <c r="JI199" s="60"/>
      <c r="JJ199" s="60"/>
      <c r="JK199" s="60"/>
      <c r="JL199" s="60"/>
      <c r="JM199" s="60"/>
      <c r="JN199" s="60"/>
      <c r="JO199" s="60"/>
      <c r="JP199" s="60"/>
      <c r="JQ199" s="60"/>
      <c r="JR199" s="60"/>
      <c r="JS199" s="60"/>
      <c r="JT199" s="60"/>
      <c r="JU199" s="60"/>
      <c r="JV199" s="60"/>
      <c r="JW199" s="60"/>
      <c r="JX199" s="60"/>
      <c r="JY199" s="60"/>
      <c r="JZ199" s="60"/>
      <c r="KA199" s="60"/>
      <c r="KB199" s="60"/>
      <c r="KC199" s="60"/>
      <c r="KD199" s="60"/>
      <c r="KE199" s="60"/>
      <c r="KF199" s="60"/>
      <c r="KG199" s="60"/>
      <c r="KH199" s="60"/>
      <c r="KI199" s="60"/>
      <c r="KJ199" s="60"/>
      <c r="KK199" s="60"/>
      <c r="KL199" s="60"/>
      <c r="KM199" s="60"/>
      <c r="KN199" s="60"/>
      <c r="KO199" s="60"/>
      <c r="KP199" s="60"/>
      <c r="KQ199" s="60"/>
      <c r="KR199" s="60"/>
      <c r="KS199" s="60"/>
      <c r="KT199" s="60"/>
      <c r="KU199" s="60"/>
      <c r="KV199" s="60"/>
      <c r="KW199" s="60"/>
      <c r="KX199" s="60"/>
      <c r="KY199" s="60"/>
      <c r="KZ199" s="60"/>
      <c r="LA199" s="60"/>
      <c r="LB199" s="60"/>
      <c r="LC199" s="60"/>
      <c r="LD199" s="60"/>
      <c r="LE199" s="60"/>
      <c r="LF199" s="60"/>
      <c r="LG199" s="60"/>
      <c r="LH199" s="60"/>
      <c r="LI199" s="60"/>
      <c r="LJ199" s="60"/>
      <c r="LK199" s="60"/>
      <c r="LL199" s="60"/>
      <c r="LM199" s="60"/>
      <c r="LN199" s="60"/>
      <c r="LO199" s="60"/>
      <c r="LP199" s="60"/>
      <c r="LQ199" s="60"/>
      <c r="LR199" s="60"/>
      <c r="LS199" s="60"/>
      <c r="LT199" s="60"/>
      <c r="LU199" s="60"/>
      <c r="LV199" s="60"/>
      <c r="LW199" s="60"/>
      <c r="LX199" s="60"/>
      <c r="LY199" s="60"/>
      <c r="LZ199" s="60"/>
      <c r="MA199" s="60"/>
      <c r="MB199" s="60"/>
      <c r="MC199" s="60"/>
      <c r="MD199" s="60"/>
      <c r="ME199" s="60"/>
      <c r="MF199" s="60"/>
      <c r="MG199" s="60"/>
      <c r="MH199" s="60"/>
      <c r="MI199" s="60"/>
      <c r="MJ199" s="60"/>
      <c r="MK199" s="60"/>
      <c r="ML199" s="60"/>
      <c r="MM199" s="60"/>
      <c r="MN199" s="60"/>
      <c r="MO199" s="60"/>
      <c r="MP199" s="60"/>
      <c r="MQ199" s="60"/>
      <c r="MR199" s="60"/>
      <c r="MS199" s="60"/>
      <c r="MT199" s="60"/>
      <c r="MU199" s="60"/>
      <c r="MV199" s="60"/>
      <c r="MW199" s="60"/>
      <c r="MX199" s="60"/>
      <c r="MY199" s="60"/>
      <c r="MZ199" s="60"/>
      <c r="NA199" s="60"/>
      <c r="NB199" s="60"/>
      <c r="NC199" s="60"/>
      <c r="ND199" s="60"/>
      <c r="NE199" s="60"/>
      <c r="NF199" s="60"/>
      <c r="NG199" s="60"/>
      <c r="NH199" s="60"/>
      <c r="NI199" s="60"/>
      <c r="NJ199" s="60"/>
      <c r="NK199" s="60"/>
      <c r="NL199" s="60"/>
      <c r="NM199" s="60"/>
      <c r="NN199" s="60"/>
      <c r="NO199" s="60"/>
      <c r="NP199" s="60"/>
      <c r="NQ199" s="60"/>
      <c r="NR199" s="60"/>
      <c r="NS199" s="60"/>
      <c r="NT199" s="60"/>
      <c r="NU199" s="60"/>
      <c r="NV199" s="60"/>
      <c r="NW199" s="60"/>
      <c r="NX199" s="60"/>
      <c r="NY199" s="60"/>
      <c r="NZ199" s="60"/>
      <c r="OA199" s="60"/>
      <c r="OB199" s="60"/>
      <c r="OC199" s="60"/>
      <c r="OD199" s="60"/>
      <c r="OE199" s="60"/>
      <c r="OF199" s="60"/>
      <c r="OG199" s="60"/>
      <c r="OH199" s="60"/>
      <c r="OI199" s="60"/>
      <c r="OJ199" s="60"/>
      <c r="OK199" s="60"/>
      <c r="OL199" s="60"/>
      <c r="OM199" s="60"/>
      <c r="ON199" s="60"/>
      <c r="OO199" s="60"/>
      <c r="OP199" s="60"/>
      <c r="OQ199" s="60"/>
      <c r="OR199" s="60"/>
      <c r="OS199" s="60"/>
      <c r="OT199" s="60"/>
      <c r="OU199" s="60"/>
      <c r="OV199" s="60"/>
      <c r="OW199" s="60"/>
      <c r="OX199" s="60"/>
      <c r="OY199" s="60"/>
      <c r="OZ199" s="60"/>
      <c r="PA199" s="60"/>
      <c r="PB199" s="60"/>
      <c r="PC199" s="60"/>
      <c r="PD199" s="60"/>
      <c r="PE199" s="60"/>
      <c r="PF199" s="60"/>
      <c r="PG199" s="60"/>
      <c r="PH199" s="60"/>
      <c r="PI199" s="60"/>
      <c r="PJ199" s="60"/>
      <c r="PK199" s="60"/>
      <c r="PL199" s="60"/>
      <c r="PM199" s="60"/>
      <c r="PN199" s="60"/>
      <c r="PO199" s="60"/>
      <c r="PP199" s="60"/>
      <c r="PQ199" s="60"/>
      <c r="PR199" s="60"/>
      <c r="PS199" s="60"/>
      <c r="PT199" s="60"/>
      <c r="PU199" s="60"/>
      <c r="PV199" s="60"/>
      <c r="PW199" s="60"/>
      <c r="PX199" s="60"/>
      <c r="PY199" s="60"/>
      <c r="PZ199" s="60"/>
      <c r="QA199" s="60"/>
      <c r="QB199" s="60"/>
      <c r="QC199" s="60"/>
      <c r="QD199" s="60"/>
      <c r="QE199" s="60"/>
      <c r="QF199" s="60"/>
      <c r="QG199" s="60"/>
      <c r="QH199" s="60"/>
      <c r="QI199" s="60"/>
      <c r="QJ199" s="60"/>
      <c r="QK199" s="60"/>
      <c r="QL199" s="60"/>
      <c r="QM199" s="60"/>
      <c r="QN199" s="60"/>
      <c r="QO199" s="60"/>
      <c r="QP199" s="60"/>
      <c r="QQ199" s="60"/>
      <c r="QR199" s="60"/>
      <c r="QS199" s="60"/>
      <c r="QT199" s="60"/>
      <c r="QU199" s="60"/>
      <c r="QV199" s="60"/>
      <c r="QW199" s="60"/>
      <c r="QX199" s="60"/>
      <c r="QY199" s="60"/>
      <c r="QZ199" s="60"/>
      <c r="RA199" s="60"/>
      <c r="RB199" s="60"/>
      <c r="RC199" s="60"/>
      <c r="RD199" s="60"/>
      <c r="RE199" s="60"/>
      <c r="RF199" s="60"/>
      <c r="RG199" s="60"/>
      <c r="RH199" s="60"/>
      <c r="RI199" s="60"/>
      <c r="RJ199" s="60"/>
      <c r="RK199" s="60"/>
      <c r="RL199" s="60"/>
      <c r="RM199" s="60"/>
      <c r="RN199" s="60"/>
      <c r="RO199" s="60"/>
      <c r="RP199" s="60"/>
      <c r="RQ199" s="60"/>
      <c r="RR199" s="60"/>
      <c r="RS199" s="60"/>
      <c r="RT199" s="60"/>
      <c r="RU199" s="60"/>
      <c r="RV199" s="60"/>
      <c r="RW199" s="60"/>
      <c r="RX199" s="60"/>
      <c r="RY199" s="60"/>
      <c r="RZ199" s="60"/>
      <c r="SA199" s="60"/>
      <c r="SB199" s="60"/>
      <c r="SC199" s="60"/>
      <c r="SD199" s="60"/>
      <c r="SE199" s="60"/>
      <c r="SF199" s="60"/>
      <c r="SG199" s="60"/>
      <c r="SH199" s="60"/>
      <c r="SI199" s="60"/>
      <c r="SJ199" s="60"/>
      <c r="SK199" s="60"/>
      <c r="SL199" s="60"/>
      <c r="SM199" s="60"/>
      <c r="SN199" s="60"/>
      <c r="SO199" s="60"/>
      <c r="SP199" s="60"/>
      <c r="SQ199" s="60"/>
      <c r="SR199" s="60"/>
      <c r="SS199" s="60"/>
      <c r="ST199" s="60"/>
      <c r="SU199" s="60"/>
      <c r="SV199" s="60"/>
      <c r="SW199" s="60"/>
      <c r="SX199" s="60"/>
      <c r="SY199" s="60"/>
      <c r="SZ199" s="60"/>
    </row>
    <row r="200" spans="1:520">
      <c r="A200" s="75"/>
      <c r="B200" s="72"/>
      <c r="C200" s="75"/>
      <c r="D200" s="72"/>
      <c r="E200" s="75"/>
      <c r="F200" s="72"/>
      <c r="G200" s="75"/>
      <c r="H200" s="72"/>
      <c r="I200" s="75"/>
      <c r="J200" s="72"/>
      <c r="K200" s="75"/>
      <c r="L200" s="77"/>
      <c r="M200" s="77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60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60"/>
      <c r="CW200" s="60"/>
      <c r="CX200" s="60"/>
      <c r="CY200" s="60"/>
      <c r="CZ200" s="60"/>
      <c r="DA200" s="60"/>
      <c r="DB200" s="60"/>
      <c r="DC200" s="60"/>
      <c r="DD200" s="60"/>
      <c r="DE200" s="60"/>
      <c r="DF200" s="60"/>
      <c r="DG200" s="60"/>
      <c r="DH200" s="60"/>
      <c r="DI200" s="60"/>
      <c r="DJ200" s="60"/>
      <c r="DK200" s="60"/>
      <c r="DL200" s="60"/>
      <c r="DM200" s="60"/>
      <c r="DN200" s="60"/>
      <c r="DO200" s="60"/>
      <c r="DP200" s="60"/>
      <c r="DQ200" s="60"/>
      <c r="DR200" s="60"/>
      <c r="DS200" s="60"/>
      <c r="DT200" s="60"/>
      <c r="DU200" s="60"/>
      <c r="DV200" s="60"/>
      <c r="DW200" s="60"/>
      <c r="DX200" s="60"/>
      <c r="DY200" s="60"/>
      <c r="DZ200" s="60"/>
      <c r="EA200" s="60"/>
      <c r="EB200" s="60"/>
      <c r="EC200" s="60"/>
      <c r="ED200" s="60"/>
      <c r="EE200" s="60"/>
      <c r="EF200" s="60"/>
      <c r="EG200" s="60"/>
      <c r="EH200" s="60"/>
      <c r="EI200" s="60"/>
      <c r="EJ200" s="60"/>
      <c r="EK200" s="60"/>
      <c r="EL200" s="60"/>
      <c r="EM200" s="60"/>
      <c r="EN200" s="60"/>
      <c r="EO200" s="60"/>
      <c r="EP200" s="60"/>
      <c r="EQ200" s="60"/>
      <c r="ER200" s="60"/>
      <c r="ES200" s="60"/>
      <c r="ET200" s="60"/>
      <c r="EU200" s="60"/>
      <c r="EV200" s="60"/>
      <c r="EW200" s="60"/>
      <c r="EX200" s="60"/>
      <c r="EY200" s="60"/>
      <c r="EZ200" s="60"/>
      <c r="FA200" s="60"/>
      <c r="FB200" s="60"/>
      <c r="FC200" s="60"/>
      <c r="FD200" s="60"/>
      <c r="FE200" s="60"/>
      <c r="FF200" s="60"/>
      <c r="FG200" s="60"/>
      <c r="FH200" s="60"/>
      <c r="FI200" s="60"/>
      <c r="FJ200" s="60"/>
      <c r="FK200" s="60"/>
      <c r="FL200" s="60"/>
      <c r="FM200" s="60"/>
      <c r="FN200" s="60"/>
      <c r="FO200" s="60"/>
      <c r="FP200" s="60"/>
      <c r="FQ200" s="60"/>
      <c r="FR200" s="60"/>
      <c r="FS200" s="60"/>
      <c r="FT200" s="60"/>
      <c r="FU200" s="60"/>
      <c r="FV200" s="60"/>
      <c r="FW200" s="60"/>
      <c r="FX200" s="60"/>
      <c r="FY200" s="60"/>
      <c r="FZ200" s="60"/>
      <c r="GA200" s="60"/>
      <c r="GB200" s="60"/>
      <c r="GC200" s="60"/>
      <c r="GD200" s="60"/>
      <c r="GE200" s="60"/>
      <c r="GF200" s="60"/>
      <c r="GG200" s="60"/>
      <c r="GH200" s="60"/>
      <c r="GI200" s="60"/>
      <c r="GJ200" s="60"/>
      <c r="GK200" s="60"/>
      <c r="GL200" s="60"/>
      <c r="GM200" s="60"/>
      <c r="GN200" s="60"/>
      <c r="GO200" s="60"/>
      <c r="GP200" s="60"/>
      <c r="GQ200" s="60"/>
      <c r="GR200" s="60"/>
      <c r="GS200" s="60"/>
      <c r="GT200" s="60"/>
      <c r="GU200" s="60"/>
      <c r="GV200" s="60"/>
      <c r="GW200" s="60"/>
      <c r="GX200" s="60"/>
      <c r="GY200" s="60"/>
      <c r="GZ200" s="60"/>
      <c r="HA200" s="60"/>
      <c r="HB200" s="60"/>
      <c r="HC200" s="60"/>
      <c r="HD200" s="60"/>
      <c r="HE200" s="60"/>
      <c r="HF200" s="60"/>
      <c r="HG200" s="60"/>
      <c r="HH200" s="60"/>
      <c r="HI200" s="60"/>
      <c r="HJ200" s="60"/>
      <c r="HK200" s="60"/>
      <c r="HL200" s="60"/>
      <c r="HM200" s="60"/>
      <c r="HN200" s="60"/>
      <c r="HO200" s="60"/>
      <c r="HP200" s="60"/>
      <c r="HQ200" s="60"/>
      <c r="HR200" s="60"/>
      <c r="HS200" s="60"/>
      <c r="HT200" s="60"/>
      <c r="HU200" s="60"/>
      <c r="HV200" s="60"/>
      <c r="HW200" s="60"/>
      <c r="HX200" s="60"/>
      <c r="HY200" s="60"/>
      <c r="HZ200" s="60"/>
      <c r="IA200" s="60"/>
      <c r="IB200" s="60"/>
      <c r="IC200" s="60"/>
      <c r="ID200" s="60"/>
      <c r="IE200" s="60"/>
      <c r="IF200" s="60"/>
      <c r="IG200" s="60"/>
      <c r="IH200" s="60"/>
      <c r="II200" s="60"/>
      <c r="IJ200" s="60"/>
      <c r="IK200" s="60"/>
      <c r="IL200" s="60"/>
      <c r="IM200" s="60"/>
      <c r="IN200" s="60"/>
      <c r="IO200" s="60"/>
      <c r="IP200" s="60"/>
      <c r="IQ200" s="60"/>
      <c r="IR200" s="60"/>
      <c r="IS200" s="60"/>
      <c r="IT200" s="60"/>
      <c r="IU200" s="60"/>
      <c r="IV200" s="60"/>
      <c r="IW200" s="60"/>
      <c r="IX200" s="60"/>
      <c r="IY200" s="60"/>
      <c r="IZ200" s="60"/>
      <c r="JA200" s="60"/>
      <c r="JB200" s="60"/>
      <c r="JC200" s="60"/>
      <c r="JD200" s="60"/>
      <c r="JE200" s="60"/>
      <c r="JF200" s="60"/>
      <c r="JG200" s="60"/>
      <c r="JH200" s="60"/>
      <c r="JI200" s="60"/>
      <c r="JJ200" s="60"/>
      <c r="JK200" s="60"/>
      <c r="JL200" s="60"/>
      <c r="JM200" s="60"/>
      <c r="JN200" s="60"/>
      <c r="JO200" s="60"/>
      <c r="JP200" s="60"/>
      <c r="JQ200" s="60"/>
      <c r="JR200" s="60"/>
      <c r="JS200" s="60"/>
      <c r="JT200" s="60"/>
      <c r="JU200" s="60"/>
      <c r="JV200" s="60"/>
      <c r="JW200" s="60"/>
      <c r="JX200" s="60"/>
      <c r="JY200" s="60"/>
      <c r="JZ200" s="60"/>
      <c r="KA200" s="60"/>
      <c r="KB200" s="60"/>
      <c r="KC200" s="60"/>
      <c r="KD200" s="60"/>
      <c r="KE200" s="60"/>
      <c r="KF200" s="60"/>
      <c r="KG200" s="60"/>
      <c r="KH200" s="60"/>
      <c r="KI200" s="60"/>
      <c r="KJ200" s="60"/>
      <c r="KK200" s="60"/>
      <c r="KL200" s="60"/>
      <c r="KM200" s="60"/>
      <c r="KN200" s="60"/>
      <c r="KO200" s="60"/>
      <c r="KP200" s="60"/>
      <c r="KQ200" s="60"/>
      <c r="KR200" s="60"/>
      <c r="KS200" s="60"/>
      <c r="KT200" s="60"/>
      <c r="KU200" s="60"/>
      <c r="KV200" s="60"/>
      <c r="KW200" s="60"/>
      <c r="KX200" s="60"/>
      <c r="KY200" s="60"/>
      <c r="KZ200" s="60"/>
      <c r="LA200" s="60"/>
      <c r="LB200" s="60"/>
      <c r="LC200" s="60"/>
      <c r="LD200" s="60"/>
      <c r="LE200" s="60"/>
      <c r="LF200" s="60"/>
      <c r="LG200" s="60"/>
      <c r="LH200" s="60"/>
      <c r="LI200" s="60"/>
      <c r="LJ200" s="60"/>
      <c r="LK200" s="60"/>
      <c r="LL200" s="60"/>
      <c r="LM200" s="60"/>
      <c r="LN200" s="60"/>
      <c r="LO200" s="60"/>
      <c r="LP200" s="60"/>
      <c r="LQ200" s="60"/>
      <c r="LR200" s="60"/>
      <c r="LS200" s="60"/>
      <c r="LT200" s="60"/>
      <c r="LU200" s="60"/>
      <c r="LV200" s="60"/>
      <c r="LW200" s="60"/>
      <c r="LX200" s="60"/>
      <c r="LY200" s="60"/>
      <c r="LZ200" s="60"/>
      <c r="MA200" s="60"/>
      <c r="MB200" s="60"/>
      <c r="MC200" s="60"/>
      <c r="MD200" s="60"/>
      <c r="ME200" s="60"/>
      <c r="MF200" s="60"/>
      <c r="MG200" s="60"/>
      <c r="MH200" s="60"/>
      <c r="MI200" s="60"/>
      <c r="MJ200" s="60"/>
      <c r="MK200" s="60"/>
      <c r="ML200" s="60"/>
      <c r="MM200" s="60"/>
      <c r="MN200" s="60"/>
      <c r="MO200" s="60"/>
      <c r="MP200" s="60"/>
      <c r="MQ200" s="60"/>
      <c r="MR200" s="60"/>
      <c r="MS200" s="60"/>
      <c r="MT200" s="60"/>
      <c r="MU200" s="60"/>
      <c r="MV200" s="60"/>
      <c r="MW200" s="60"/>
      <c r="MX200" s="60"/>
      <c r="MY200" s="60"/>
      <c r="MZ200" s="60"/>
      <c r="NA200" s="60"/>
      <c r="NB200" s="60"/>
      <c r="NC200" s="60"/>
      <c r="ND200" s="60"/>
      <c r="NE200" s="60"/>
      <c r="NF200" s="60"/>
      <c r="NG200" s="60"/>
      <c r="NH200" s="60"/>
      <c r="NI200" s="60"/>
      <c r="NJ200" s="60"/>
      <c r="NK200" s="60"/>
      <c r="NL200" s="60"/>
      <c r="NM200" s="60"/>
      <c r="NN200" s="60"/>
      <c r="NO200" s="60"/>
      <c r="NP200" s="60"/>
      <c r="NQ200" s="60"/>
      <c r="NR200" s="60"/>
      <c r="NS200" s="60"/>
      <c r="NT200" s="60"/>
      <c r="NU200" s="60"/>
      <c r="NV200" s="60"/>
      <c r="NW200" s="60"/>
      <c r="NX200" s="60"/>
      <c r="NY200" s="60"/>
      <c r="NZ200" s="60"/>
      <c r="OA200" s="60"/>
      <c r="OB200" s="60"/>
      <c r="OC200" s="60"/>
      <c r="OD200" s="60"/>
      <c r="OE200" s="60"/>
      <c r="OF200" s="60"/>
      <c r="OG200" s="60"/>
      <c r="OH200" s="60"/>
      <c r="OI200" s="60"/>
      <c r="OJ200" s="60"/>
      <c r="OK200" s="60"/>
      <c r="OL200" s="60"/>
      <c r="OM200" s="60"/>
      <c r="ON200" s="60"/>
      <c r="OO200" s="60"/>
      <c r="OP200" s="60"/>
      <c r="OQ200" s="60"/>
      <c r="OR200" s="60"/>
      <c r="OS200" s="60"/>
      <c r="OT200" s="60"/>
      <c r="OU200" s="60"/>
      <c r="OV200" s="60"/>
      <c r="OW200" s="60"/>
      <c r="OX200" s="60"/>
      <c r="OY200" s="60"/>
      <c r="OZ200" s="60"/>
      <c r="PA200" s="60"/>
      <c r="PB200" s="60"/>
      <c r="PC200" s="60"/>
      <c r="PD200" s="60"/>
      <c r="PE200" s="60"/>
      <c r="PF200" s="60"/>
      <c r="PG200" s="60"/>
      <c r="PH200" s="60"/>
      <c r="PI200" s="60"/>
      <c r="PJ200" s="60"/>
      <c r="PK200" s="60"/>
      <c r="PL200" s="60"/>
      <c r="PM200" s="60"/>
      <c r="PN200" s="60"/>
      <c r="PO200" s="60"/>
      <c r="PP200" s="60"/>
      <c r="PQ200" s="60"/>
      <c r="PR200" s="60"/>
      <c r="PS200" s="60"/>
      <c r="PT200" s="60"/>
      <c r="PU200" s="60"/>
      <c r="PV200" s="60"/>
      <c r="PW200" s="60"/>
      <c r="PX200" s="60"/>
      <c r="PY200" s="60"/>
      <c r="PZ200" s="60"/>
      <c r="QA200" s="60"/>
      <c r="QB200" s="60"/>
      <c r="QC200" s="60"/>
      <c r="QD200" s="60"/>
      <c r="QE200" s="60"/>
      <c r="QF200" s="60"/>
      <c r="QG200" s="60"/>
      <c r="QH200" s="60"/>
      <c r="QI200" s="60"/>
      <c r="QJ200" s="60"/>
      <c r="QK200" s="60"/>
      <c r="QL200" s="60"/>
      <c r="QM200" s="60"/>
      <c r="QN200" s="60"/>
      <c r="QO200" s="60"/>
      <c r="QP200" s="60"/>
      <c r="QQ200" s="60"/>
      <c r="QR200" s="60"/>
      <c r="QS200" s="60"/>
      <c r="QT200" s="60"/>
      <c r="QU200" s="60"/>
      <c r="QV200" s="60"/>
      <c r="QW200" s="60"/>
      <c r="QX200" s="60"/>
      <c r="QY200" s="60"/>
      <c r="QZ200" s="60"/>
      <c r="RA200" s="60"/>
      <c r="RB200" s="60"/>
      <c r="RC200" s="60"/>
      <c r="RD200" s="60"/>
      <c r="RE200" s="60"/>
      <c r="RF200" s="60"/>
      <c r="RG200" s="60"/>
      <c r="RH200" s="60"/>
      <c r="RI200" s="60"/>
      <c r="RJ200" s="60"/>
      <c r="RK200" s="60"/>
      <c r="RL200" s="60"/>
      <c r="RM200" s="60"/>
      <c r="RN200" s="60"/>
      <c r="RO200" s="60"/>
      <c r="RP200" s="60"/>
      <c r="RQ200" s="60"/>
      <c r="RR200" s="60"/>
      <c r="RS200" s="60"/>
      <c r="RT200" s="60"/>
      <c r="RU200" s="60"/>
      <c r="RV200" s="60"/>
      <c r="RW200" s="60"/>
      <c r="RX200" s="60"/>
      <c r="RY200" s="60"/>
      <c r="RZ200" s="60"/>
      <c r="SA200" s="60"/>
      <c r="SB200" s="60"/>
      <c r="SC200" s="60"/>
      <c r="SD200" s="60"/>
      <c r="SE200" s="60"/>
      <c r="SF200" s="60"/>
      <c r="SG200" s="60"/>
      <c r="SH200" s="60"/>
      <c r="SI200" s="60"/>
      <c r="SJ200" s="60"/>
      <c r="SK200" s="60"/>
      <c r="SL200" s="60"/>
      <c r="SM200" s="60"/>
      <c r="SN200" s="60"/>
      <c r="SO200" s="60"/>
      <c r="SP200" s="60"/>
      <c r="SQ200" s="60"/>
      <c r="SR200" s="60"/>
      <c r="SS200" s="60"/>
      <c r="ST200" s="60"/>
      <c r="SU200" s="60"/>
      <c r="SV200" s="60"/>
      <c r="SW200" s="60"/>
      <c r="SX200" s="60"/>
      <c r="SY200" s="60"/>
      <c r="SZ200" s="60"/>
    </row>
    <row r="201" spans="1:520">
      <c r="A201" s="77"/>
      <c r="B201" s="77"/>
      <c r="C201" s="77"/>
      <c r="D201" s="77"/>
      <c r="E201" s="77"/>
      <c r="F201" s="77"/>
      <c r="G201" s="77"/>
      <c r="H201" s="77"/>
      <c r="I201" s="78"/>
      <c r="J201" s="77"/>
      <c r="K201" s="77"/>
      <c r="L201" s="77"/>
      <c r="M201" s="77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1:520">
      <c r="A202" s="77"/>
      <c r="B202" s="77"/>
      <c r="C202" s="77"/>
      <c r="D202" s="77"/>
      <c r="E202" s="77"/>
      <c r="F202" s="77"/>
      <c r="G202" s="77"/>
      <c r="H202" s="77"/>
      <c r="I202" s="78"/>
      <c r="J202" s="77"/>
      <c r="K202" s="77"/>
      <c r="L202" s="77"/>
      <c r="M202" s="77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1:520">
      <c r="A203" s="77"/>
      <c r="B203" s="77"/>
      <c r="C203" s="77"/>
      <c r="D203" s="77"/>
      <c r="E203" s="77"/>
      <c r="F203" s="77"/>
      <c r="G203" s="77"/>
      <c r="H203" s="77"/>
      <c r="I203" s="78"/>
      <c r="J203" s="77"/>
      <c r="K203" s="77"/>
      <c r="L203" s="77"/>
      <c r="M203" s="77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1:520">
      <c r="A204" s="77"/>
      <c r="B204" s="77"/>
      <c r="C204" s="77"/>
      <c r="D204" s="77"/>
      <c r="E204" s="77"/>
      <c r="F204" s="77"/>
      <c r="G204" s="77"/>
      <c r="H204" s="77"/>
      <c r="I204" s="78"/>
      <c r="J204" s="77"/>
      <c r="K204" s="77"/>
      <c r="L204" s="77"/>
      <c r="M204" s="77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1:520">
      <c r="A205" s="77"/>
      <c r="B205" s="77"/>
      <c r="C205" s="77"/>
      <c r="D205" s="77"/>
      <c r="E205" s="77"/>
      <c r="F205" s="77"/>
      <c r="G205" s="77"/>
      <c r="H205" s="77"/>
      <c r="I205" s="78"/>
      <c r="J205" s="77"/>
      <c r="K205" s="77"/>
      <c r="L205" s="77"/>
      <c r="M205" s="77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1:520">
      <c r="A206" s="77"/>
      <c r="B206" s="77"/>
      <c r="C206" s="77"/>
      <c r="D206" s="77"/>
      <c r="E206" s="77"/>
      <c r="F206" s="77"/>
      <c r="G206" s="77"/>
      <c r="H206" s="77"/>
      <c r="I206" s="78"/>
      <c r="J206" s="77"/>
      <c r="K206" s="77"/>
      <c r="L206" s="77"/>
      <c r="M206" s="77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1:520">
      <c r="A207" s="77"/>
      <c r="B207" s="77"/>
      <c r="C207" s="77"/>
      <c r="D207" s="77"/>
      <c r="E207" s="77"/>
      <c r="F207" s="77"/>
      <c r="G207" s="77"/>
      <c r="H207" s="77"/>
      <c r="I207" s="78"/>
      <c r="J207" s="77"/>
      <c r="K207" s="77"/>
      <c r="L207" s="77"/>
      <c r="M207" s="77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1:520">
      <c r="A208" s="77"/>
      <c r="B208" s="77"/>
      <c r="C208" s="77"/>
      <c r="D208" s="77"/>
      <c r="E208" s="77"/>
      <c r="F208" s="77"/>
      <c r="G208" s="77"/>
      <c r="H208" s="77"/>
      <c r="I208" s="78"/>
      <c r="J208" s="77"/>
      <c r="K208" s="77"/>
      <c r="L208" s="77"/>
      <c r="M208" s="77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1:26">
      <c r="A209" s="77"/>
      <c r="B209" s="77"/>
      <c r="C209" s="77"/>
      <c r="D209" s="77"/>
      <c r="E209" s="77"/>
      <c r="F209" s="77"/>
      <c r="G209" s="77"/>
      <c r="H209" s="77"/>
      <c r="I209" s="78"/>
      <c r="J209" s="77"/>
      <c r="K209" s="77"/>
      <c r="L209" s="77"/>
      <c r="M209" s="77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1:26">
      <c r="A210" s="61"/>
      <c r="B210" s="61"/>
      <c r="C210" s="61"/>
      <c r="D210" s="61"/>
      <c r="E210" s="61"/>
      <c r="F210" s="61"/>
      <c r="G210" s="61"/>
      <c r="H210" s="61"/>
      <c r="I210" s="62"/>
      <c r="J210" s="61"/>
      <c r="K210" s="61"/>
      <c r="L210" s="61"/>
      <c r="M210" s="61"/>
    </row>
    <row r="211" spans="1:26">
      <c r="A211" s="61"/>
      <c r="B211" s="61"/>
      <c r="C211" s="61"/>
      <c r="D211" s="61"/>
      <c r="E211" s="61"/>
      <c r="F211" s="61"/>
      <c r="G211" s="61"/>
      <c r="H211" s="61"/>
      <c r="I211" s="62"/>
      <c r="J211" s="61"/>
      <c r="K211" s="61"/>
      <c r="L211" s="61"/>
      <c r="M211" s="61"/>
    </row>
    <row r="212" spans="1:26">
      <c r="A212" s="61"/>
      <c r="B212" s="61"/>
      <c r="C212" s="61"/>
      <c r="D212" s="61"/>
      <c r="E212" s="61"/>
      <c r="F212" s="61"/>
      <c r="G212" s="61"/>
      <c r="H212" s="61"/>
      <c r="I212" s="62"/>
      <c r="J212" s="61"/>
      <c r="K212" s="61"/>
      <c r="L212" s="61"/>
      <c r="M212" s="61"/>
    </row>
    <row r="213" spans="1:26">
      <c r="A213" s="61"/>
      <c r="B213" s="61"/>
      <c r="C213" s="61"/>
      <c r="D213" s="61"/>
      <c r="E213" s="61"/>
      <c r="F213" s="61"/>
      <c r="G213" s="61"/>
      <c r="H213" s="61"/>
      <c r="I213" s="62"/>
      <c r="J213" s="61"/>
      <c r="K213" s="61"/>
      <c r="L213" s="61"/>
      <c r="M213" s="61"/>
    </row>
    <row r="214" spans="1:26">
      <c r="A214" s="61"/>
      <c r="B214" s="61"/>
      <c r="C214" s="61"/>
      <c r="D214" s="61"/>
      <c r="E214" s="61"/>
      <c r="F214" s="61"/>
      <c r="G214" s="61"/>
      <c r="H214" s="61"/>
      <c r="I214" s="62"/>
      <c r="J214" s="61"/>
      <c r="K214" s="61"/>
      <c r="L214" s="61"/>
      <c r="M214" s="61"/>
    </row>
    <row r="215" spans="1:26">
      <c r="A215" s="61"/>
      <c r="B215" s="61"/>
      <c r="C215" s="61"/>
      <c r="D215" s="61"/>
      <c r="E215" s="61"/>
      <c r="F215" s="61"/>
      <c r="G215" s="61"/>
      <c r="H215" s="61"/>
      <c r="I215" s="62"/>
      <c r="J215" s="61"/>
      <c r="K215" s="61"/>
      <c r="L215" s="61"/>
      <c r="M215" s="61"/>
    </row>
    <row r="216" spans="1:26">
      <c r="A216" s="61"/>
      <c r="B216" s="61"/>
      <c r="C216" s="61"/>
      <c r="D216" s="61"/>
      <c r="E216" s="61"/>
      <c r="F216" s="61"/>
      <c r="G216" s="61"/>
      <c r="H216" s="61"/>
      <c r="I216" s="62"/>
      <c r="J216" s="61"/>
      <c r="K216" s="61"/>
      <c r="L216" s="61"/>
      <c r="M216" s="61"/>
    </row>
    <row r="217" spans="1:26">
      <c r="A217" s="61"/>
      <c r="B217" s="61"/>
      <c r="C217" s="61"/>
      <c r="D217" s="61"/>
      <c r="E217" s="61"/>
      <c r="F217" s="61"/>
      <c r="G217" s="61"/>
      <c r="H217" s="61"/>
      <c r="I217" s="62"/>
      <c r="J217" s="61"/>
      <c r="K217" s="61"/>
      <c r="L217" s="61"/>
      <c r="M217" s="61"/>
    </row>
    <row r="218" spans="1:26">
      <c r="A218" s="61"/>
      <c r="B218" s="61"/>
      <c r="C218" s="61"/>
      <c r="D218" s="61"/>
      <c r="E218" s="61"/>
      <c r="F218" s="61"/>
      <c r="G218" s="61"/>
      <c r="H218" s="61"/>
      <c r="I218" s="62"/>
      <c r="J218" s="61"/>
      <c r="K218" s="61"/>
      <c r="L218" s="61"/>
      <c r="M218" s="61"/>
    </row>
    <row r="219" spans="1:26">
      <c r="A219" s="61"/>
      <c r="B219" s="61"/>
      <c r="C219" s="61"/>
      <c r="D219" s="61"/>
      <c r="E219" s="61"/>
      <c r="F219" s="61"/>
      <c r="G219" s="61"/>
      <c r="H219" s="61"/>
      <c r="I219" s="62"/>
      <c r="J219" s="61"/>
      <c r="K219" s="61"/>
      <c r="L219" s="61"/>
      <c r="M219" s="61"/>
    </row>
    <row r="220" spans="1:26">
      <c r="A220" s="61"/>
      <c r="B220" s="61"/>
      <c r="C220" s="61"/>
      <c r="D220" s="61"/>
      <c r="E220" s="61"/>
      <c r="F220" s="61"/>
      <c r="G220" s="61"/>
      <c r="H220" s="61"/>
      <c r="I220" s="62"/>
      <c r="J220" s="61"/>
      <c r="K220" s="61"/>
      <c r="L220" s="61"/>
      <c r="M220" s="61"/>
    </row>
    <row r="221" spans="1:26">
      <c r="A221" s="61"/>
      <c r="B221" s="61"/>
      <c r="C221" s="61"/>
      <c r="D221" s="61"/>
      <c r="E221" s="61"/>
      <c r="F221" s="61"/>
      <c r="G221" s="61"/>
      <c r="H221" s="61"/>
      <c r="I221" s="62"/>
      <c r="J221" s="61"/>
      <c r="K221" s="61"/>
      <c r="L221" s="61"/>
      <c r="M221" s="61"/>
    </row>
    <row r="222" spans="1:26">
      <c r="A222" s="61"/>
      <c r="B222" s="61"/>
      <c r="C222" s="61"/>
      <c r="D222" s="61"/>
      <c r="E222" s="61"/>
      <c r="F222" s="61"/>
      <c r="G222" s="61"/>
      <c r="H222" s="61"/>
      <c r="I222" s="62"/>
      <c r="J222" s="61"/>
      <c r="K222" s="61"/>
      <c r="L222" s="61"/>
      <c r="M222" s="61"/>
    </row>
    <row r="223" spans="1:26">
      <c r="A223" s="61"/>
      <c r="B223" s="61"/>
      <c r="C223" s="61"/>
      <c r="D223" s="61"/>
      <c r="E223" s="61"/>
      <c r="F223" s="61"/>
      <c r="G223" s="61"/>
      <c r="H223" s="61"/>
      <c r="I223" s="62"/>
      <c r="J223" s="61"/>
      <c r="K223" s="61"/>
      <c r="L223" s="61"/>
      <c r="M223" s="61"/>
    </row>
    <row r="224" spans="1:26">
      <c r="A224" s="61"/>
      <c r="B224" s="61"/>
      <c r="C224" s="61"/>
      <c r="D224" s="61"/>
      <c r="E224" s="61"/>
      <c r="F224" s="61"/>
      <c r="G224" s="61"/>
      <c r="H224" s="61"/>
      <c r="I224" s="62"/>
      <c r="J224" s="61"/>
      <c r="K224" s="61"/>
      <c r="L224" s="61"/>
      <c r="M224" s="61"/>
    </row>
    <row r="225" spans="1:13">
      <c r="A225" s="61"/>
      <c r="B225" s="61"/>
      <c r="C225" s="61"/>
      <c r="D225" s="61"/>
      <c r="E225" s="61"/>
      <c r="F225" s="61"/>
      <c r="G225" s="61"/>
      <c r="H225" s="61"/>
      <c r="I225" s="62"/>
      <c r="J225" s="61"/>
      <c r="K225" s="61"/>
      <c r="L225" s="61"/>
      <c r="M225" s="61"/>
    </row>
    <row r="226" spans="1:13">
      <c r="A226" s="61"/>
      <c r="B226" s="61"/>
      <c r="C226" s="61"/>
      <c r="D226" s="61"/>
      <c r="E226" s="61"/>
      <c r="F226" s="61"/>
      <c r="G226" s="61"/>
      <c r="H226" s="61"/>
      <c r="I226" s="62"/>
      <c r="J226" s="61"/>
      <c r="K226" s="61"/>
      <c r="L226" s="61"/>
      <c r="M226" s="61"/>
    </row>
    <row r="227" spans="1:13">
      <c r="A227" s="61"/>
      <c r="B227" s="61"/>
      <c r="C227" s="61"/>
      <c r="D227" s="61"/>
      <c r="E227" s="61"/>
      <c r="F227" s="61"/>
      <c r="G227" s="61"/>
      <c r="H227" s="61"/>
      <c r="I227" s="62"/>
      <c r="J227" s="61"/>
      <c r="K227" s="61"/>
      <c r="L227" s="61"/>
      <c r="M227" s="61"/>
    </row>
    <row r="228" spans="1:13">
      <c r="A228" s="61"/>
      <c r="B228" s="61"/>
      <c r="C228" s="61"/>
      <c r="D228" s="61"/>
      <c r="E228" s="61"/>
      <c r="F228" s="61"/>
      <c r="G228" s="61"/>
      <c r="H228" s="61"/>
      <c r="I228" s="62"/>
      <c r="J228" s="61"/>
      <c r="K228" s="61"/>
      <c r="L228" s="61"/>
      <c r="M228" s="61"/>
    </row>
    <row r="229" spans="1:13">
      <c r="A229" s="61"/>
      <c r="B229" s="61"/>
      <c r="C229" s="61"/>
      <c r="D229" s="61"/>
      <c r="E229" s="61"/>
      <c r="F229" s="61"/>
      <c r="G229" s="61"/>
      <c r="H229" s="61"/>
      <c r="I229" s="62"/>
      <c r="J229" s="61"/>
      <c r="K229" s="61"/>
      <c r="L229" s="61"/>
      <c r="M229" s="61"/>
    </row>
    <row r="230" spans="1:13">
      <c r="A230" s="61"/>
      <c r="B230" s="61"/>
      <c r="C230" s="61"/>
      <c r="D230" s="61"/>
      <c r="E230" s="61"/>
      <c r="F230" s="61"/>
      <c r="G230" s="61"/>
      <c r="H230" s="61"/>
      <c r="I230" s="62"/>
      <c r="J230" s="61"/>
      <c r="K230" s="61"/>
      <c r="L230" s="61"/>
      <c r="M230" s="61"/>
    </row>
    <row r="231" spans="1:13">
      <c r="A231" s="61"/>
      <c r="B231" s="61"/>
      <c r="C231" s="61"/>
      <c r="D231" s="61"/>
      <c r="E231" s="61"/>
      <c r="F231" s="61"/>
      <c r="G231" s="61"/>
      <c r="H231" s="61"/>
      <c r="I231" s="62"/>
      <c r="J231" s="61"/>
      <c r="K231" s="61"/>
      <c r="L231" s="61"/>
      <c r="M231" s="61"/>
    </row>
    <row r="232" spans="1:13">
      <c r="A232" s="61"/>
      <c r="B232" s="61"/>
      <c r="C232" s="61"/>
      <c r="D232" s="61"/>
      <c r="E232" s="61"/>
      <c r="F232" s="61"/>
      <c r="G232" s="61"/>
      <c r="H232" s="61"/>
      <c r="I232" s="62"/>
      <c r="J232" s="61"/>
      <c r="K232" s="61"/>
      <c r="L232" s="61"/>
      <c r="M232" s="61"/>
    </row>
    <row r="233" spans="1:13">
      <c r="A233" s="61"/>
      <c r="B233" s="61"/>
      <c r="C233" s="61"/>
      <c r="D233" s="61"/>
      <c r="E233" s="61"/>
      <c r="F233" s="61"/>
      <c r="G233" s="61"/>
      <c r="H233" s="61"/>
      <c r="I233" s="62"/>
      <c r="J233" s="61"/>
      <c r="K233" s="61"/>
      <c r="L233" s="61"/>
      <c r="M233" s="61"/>
    </row>
    <row r="234" spans="1:13">
      <c r="A234" s="61"/>
      <c r="B234" s="61"/>
      <c r="C234" s="61"/>
      <c r="D234" s="61"/>
      <c r="E234" s="61"/>
      <c r="F234" s="61"/>
      <c r="G234" s="61"/>
      <c r="H234" s="61"/>
      <c r="I234" s="62"/>
      <c r="J234" s="61"/>
      <c r="K234" s="61"/>
      <c r="L234" s="61"/>
      <c r="M234" s="61"/>
    </row>
    <row r="235" spans="1:13">
      <c r="A235" s="61"/>
      <c r="B235" s="61"/>
      <c r="C235" s="61"/>
      <c r="D235" s="61"/>
      <c r="E235" s="61"/>
      <c r="F235" s="61"/>
      <c r="G235" s="61"/>
      <c r="H235" s="61"/>
      <c r="I235" s="62"/>
      <c r="J235" s="61"/>
      <c r="K235" s="61"/>
      <c r="L235" s="61"/>
      <c r="M235" s="61"/>
    </row>
    <row r="236" spans="1:13">
      <c r="A236" s="61"/>
      <c r="B236" s="61"/>
      <c r="C236" s="61"/>
      <c r="D236" s="61"/>
      <c r="E236" s="61"/>
      <c r="F236" s="61"/>
      <c r="G236" s="61"/>
      <c r="H236" s="61"/>
      <c r="I236" s="62"/>
      <c r="J236" s="61"/>
      <c r="K236" s="61"/>
      <c r="L236" s="61"/>
      <c r="M236" s="61"/>
    </row>
    <row r="237" spans="1:13">
      <c r="A237" s="61"/>
      <c r="B237" s="61"/>
      <c r="C237" s="61"/>
      <c r="D237" s="61"/>
      <c r="E237" s="61"/>
      <c r="F237" s="61"/>
      <c r="G237" s="61"/>
      <c r="H237" s="61"/>
      <c r="I237" s="62"/>
      <c r="J237" s="61"/>
      <c r="K237" s="61"/>
      <c r="L237" s="61"/>
      <c r="M237" s="61"/>
    </row>
    <row r="238" spans="1:13">
      <c r="A238" s="61"/>
      <c r="B238" s="61"/>
      <c r="C238" s="61"/>
      <c r="D238" s="61"/>
      <c r="E238" s="61"/>
      <c r="F238" s="61"/>
      <c r="G238" s="61"/>
      <c r="H238" s="61"/>
      <c r="I238" s="62"/>
      <c r="J238" s="61"/>
      <c r="K238" s="61"/>
      <c r="L238" s="61"/>
      <c r="M238" s="61"/>
    </row>
    <row r="239" spans="1:13">
      <c r="A239" s="61"/>
      <c r="B239" s="61"/>
      <c r="C239" s="61"/>
      <c r="D239" s="61"/>
      <c r="E239" s="61"/>
      <c r="F239" s="61"/>
      <c r="G239" s="61"/>
      <c r="H239" s="61"/>
      <c r="I239" s="62"/>
      <c r="J239" s="61"/>
      <c r="K239" s="61"/>
      <c r="L239" s="61"/>
      <c r="M239" s="61"/>
    </row>
    <row r="240" spans="1:13">
      <c r="A240" s="61"/>
      <c r="B240" s="61"/>
      <c r="C240" s="61"/>
      <c r="D240" s="61"/>
      <c r="E240" s="61"/>
      <c r="F240" s="61"/>
      <c r="G240" s="61"/>
      <c r="H240" s="61"/>
      <c r="I240" s="62"/>
      <c r="J240" s="61"/>
      <c r="K240" s="61"/>
      <c r="L240" s="61"/>
      <c r="M240" s="61"/>
    </row>
    <row r="241" spans="1:13">
      <c r="A241" s="61"/>
      <c r="B241" s="61"/>
      <c r="C241" s="61"/>
      <c r="D241" s="61"/>
      <c r="E241" s="61"/>
      <c r="F241" s="61"/>
      <c r="G241" s="61"/>
      <c r="H241" s="61"/>
      <c r="I241" s="62"/>
      <c r="J241" s="61"/>
      <c r="K241" s="61"/>
      <c r="L241" s="61"/>
      <c r="M241" s="61"/>
    </row>
    <row r="242" spans="1:13">
      <c r="A242" s="61"/>
      <c r="B242" s="61"/>
      <c r="C242" s="61"/>
      <c r="D242" s="61"/>
      <c r="E242" s="61"/>
      <c r="F242" s="61"/>
      <c r="G242" s="61"/>
      <c r="H242" s="61"/>
      <c r="I242" s="62"/>
      <c r="J242" s="61"/>
      <c r="K242" s="61"/>
      <c r="L242" s="61"/>
      <c r="M242" s="61"/>
    </row>
    <row r="243" spans="1:13">
      <c r="A243" s="61"/>
      <c r="B243" s="61"/>
      <c r="C243" s="61"/>
      <c r="D243" s="61"/>
      <c r="E243" s="61"/>
      <c r="F243" s="61"/>
      <c r="G243" s="61"/>
      <c r="H243" s="61"/>
      <c r="I243" s="62"/>
      <c r="J243" s="61"/>
      <c r="K243" s="61"/>
      <c r="L243" s="61"/>
      <c r="M243" s="61"/>
    </row>
    <row r="244" spans="1:13">
      <c r="A244" s="61"/>
      <c r="B244" s="61"/>
      <c r="C244" s="61"/>
      <c r="D244" s="61"/>
      <c r="E244" s="61"/>
      <c r="F244" s="61"/>
      <c r="G244" s="61"/>
      <c r="H244" s="61"/>
      <c r="I244" s="62"/>
      <c r="J244" s="61"/>
      <c r="K244" s="61"/>
      <c r="L244" s="61"/>
      <c r="M244" s="61"/>
    </row>
    <row r="245" spans="1:13">
      <c r="A245" s="61"/>
      <c r="B245" s="61"/>
      <c r="C245" s="61"/>
      <c r="D245" s="61"/>
      <c r="E245" s="61"/>
      <c r="F245" s="61"/>
      <c r="G245" s="61"/>
      <c r="H245" s="61"/>
      <c r="I245" s="62"/>
      <c r="J245" s="61"/>
      <c r="K245" s="61"/>
      <c r="L245" s="61"/>
      <c r="M245" s="61"/>
    </row>
    <row r="246" spans="1:13">
      <c r="A246" s="61"/>
      <c r="B246" s="61"/>
      <c r="C246" s="61"/>
      <c r="D246" s="61"/>
      <c r="E246" s="61"/>
      <c r="F246" s="61"/>
      <c r="G246" s="61"/>
      <c r="H246" s="61"/>
      <c r="I246" s="62"/>
      <c r="J246" s="61"/>
      <c r="K246" s="61"/>
      <c r="L246" s="61"/>
      <c r="M246" s="61"/>
    </row>
    <row r="247" spans="1:13">
      <c r="A247" s="61"/>
      <c r="B247" s="61"/>
      <c r="C247" s="61"/>
      <c r="D247" s="61"/>
      <c r="E247" s="61"/>
      <c r="F247" s="61"/>
      <c r="G247" s="61"/>
      <c r="H247" s="61"/>
      <c r="I247" s="62"/>
      <c r="J247" s="61"/>
      <c r="K247" s="61"/>
      <c r="L247" s="61"/>
      <c r="M247" s="61"/>
    </row>
    <row r="248" spans="1:13">
      <c r="A248" s="61"/>
      <c r="B248" s="61"/>
      <c r="C248" s="61"/>
      <c r="D248" s="61"/>
      <c r="E248" s="61"/>
      <c r="F248" s="61"/>
      <c r="G248" s="61"/>
      <c r="H248" s="61"/>
      <c r="I248" s="62"/>
      <c r="J248" s="61"/>
      <c r="K248" s="61"/>
      <c r="L248" s="61"/>
      <c r="M248" s="61"/>
    </row>
    <row r="249" spans="1:13">
      <c r="A249" s="61"/>
      <c r="B249" s="61"/>
      <c r="C249" s="61"/>
      <c r="D249" s="61"/>
      <c r="E249" s="61"/>
      <c r="F249" s="61"/>
      <c r="G249" s="61"/>
      <c r="H249" s="61"/>
      <c r="I249" s="62"/>
      <c r="J249" s="61"/>
      <c r="K249" s="61"/>
      <c r="L249" s="61"/>
      <c r="M249" s="61"/>
    </row>
    <row r="250" spans="1:13">
      <c r="A250" s="61"/>
      <c r="B250" s="61"/>
      <c r="C250" s="61"/>
      <c r="D250" s="61"/>
      <c r="E250" s="61"/>
      <c r="F250" s="61"/>
      <c r="G250" s="61"/>
      <c r="H250" s="61"/>
      <c r="I250" s="62"/>
      <c r="J250" s="61"/>
      <c r="K250" s="61"/>
      <c r="L250" s="61"/>
      <c r="M250" s="61"/>
    </row>
    <row r="251" spans="1:13">
      <c r="A251" s="61"/>
      <c r="B251" s="61"/>
      <c r="C251" s="61"/>
      <c r="D251" s="61"/>
      <c r="E251" s="61"/>
      <c r="F251" s="61"/>
      <c r="G251" s="61"/>
      <c r="H251" s="61"/>
      <c r="I251" s="62"/>
      <c r="J251" s="61"/>
      <c r="K251" s="61"/>
      <c r="L251" s="61"/>
      <c r="M251" s="61"/>
    </row>
    <row r="252" spans="1:13">
      <c r="A252" s="61"/>
      <c r="B252" s="61"/>
      <c r="C252" s="61"/>
      <c r="D252" s="61"/>
      <c r="E252" s="61"/>
      <c r="F252" s="61"/>
      <c r="G252" s="61"/>
      <c r="H252" s="61"/>
      <c r="I252" s="62"/>
      <c r="J252" s="61"/>
      <c r="K252" s="61"/>
      <c r="L252" s="61"/>
      <c r="M252" s="61"/>
    </row>
    <row r="253" spans="1:13">
      <c r="A253" s="61"/>
      <c r="B253" s="61"/>
      <c r="C253" s="61"/>
      <c r="D253" s="61"/>
      <c r="E253" s="61"/>
      <c r="F253" s="61"/>
      <c r="G253" s="61"/>
      <c r="H253" s="61"/>
      <c r="I253" s="62"/>
      <c r="J253" s="61"/>
      <c r="K253" s="61"/>
      <c r="L253" s="61"/>
      <c r="M253" s="61"/>
    </row>
    <row r="254" spans="1:13">
      <c r="A254" s="61"/>
      <c r="B254" s="61"/>
      <c r="C254" s="61"/>
      <c r="D254" s="61"/>
      <c r="E254" s="61"/>
      <c r="F254" s="61"/>
      <c r="G254" s="61"/>
      <c r="H254" s="61"/>
      <c r="I254" s="62"/>
      <c r="J254" s="61"/>
      <c r="K254" s="61"/>
      <c r="L254" s="61"/>
      <c r="M254" s="61"/>
    </row>
    <row r="255" spans="1:13">
      <c r="A255" s="61"/>
      <c r="B255" s="61"/>
      <c r="C255" s="61"/>
      <c r="D255" s="61"/>
      <c r="E255" s="61"/>
      <c r="F255" s="61"/>
      <c r="G255" s="61"/>
      <c r="H255" s="61"/>
      <c r="I255" s="62"/>
      <c r="J255" s="61"/>
      <c r="K255" s="61"/>
      <c r="L255" s="61"/>
      <c r="M255" s="61"/>
    </row>
    <row r="256" spans="1:13">
      <c r="A256" s="61"/>
      <c r="B256" s="61"/>
      <c r="C256" s="61"/>
      <c r="D256" s="61"/>
      <c r="E256" s="61"/>
      <c r="F256" s="61"/>
      <c r="G256" s="61"/>
      <c r="H256" s="61"/>
      <c r="I256" s="62"/>
      <c r="J256" s="61"/>
      <c r="K256" s="61"/>
      <c r="L256" s="61"/>
      <c r="M256" s="61"/>
    </row>
    <row r="257" spans="1:13">
      <c r="A257" s="61"/>
      <c r="B257" s="61"/>
      <c r="C257" s="61"/>
      <c r="D257" s="61"/>
      <c r="E257" s="61"/>
      <c r="F257" s="61"/>
      <c r="G257" s="61"/>
      <c r="H257" s="61"/>
      <c r="I257" s="62"/>
      <c r="J257" s="61"/>
      <c r="K257" s="61"/>
      <c r="L257" s="61"/>
      <c r="M257" s="61"/>
    </row>
    <row r="258" spans="1:13">
      <c r="A258" s="61"/>
      <c r="B258" s="61"/>
      <c r="C258" s="61"/>
      <c r="D258" s="61"/>
      <c r="E258" s="61"/>
      <c r="F258" s="61"/>
      <c r="G258" s="61"/>
      <c r="H258" s="61"/>
      <c r="I258" s="62"/>
      <c r="J258" s="61"/>
      <c r="K258" s="61"/>
      <c r="L258" s="61"/>
      <c r="M258" s="61"/>
    </row>
    <row r="259" spans="1:13">
      <c r="A259" s="61"/>
      <c r="B259" s="61"/>
      <c r="C259" s="61"/>
      <c r="D259" s="61"/>
      <c r="E259" s="61"/>
      <c r="F259" s="61"/>
      <c r="G259" s="61"/>
      <c r="H259" s="61"/>
      <c r="I259" s="62"/>
      <c r="J259" s="61"/>
      <c r="K259" s="61"/>
      <c r="L259" s="61"/>
      <c r="M259" s="61"/>
    </row>
    <row r="260" spans="1:13">
      <c r="A260" s="61"/>
      <c r="B260" s="61"/>
      <c r="C260" s="61"/>
      <c r="D260" s="61"/>
      <c r="E260" s="61"/>
      <c r="F260" s="61"/>
      <c r="G260" s="61"/>
      <c r="H260" s="61"/>
      <c r="I260" s="62"/>
      <c r="J260" s="61"/>
      <c r="K260" s="61"/>
      <c r="L260" s="61"/>
      <c r="M260" s="61"/>
    </row>
    <row r="261" spans="1:13">
      <c r="A261" s="61"/>
      <c r="B261" s="61"/>
      <c r="C261" s="61"/>
      <c r="D261" s="61"/>
      <c r="E261" s="61"/>
      <c r="F261" s="61"/>
      <c r="G261" s="61"/>
      <c r="H261" s="61"/>
      <c r="I261" s="62"/>
      <c r="J261" s="61"/>
      <c r="K261" s="61"/>
      <c r="L261" s="61"/>
      <c r="M261" s="61"/>
    </row>
    <row r="262" spans="1:13">
      <c r="A262" s="61"/>
      <c r="B262" s="61"/>
      <c r="C262" s="61"/>
      <c r="D262" s="61"/>
      <c r="E262" s="61"/>
      <c r="F262" s="61"/>
      <c r="G262" s="61"/>
      <c r="H262" s="61"/>
      <c r="I262" s="62"/>
      <c r="J262" s="61"/>
      <c r="K262" s="61"/>
      <c r="L262" s="61"/>
      <c r="M262" s="61"/>
    </row>
    <row r="263" spans="1:13">
      <c r="A263" s="61"/>
      <c r="B263" s="61"/>
      <c r="C263" s="61"/>
      <c r="D263" s="61"/>
      <c r="E263" s="61"/>
      <c r="F263" s="61"/>
      <c r="G263" s="61"/>
      <c r="H263" s="61"/>
      <c r="I263" s="62"/>
      <c r="J263" s="61"/>
      <c r="K263" s="61"/>
      <c r="L263" s="61"/>
      <c r="M263" s="61"/>
    </row>
    <row r="264" spans="1:13">
      <c r="A264" s="61"/>
      <c r="B264" s="61"/>
      <c r="C264" s="61"/>
      <c r="D264" s="61"/>
      <c r="E264" s="61"/>
      <c r="F264" s="61"/>
      <c r="G264" s="61"/>
      <c r="H264" s="61"/>
      <c r="I264" s="62"/>
      <c r="J264" s="61"/>
      <c r="K264" s="61"/>
      <c r="L264" s="61"/>
      <c r="M264" s="61"/>
    </row>
    <row r="265" spans="1:13">
      <c r="A265" s="61"/>
      <c r="B265" s="61"/>
      <c r="C265" s="61"/>
      <c r="D265" s="61"/>
      <c r="E265" s="61"/>
      <c r="F265" s="61"/>
      <c r="G265" s="61"/>
      <c r="H265" s="61"/>
      <c r="I265" s="62"/>
      <c r="J265" s="61"/>
      <c r="K265" s="61"/>
      <c r="L265" s="61"/>
      <c r="M265" s="61"/>
    </row>
    <row r="266" spans="1:13">
      <c r="A266" s="61"/>
      <c r="B266" s="61"/>
      <c r="C266" s="61"/>
      <c r="D266" s="61"/>
      <c r="E266" s="61"/>
      <c r="F266" s="61"/>
      <c r="G266" s="61"/>
      <c r="H266" s="61"/>
      <c r="I266" s="62"/>
      <c r="J266" s="61"/>
      <c r="K266" s="61"/>
      <c r="L266" s="61"/>
      <c r="M266" s="61"/>
    </row>
    <row r="267" spans="1:13">
      <c r="A267" s="61"/>
      <c r="B267" s="61"/>
      <c r="C267" s="61"/>
      <c r="D267" s="61"/>
      <c r="E267" s="61"/>
      <c r="F267" s="61"/>
      <c r="G267" s="61"/>
      <c r="H267" s="61"/>
      <c r="I267" s="62"/>
      <c r="J267" s="61"/>
      <c r="K267" s="61"/>
      <c r="L267" s="61"/>
      <c r="M267" s="61"/>
    </row>
    <row r="268" spans="1:13">
      <c r="A268" s="61"/>
      <c r="B268" s="61"/>
      <c r="C268" s="61"/>
      <c r="D268" s="61"/>
      <c r="E268" s="61"/>
      <c r="F268" s="61"/>
      <c r="G268" s="61"/>
      <c r="H268" s="61"/>
      <c r="I268" s="62"/>
      <c r="J268" s="61"/>
      <c r="K268" s="61"/>
      <c r="L268" s="61"/>
      <c r="M268" s="61"/>
    </row>
    <row r="269" spans="1:13">
      <c r="A269" s="61"/>
      <c r="B269" s="61"/>
      <c r="C269" s="61"/>
      <c r="D269" s="61"/>
      <c r="E269" s="61"/>
      <c r="F269" s="61"/>
      <c r="G269" s="61"/>
      <c r="H269" s="61"/>
      <c r="I269" s="62"/>
      <c r="J269" s="61"/>
      <c r="K269" s="61"/>
      <c r="L269" s="61"/>
      <c r="M269" s="61"/>
    </row>
    <row r="270" spans="1:13">
      <c r="A270" s="61"/>
      <c r="B270" s="61"/>
      <c r="C270" s="61"/>
      <c r="D270" s="61"/>
      <c r="E270" s="61"/>
      <c r="F270" s="61"/>
      <c r="G270" s="61"/>
      <c r="H270" s="61"/>
      <c r="I270" s="62"/>
      <c r="J270" s="61"/>
      <c r="K270" s="61"/>
      <c r="L270" s="61"/>
      <c r="M270" s="61"/>
    </row>
    <row r="271" spans="1:13">
      <c r="A271" s="61"/>
      <c r="B271" s="61"/>
      <c r="C271" s="61"/>
      <c r="D271" s="61"/>
      <c r="E271" s="61"/>
      <c r="F271" s="61"/>
      <c r="G271" s="61"/>
      <c r="H271" s="61"/>
      <c r="I271" s="62"/>
      <c r="J271" s="61"/>
      <c r="K271" s="61"/>
      <c r="L271" s="61"/>
      <c r="M271" s="61"/>
    </row>
    <row r="272" spans="1:13">
      <c r="A272" s="61"/>
      <c r="B272" s="61"/>
      <c r="C272" s="61"/>
      <c r="D272" s="61"/>
      <c r="E272" s="61"/>
      <c r="F272" s="61"/>
      <c r="G272" s="61"/>
      <c r="H272" s="61"/>
      <c r="I272" s="62"/>
      <c r="J272" s="61"/>
      <c r="K272" s="61"/>
      <c r="L272" s="61"/>
      <c r="M272" s="61"/>
    </row>
    <row r="273" spans="1:13">
      <c r="A273" s="61"/>
      <c r="B273" s="61"/>
      <c r="C273" s="61"/>
      <c r="D273" s="61"/>
      <c r="E273" s="61"/>
      <c r="F273" s="61"/>
      <c r="G273" s="61"/>
      <c r="H273" s="61"/>
      <c r="I273" s="62"/>
      <c r="J273" s="61"/>
      <c r="K273" s="61"/>
      <c r="L273" s="61"/>
      <c r="M273" s="61"/>
    </row>
    <row r="274" spans="1:13">
      <c r="A274" s="61"/>
      <c r="B274" s="61"/>
      <c r="C274" s="61"/>
      <c r="D274" s="61"/>
      <c r="E274" s="61"/>
      <c r="F274" s="61"/>
      <c r="G274" s="61"/>
      <c r="H274" s="61"/>
      <c r="I274" s="62"/>
      <c r="J274" s="61"/>
      <c r="K274" s="61"/>
      <c r="L274" s="61"/>
      <c r="M274" s="61"/>
    </row>
    <row r="275" spans="1:13">
      <c r="A275" s="61"/>
      <c r="B275" s="61"/>
      <c r="C275" s="61"/>
      <c r="D275" s="61"/>
      <c r="E275" s="61"/>
      <c r="F275" s="61"/>
      <c r="G275" s="61"/>
      <c r="H275" s="61"/>
      <c r="I275" s="62"/>
      <c r="J275" s="61"/>
      <c r="K275" s="61"/>
      <c r="L275" s="61"/>
      <c r="M275" s="61"/>
    </row>
    <row r="276" spans="1:13">
      <c r="A276" s="61"/>
      <c r="B276" s="61"/>
      <c r="C276" s="61"/>
      <c r="D276" s="61"/>
      <c r="E276" s="61"/>
      <c r="F276" s="61"/>
      <c r="G276" s="61"/>
      <c r="H276" s="61"/>
      <c r="I276" s="62"/>
      <c r="J276" s="61"/>
      <c r="K276" s="61"/>
      <c r="L276" s="61"/>
      <c r="M276" s="61"/>
    </row>
    <row r="277" spans="1:13">
      <c r="A277" s="61"/>
      <c r="B277" s="61"/>
      <c r="C277" s="61"/>
      <c r="D277" s="61"/>
      <c r="E277" s="61"/>
      <c r="F277" s="61"/>
      <c r="G277" s="61"/>
      <c r="H277" s="61"/>
      <c r="I277" s="62"/>
      <c r="J277" s="61"/>
      <c r="K277" s="61"/>
      <c r="L277" s="61"/>
      <c r="M277" s="61"/>
    </row>
    <row r="278" spans="1:13">
      <c r="A278" s="61"/>
      <c r="B278" s="61"/>
      <c r="C278" s="61"/>
      <c r="D278" s="61"/>
      <c r="E278" s="61"/>
      <c r="F278" s="61"/>
      <c r="G278" s="61"/>
      <c r="H278" s="61"/>
      <c r="I278" s="62"/>
      <c r="J278" s="61"/>
      <c r="K278" s="61"/>
      <c r="L278" s="61"/>
      <c r="M278" s="61"/>
    </row>
    <row r="279" spans="1:13">
      <c r="A279" s="61"/>
      <c r="B279" s="61"/>
      <c r="C279" s="61"/>
      <c r="D279" s="61"/>
      <c r="E279" s="61"/>
      <c r="F279" s="61"/>
      <c r="G279" s="61"/>
      <c r="H279" s="61"/>
      <c r="I279" s="62"/>
      <c r="J279" s="61"/>
      <c r="K279" s="61"/>
      <c r="L279" s="61"/>
      <c r="M279" s="61"/>
    </row>
    <row r="280" spans="1:13">
      <c r="A280" s="61"/>
      <c r="B280" s="61"/>
      <c r="C280" s="61"/>
      <c r="D280" s="61"/>
      <c r="E280" s="61"/>
      <c r="F280" s="61"/>
      <c r="G280" s="61"/>
      <c r="H280" s="61"/>
      <c r="I280" s="62"/>
      <c r="J280" s="61"/>
      <c r="K280" s="61"/>
      <c r="L280" s="61"/>
      <c r="M280" s="61"/>
    </row>
    <row r="281" spans="1:13">
      <c r="A281" s="61"/>
      <c r="B281" s="61"/>
      <c r="C281" s="61"/>
      <c r="D281" s="61"/>
      <c r="E281" s="61"/>
      <c r="F281" s="61"/>
      <c r="G281" s="61"/>
      <c r="H281" s="61"/>
      <c r="I281" s="62"/>
      <c r="J281" s="61"/>
      <c r="K281" s="61"/>
      <c r="L281" s="61"/>
      <c r="M281" s="61"/>
    </row>
    <row r="282" spans="1:13">
      <c r="A282" s="61"/>
      <c r="B282" s="61"/>
      <c r="C282" s="61"/>
      <c r="D282" s="61"/>
      <c r="E282" s="61"/>
      <c r="F282" s="61"/>
      <c r="G282" s="61"/>
      <c r="H282" s="61"/>
      <c r="I282" s="62"/>
      <c r="J282" s="61"/>
      <c r="K282" s="61"/>
      <c r="L282" s="61"/>
      <c r="M282" s="61"/>
    </row>
    <row r="283" spans="1:13">
      <c r="A283" s="61"/>
      <c r="B283" s="61"/>
      <c r="C283" s="61"/>
      <c r="D283" s="61"/>
      <c r="E283" s="61"/>
      <c r="F283" s="61"/>
      <c r="G283" s="61"/>
      <c r="H283" s="61"/>
      <c r="I283" s="62"/>
      <c r="J283" s="61"/>
      <c r="K283" s="61"/>
      <c r="L283" s="61"/>
      <c r="M283" s="61"/>
    </row>
    <row r="284" spans="1:13">
      <c r="A284" s="61"/>
      <c r="B284" s="61"/>
      <c r="C284" s="61"/>
      <c r="D284" s="61"/>
      <c r="E284" s="61"/>
      <c r="F284" s="61"/>
      <c r="G284" s="61"/>
      <c r="H284" s="61"/>
      <c r="I284" s="62"/>
      <c r="J284" s="61"/>
      <c r="K284" s="61"/>
      <c r="L284" s="61"/>
      <c r="M284" s="61"/>
    </row>
    <row r="285" spans="1:13">
      <c r="A285" s="61"/>
      <c r="B285" s="61"/>
      <c r="C285" s="61"/>
      <c r="D285" s="61"/>
      <c r="E285" s="61"/>
      <c r="F285" s="61"/>
      <c r="G285" s="61"/>
      <c r="H285" s="61"/>
      <c r="I285" s="62"/>
      <c r="J285" s="61"/>
      <c r="K285" s="61"/>
      <c r="L285" s="61"/>
      <c r="M285" s="61"/>
    </row>
    <row r="286" spans="1:13">
      <c r="A286" s="61"/>
      <c r="B286" s="61"/>
      <c r="C286" s="61"/>
      <c r="D286" s="61"/>
      <c r="E286" s="61"/>
      <c r="F286" s="61"/>
      <c r="G286" s="61"/>
      <c r="H286" s="61"/>
      <c r="I286" s="62"/>
      <c r="J286" s="61"/>
      <c r="K286" s="61"/>
      <c r="L286" s="61"/>
      <c r="M286" s="61"/>
    </row>
    <row r="287" spans="1:13">
      <c r="A287" s="61"/>
      <c r="B287" s="61"/>
      <c r="C287" s="61"/>
      <c r="D287" s="61"/>
      <c r="E287" s="61"/>
      <c r="F287" s="61"/>
      <c r="G287" s="61"/>
      <c r="H287" s="61"/>
      <c r="I287" s="62"/>
      <c r="J287" s="61"/>
      <c r="K287" s="61"/>
      <c r="L287" s="61"/>
      <c r="M287" s="61"/>
    </row>
    <row r="288" spans="1:13">
      <c r="A288" s="61"/>
      <c r="B288" s="61"/>
      <c r="C288" s="61"/>
      <c r="D288" s="61"/>
      <c r="E288" s="61"/>
      <c r="F288" s="61"/>
      <c r="G288" s="61"/>
      <c r="H288" s="61"/>
      <c r="I288" s="62"/>
      <c r="J288" s="61"/>
      <c r="K288" s="61"/>
      <c r="L288" s="61"/>
      <c r="M288" s="61"/>
    </row>
    <row r="289" spans="1:13">
      <c r="A289" s="61"/>
      <c r="B289" s="61"/>
      <c r="C289" s="61"/>
      <c r="D289" s="61"/>
      <c r="E289" s="61"/>
      <c r="F289" s="61"/>
      <c r="G289" s="61"/>
      <c r="H289" s="61"/>
      <c r="I289" s="62"/>
      <c r="J289" s="61"/>
      <c r="K289" s="61"/>
      <c r="L289" s="61"/>
      <c r="M289" s="61"/>
    </row>
    <row r="290" spans="1:13">
      <c r="A290" s="61"/>
      <c r="B290" s="61"/>
      <c r="C290" s="61"/>
      <c r="D290" s="61"/>
      <c r="E290" s="61"/>
      <c r="F290" s="61"/>
      <c r="G290" s="61"/>
      <c r="H290" s="61"/>
      <c r="I290" s="62"/>
      <c r="J290" s="61"/>
      <c r="K290" s="61"/>
      <c r="L290" s="61"/>
      <c r="M290" s="61"/>
    </row>
    <row r="291" spans="1:13">
      <c r="A291" s="61"/>
      <c r="B291" s="61"/>
      <c r="C291" s="61"/>
      <c r="D291" s="61"/>
      <c r="E291" s="61"/>
      <c r="F291" s="61"/>
      <c r="G291" s="61"/>
      <c r="H291" s="61"/>
      <c r="I291" s="62"/>
      <c r="J291" s="61"/>
      <c r="K291" s="61"/>
      <c r="L291" s="61"/>
      <c r="M291" s="61"/>
    </row>
    <row r="292" spans="1:13">
      <c r="A292" s="61"/>
      <c r="B292" s="61"/>
      <c r="C292" s="61"/>
      <c r="D292" s="61"/>
      <c r="E292" s="61"/>
      <c r="F292" s="61"/>
      <c r="G292" s="61"/>
      <c r="H292" s="61"/>
      <c r="I292" s="62"/>
      <c r="J292" s="61"/>
      <c r="K292" s="61"/>
      <c r="L292" s="61"/>
      <c r="M292" s="61"/>
    </row>
    <row r="293" spans="1:13">
      <c r="A293" s="61"/>
      <c r="B293" s="61"/>
      <c r="C293" s="61"/>
      <c r="D293" s="61"/>
      <c r="E293" s="61"/>
      <c r="F293" s="61"/>
      <c r="G293" s="61"/>
      <c r="H293" s="61"/>
      <c r="I293" s="62"/>
      <c r="J293" s="61"/>
      <c r="K293" s="61"/>
      <c r="L293" s="61"/>
      <c r="M293" s="61"/>
    </row>
    <row r="294" spans="1:13">
      <c r="A294" s="61"/>
      <c r="B294" s="61"/>
      <c r="C294" s="61"/>
      <c r="D294" s="61"/>
      <c r="E294" s="61"/>
      <c r="F294" s="61"/>
      <c r="G294" s="61"/>
      <c r="H294" s="61"/>
      <c r="I294" s="62"/>
      <c r="J294" s="61"/>
      <c r="K294" s="61"/>
      <c r="L294" s="61"/>
      <c r="M294" s="61"/>
    </row>
    <row r="295" spans="1:13">
      <c r="A295" s="61"/>
      <c r="B295" s="61"/>
      <c r="C295" s="61"/>
      <c r="D295" s="61"/>
      <c r="E295" s="61"/>
      <c r="F295" s="61"/>
      <c r="G295" s="61"/>
      <c r="H295" s="61"/>
      <c r="I295" s="62"/>
      <c r="J295" s="61"/>
      <c r="K295" s="61"/>
      <c r="L295" s="61"/>
      <c r="M295" s="61"/>
    </row>
    <row r="296" spans="1:13">
      <c r="A296" s="61"/>
      <c r="B296" s="61"/>
      <c r="C296" s="61"/>
      <c r="D296" s="61"/>
      <c r="E296" s="61"/>
      <c r="F296" s="61"/>
      <c r="G296" s="61"/>
      <c r="H296" s="61"/>
      <c r="I296" s="62"/>
      <c r="J296" s="61"/>
      <c r="K296" s="61"/>
      <c r="L296" s="61"/>
      <c r="M296" s="61"/>
    </row>
    <row r="297" spans="1:13">
      <c r="A297" s="61"/>
      <c r="B297" s="61"/>
      <c r="C297" s="61"/>
      <c r="D297" s="61"/>
      <c r="E297" s="61"/>
      <c r="F297" s="61"/>
      <c r="G297" s="61"/>
      <c r="H297" s="61"/>
      <c r="I297" s="62"/>
      <c r="J297" s="61"/>
      <c r="K297" s="61"/>
      <c r="L297" s="61"/>
      <c r="M297" s="61"/>
    </row>
    <row r="298" spans="1:13">
      <c r="A298" s="61"/>
      <c r="B298" s="61"/>
      <c r="C298" s="61"/>
      <c r="D298" s="61"/>
      <c r="E298" s="61"/>
      <c r="F298" s="61"/>
      <c r="G298" s="61"/>
      <c r="H298" s="61"/>
      <c r="I298" s="62"/>
      <c r="J298" s="61"/>
      <c r="K298" s="61"/>
      <c r="L298" s="61"/>
      <c r="M298" s="61"/>
    </row>
    <row r="299" spans="1:13">
      <c r="A299" s="61"/>
      <c r="B299" s="61"/>
      <c r="C299" s="61"/>
      <c r="D299" s="61"/>
      <c r="E299" s="61"/>
      <c r="F299" s="61"/>
      <c r="G299" s="61"/>
      <c r="H299" s="61"/>
      <c r="I299" s="62"/>
      <c r="J299" s="61"/>
      <c r="K299" s="61"/>
      <c r="L299" s="61"/>
      <c r="M299" s="61"/>
    </row>
    <row r="300" spans="1:13">
      <c r="A300" s="61"/>
      <c r="B300" s="61"/>
      <c r="C300" s="61"/>
      <c r="D300" s="61"/>
      <c r="E300" s="61"/>
      <c r="F300" s="61"/>
      <c r="G300" s="61"/>
      <c r="H300" s="61"/>
      <c r="I300" s="62"/>
      <c r="J300" s="61"/>
      <c r="K300" s="61"/>
      <c r="L300" s="61"/>
      <c r="M300" s="61"/>
    </row>
    <row r="301" spans="1:13">
      <c r="A301" s="61"/>
      <c r="B301" s="61"/>
      <c r="C301" s="61"/>
      <c r="D301" s="61"/>
      <c r="E301" s="61"/>
      <c r="F301" s="61"/>
      <c r="G301" s="61"/>
      <c r="H301" s="61"/>
      <c r="I301" s="62"/>
      <c r="J301" s="61"/>
      <c r="K301" s="61"/>
      <c r="L301" s="61"/>
      <c r="M301" s="61"/>
    </row>
    <row r="302" spans="1:13">
      <c r="A302" s="61"/>
      <c r="B302" s="61"/>
      <c r="C302" s="61"/>
      <c r="D302" s="61"/>
      <c r="E302" s="61"/>
      <c r="F302" s="61"/>
      <c r="G302" s="61"/>
      <c r="H302" s="61"/>
      <c r="I302" s="62"/>
      <c r="J302" s="61"/>
      <c r="K302" s="61"/>
      <c r="L302" s="61"/>
      <c r="M302" s="61"/>
    </row>
    <row r="303" spans="1:13">
      <c r="A303" s="61"/>
      <c r="B303" s="61"/>
      <c r="C303" s="61"/>
      <c r="D303" s="61"/>
      <c r="E303" s="61"/>
      <c r="F303" s="61"/>
      <c r="G303" s="61"/>
      <c r="H303" s="61"/>
      <c r="I303" s="62"/>
      <c r="J303" s="61"/>
      <c r="K303" s="61"/>
      <c r="L303" s="61"/>
      <c r="M303" s="61"/>
    </row>
    <row r="304" spans="1:13">
      <c r="A304" s="61"/>
      <c r="B304" s="61"/>
      <c r="C304" s="61"/>
      <c r="D304" s="61"/>
      <c r="E304" s="61"/>
      <c r="F304" s="61"/>
      <c r="G304" s="61"/>
      <c r="H304" s="61"/>
      <c r="I304" s="62"/>
      <c r="J304" s="61"/>
      <c r="K304" s="61"/>
      <c r="L304" s="61"/>
      <c r="M304" s="61"/>
    </row>
    <row r="305" spans="1:13">
      <c r="A305" s="61"/>
      <c r="B305" s="61"/>
      <c r="C305" s="61"/>
      <c r="D305" s="61"/>
      <c r="E305" s="61"/>
      <c r="F305" s="61"/>
      <c r="G305" s="61"/>
      <c r="H305" s="61"/>
      <c r="I305" s="62"/>
      <c r="J305" s="61"/>
      <c r="K305" s="61"/>
      <c r="L305" s="61"/>
      <c r="M305" s="61"/>
    </row>
    <row r="306" spans="1:13">
      <c r="A306" s="61"/>
      <c r="B306" s="61"/>
      <c r="C306" s="61"/>
      <c r="D306" s="61"/>
      <c r="E306" s="61"/>
      <c r="F306" s="61"/>
      <c r="G306" s="61"/>
      <c r="H306" s="61"/>
      <c r="I306" s="62"/>
      <c r="J306" s="61"/>
      <c r="K306" s="61"/>
      <c r="L306" s="61"/>
      <c r="M306" s="61"/>
    </row>
    <row r="307" spans="1:13">
      <c r="A307" s="61"/>
      <c r="B307" s="61"/>
      <c r="C307" s="61"/>
      <c r="D307" s="61"/>
      <c r="E307" s="61"/>
      <c r="F307" s="61"/>
      <c r="G307" s="61"/>
      <c r="H307" s="61"/>
      <c r="I307" s="62"/>
      <c r="J307" s="61"/>
      <c r="K307" s="61"/>
      <c r="L307" s="61"/>
      <c r="M307" s="61"/>
    </row>
    <row r="308" spans="1:13">
      <c r="A308" s="61"/>
      <c r="B308" s="61"/>
      <c r="C308" s="61"/>
      <c r="D308" s="61"/>
      <c r="E308" s="61"/>
      <c r="F308" s="61"/>
      <c r="G308" s="61"/>
      <c r="H308" s="61"/>
      <c r="I308" s="62"/>
      <c r="J308" s="61"/>
      <c r="K308" s="61"/>
      <c r="L308" s="61"/>
      <c r="M308" s="61"/>
    </row>
    <row r="309" spans="1:13">
      <c r="A309" s="61"/>
      <c r="B309" s="61"/>
      <c r="C309" s="61"/>
      <c r="D309" s="61"/>
      <c r="E309" s="61"/>
      <c r="F309" s="61"/>
      <c r="G309" s="61"/>
      <c r="H309" s="61"/>
      <c r="I309" s="62"/>
      <c r="J309" s="61"/>
      <c r="K309" s="61"/>
      <c r="L309" s="61"/>
      <c r="M309" s="61"/>
    </row>
    <row r="310" spans="1:13">
      <c r="A310" s="61"/>
      <c r="B310" s="61"/>
      <c r="C310" s="61"/>
      <c r="D310" s="61"/>
      <c r="E310" s="61"/>
      <c r="F310" s="61"/>
      <c r="G310" s="61"/>
      <c r="H310" s="61"/>
      <c r="I310" s="62"/>
      <c r="J310" s="61"/>
      <c r="K310" s="61"/>
      <c r="L310" s="61"/>
      <c r="M310" s="61"/>
    </row>
    <row r="311" spans="1:13">
      <c r="A311" s="61"/>
      <c r="B311" s="61"/>
      <c r="C311" s="61"/>
      <c r="D311" s="61"/>
      <c r="E311" s="61"/>
      <c r="F311" s="61"/>
      <c r="G311" s="61"/>
      <c r="H311" s="61"/>
      <c r="I311" s="62"/>
      <c r="J311" s="61"/>
      <c r="K311" s="61"/>
      <c r="L311" s="61"/>
      <c r="M311" s="61"/>
    </row>
    <row r="312" spans="1:13">
      <c r="A312" s="61"/>
      <c r="B312" s="61"/>
      <c r="C312" s="61"/>
      <c r="D312" s="61"/>
      <c r="E312" s="61"/>
      <c r="F312" s="61"/>
      <c r="G312" s="61"/>
      <c r="H312" s="61"/>
      <c r="I312" s="62"/>
      <c r="J312" s="61"/>
      <c r="K312" s="61"/>
      <c r="L312" s="61"/>
      <c r="M312" s="61"/>
    </row>
    <row r="313" spans="1:13">
      <c r="A313" s="61"/>
      <c r="B313" s="61"/>
      <c r="C313" s="61"/>
      <c r="D313" s="61"/>
      <c r="E313" s="61"/>
      <c r="F313" s="61"/>
      <c r="G313" s="61"/>
      <c r="H313" s="61"/>
      <c r="I313" s="62"/>
      <c r="J313" s="61"/>
      <c r="K313" s="61"/>
      <c r="L313" s="61"/>
      <c r="M313" s="61"/>
    </row>
    <row r="314" spans="1:13">
      <c r="A314" s="61"/>
      <c r="B314" s="61"/>
      <c r="C314" s="61"/>
      <c r="D314" s="61"/>
      <c r="E314" s="61"/>
      <c r="F314" s="61"/>
      <c r="G314" s="61"/>
      <c r="H314" s="61"/>
      <c r="I314" s="62"/>
      <c r="J314" s="61"/>
      <c r="K314" s="61"/>
      <c r="L314" s="61"/>
      <c r="M314" s="61"/>
    </row>
    <row r="315" spans="1:13">
      <c r="A315" s="61"/>
      <c r="B315" s="61"/>
      <c r="C315" s="61"/>
      <c r="D315" s="61"/>
      <c r="E315" s="61"/>
      <c r="F315" s="61"/>
      <c r="G315" s="61"/>
      <c r="H315" s="61"/>
      <c r="I315" s="62"/>
      <c r="J315" s="61"/>
      <c r="K315" s="61"/>
      <c r="L315" s="61"/>
      <c r="M315" s="61"/>
    </row>
    <row r="316" spans="1:13">
      <c r="A316" s="61"/>
      <c r="B316" s="61"/>
      <c r="C316" s="61"/>
      <c r="D316" s="61"/>
      <c r="E316" s="61"/>
      <c r="F316" s="61"/>
      <c r="G316" s="61"/>
      <c r="H316" s="61"/>
      <c r="I316" s="62"/>
      <c r="J316" s="61"/>
      <c r="K316" s="61"/>
      <c r="L316" s="61"/>
      <c r="M316" s="61"/>
    </row>
    <row r="317" spans="1:13">
      <c r="A317" s="61"/>
      <c r="B317" s="61"/>
      <c r="C317" s="61"/>
      <c r="D317" s="61"/>
      <c r="E317" s="61"/>
      <c r="F317" s="61"/>
      <c r="G317" s="61"/>
      <c r="H317" s="61"/>
      <c r="I317" s="62"/>
      <c r="J317" s="61"/>
      <c r="K317" s="61"/>
      <c r="L317" s="61"/>
      <c r="M317" s="61"/>
    </row>
    <row r="318" spans="1:13">
      <c r="A318" s="61"/>
      <c r="B318" s="61"/>
      <c r="C318" s="61"/>
      <c r="D318" s="61"/>
      <c r="E318" s="61"/>
      <c r="F318" s="61"/>
      <c r="G318" s="61"/>
      <c r="H318" s="61"/>
      <c r="I318" s="62"/>
      <c r="J318" s="61"/>
      <c r="K318" s="61"/>
      <c r="L318" s="61"/>
      <c r="M318" s="61"/>
    </row>
    <row r="319" spans="1:13">
      <c r="A319" s="61"/>
      <c r="B319" s="61"/>
      <c r="C319" s="61"/>
      <c r="D319" s="61"/>
      <c r="E319" s="61"/>
      <c r="F319" s="61"/>
      <c r="G319" s="61"/>
      <c r="H319" s="61"/>
      <c r="I319" s="62"/>
      <c r="J319" s="61"/>
      <c r="K319" s="61"/>
      <c r="L319" s="61"/>
      <c r="M319" s="61"/>
    </row>
    <row r="320" spans="1:13">
      <c r="A320" s="61"/>
      <c r="B320" s="61"/>
      <c r="C320" s="61"/>
      <c r="D320" s="61"/>
      <c r="E320" s="61"/>
      <c r="F320" s="61"/>
      <c r="G320" s="61"/>
      <c r="H320" s="61"/>
      <c r="I320" s="62"/>
      <c r="J320" s="61"/>
      <c r="K320" s="61"/>
      <c r="L320" s="61"/>
      <c r="M320" s="61"/>
    </row>
    <row r="321" spans="1:13">
      <c r="A321" s="61"/>
      <c r="B321" s="61"/>
      <c r="C321" s="61"/>
      <c r="D321" s="61"/>
      <c r="E321" s="61"/>
      <c r="F321" s="61"/>
      <c r="G321" s="61"/>
      <c r="H321" s="61"/>
      <c r="I321" s="62"/>
      <c r="J321" s="61"/>
      <c r="K321" s="61"/>
      <c r="L321" s="61"/>
      <c r="M321" s="61"/>
    </row>
    <row r="322" spans="1:13">
      <c r="A322" s="61"/>
      <c r="B322" s="61"/>
      <c r="C322" s="61"/>
      <c r="D322" s="61"/>
      <c r="E322" s="61"/>
      <c r="F322" s="61"/>
      <c r="G322" s="61"/>
      <c r="H322" s="61"/>
      <c r="I322" s="62"/>
      <c r="J322" s="61"/>
      <c r="K322" s="61"/>
      <c r="L322" s="61"/>
      <c r="M322" s="61"/>
    </row>
    <row r="323" spans="1:13">
      <c r="A323" s="61"/>
      <c r="B323" s="61"/>
      <c r="C323" s="61"/>
      <c r="D323" s="61"/>
      <c r="E323" s="61"/>
      <c r="F323" s="61"/>
      <c r="G323" s="61"/>
      <c r="H323" s="61"/>
      <c r="I323" s="62"/>
      <c r="J323" s="61"/>
      <c r="K323" s="61"/>
      <c r="L323" s="61"/>
      <c r="M323" s="61"/>
    </row>
    <row r="324" spans="1:13">
      <c r="A324" s="61"/>
      <c r="B324" s="61"/>
      <c r="C324" s="61"/>
      <c r="D324" s="61"/>
      <c r="E324" s="61"/>
      <c r="F324" s="61"/>
      <c r="G324" s="61"/>
      <c r="H324" s="61"/>
      <c r="I324" s="62"/>
      <c r="J324" s="61"/>
      <c r="K324" s="61"/>
      <c r="L324" s="61"/>
      <c r="M324" s="61"/>
    </row>
    <row r="325" spans="1:13">
      <c r="A325" s="61"/>
      <c r="B325" s="61"/>
      <c r="C325" s="61"/>
      <c r="D325" s="61"/>
      <c r="E325" s="61"/>
      <c r="F325" s="61"/>
      <c r="G325" s="61"/>
      <c r="H325" s="61"/>
      <c r="I325" s="62"/>
      <c r="J325" s="61"/>
      <c r="K325" s="61"/>
      <c r="L325" s="61"/>
      <c r="M325" s="61"/>
    </row>
    <row r="326" spans="1:13">
      <c r="A326" s="61"/>
      <c r="B326" s="61"/>
      <c r="C326" s="61"/>
      <c r="D326" s="61"/>
      <c r="E326" s="61"/>
      <c r="F326" s="61"/>
      <c r="G326" s="61"/>
      <c r="H326" s="61"/>
      <c r="I326" s="62"/>
      <c r="J326" s="61"/>
      <c r="K326" s="61"/>
      <c r="L326" s="61"/>
      <c r="M326" s="61"/>
    </row>
    <row r="327" spans="1:13">
      <c r="A327" s="61"/>
      <c r="B327" s="61"/>
      <c r="C327" s="61"/>
      <c r="D327" s="61"/>
      <c r="E327" s="61"/>
      <c r="F327" s="61"/>
      <c r="G327" s="61"/>
      <c r="H327" s="61"/>
      <c r="I327" s="62"/>
      <c r="J327" s="61"/>
      <c r="K327" s="61"/>
      <c r="L327" s="61"/>
      <c r="M327" s="61"/>
    </row>
    <row r="328" spans="1:13">
      <c r="A328" s="61"/>
      <c r="B328" s="61"/>
      <c r="C328" s="61"/>
      <c r="D328" s="61"/>
      <c r="E328" s="61"/>
      <c r="F328" s="61"/>
      <c r="G328" s="61"/>
      <c r="H328" s="61"/>
      <c r="I328" s="62"/>
      <c r="J328" s="61"/>
      <c r="K328" s="61"/>
      <c r="L328" s="61"/>
      <c r="M328" s="61"/>
    </row>
    <row r="329" spans="1:13">
      <c r="A329" s="61"/>
      <c r="B329" s="61"/>
      <c r="C329" s="61"/>
      <c r="D329" s="61"/>
      <c r="E329" s="61"/>
      <c r="F329" s="61"/>
      <c r="G329" s="61"/>
      <c r="H329" s="61"/>
      <c r="I329" s="62"/>
      <c r="J329" s="61"/>
      <c r="K329" s="61"/>
      <c r="L329" s="61"/>
      <c r="M329" s="61"/>
    </row>
    <row r="330" spans="1:13">
      <c r="A330" s="61"/>
      <c r="B330" s="61"/>
      <c r="C330" s="61"/>
      <c r="D330" s="61"/>
      <c r="E330" s="61"/>
      <c r="F330" s="61"/>
      <c r="G330" s="61"/>
      <c r="H330" s="61"/>
      <c r="I330" s="62"/>
      <c r="J330" s="61"/>
      <c r="K330" s="61"/>
      <c r="L330" s="61"/>
      <c r="M330" s="61"/>
    </row>
    <row r="331" spans="1:13">
      <c r="A331" s="61"/>
      <c r="B331" s="61"/>
      <c r="C331" s="61"/>
      <c r="D331" s="61"/>
      <c r="E331" s="61"/>
      <c r="F331" s="61"/>
      <c r="G331" s="61"/>
      <c r="H331" s="61"/>
      <c r="I331" s="62"/>
      <c r="J331" s="61"/>
      <c r="K331" s="61"/>
      <c r="L331" s="61"/>
      <c r="M331" s="61"/>
    </row>
    <row r="332" spans="1:13">
      <c r="A332" s="61"/>
      <c r="B332" s="61"/>
      <c r="C332" s="61"/>
      <c r="D332" s="61"/>
      <c r="E332" s="61"/>
      <c r="F332" s="61"/>
      <c r="G332" s="61"/>
      <c r="H332" s="61"/>
      <c r="I332" s="62"/>
      <c r="J332" s="61"/>
      <c r="K332" s="61"/>
      <c r="L332" s="61"/>
      <c r="M332" s="61"/>
    </row>
    <row r="333" spans="1:13">
      <c r="A333" s="61"/>
      <c r="B333" s="61"/>
      <c r="C333" s="61"/>
      <c r="D333" s="61"/>
      <c r="E333" s="61"/>
      <c r="F333" s="61"/>
      <c r="G333" s="61"/>
      <c r="H333" s="61"/>
      <c r="I333" s="62"/>
      <c r="J333" s="61"/>
      <c r="K333" s="61"/>
      <c r="L333" s="61"/>
      <c r="M333" s="61"/>
    </row>
    <row r="334" spans="1:13">
      <c r="A334" s="61"/>
      <c r="B334" s="61"/>
      <c r="C334" s="61"/>
      <c r="D334" s="61"/>
      <c r="E334" s="61"/>
      <c r="F334" s="61"/>
      <c r="G334" s="61"/>
      <c r="H334" s="61"/>
      <c r="I334" s="62"/>
      <c r="J334" s="61"/>
      <c r="K334" s="61"/>
      <c r="L334" s="61"/>
      <c r="M334" s="61"/>
    </row>
    <row r="335" spans="1:13">
      <c r="A335" s="61"/>
      <c r="B335" s="61"/>
      <c r="C335" s="61"/>
      <c r="D335" s="61"/>
      <c r="E335" s="61"/>
      <c r="F335" s="61"/>
      <c r="G335" s="61"/>
      <c r="H335" s="61"/>
      <c r="I335" s="62"/>
      <c r="J335" s="61"/>
      <c r="K335" s="61"/>
      <c r="L335" s="61"/>
      <c r="M335" s="61"/>
    </row>
    <row r="336" spans="1:13">
      <c r="A336" s="61"/>
      <c r="B336" s="61"/>
      <c r="C336" s="61"/>
      <c r="D336" s="61"/>
      <c r="E336" s="61"/>
      <c r="F336" s="61"/>
      <c r="G336" s="61"/>
      <c r="H336" s="61"/>
      <c r="I336" s="62"/>
      <c r="J336" s="61"/>
      <c r="K336" s="61"/>
      <c r="L336" s="61"/>
      <c r="M336" s="61"/>
    </row>
    <row r="337" spans="1:13">
      <c r="A337" s="61"/>
      <c r="B337" s="61"/>
      <c r="C337" s="61"/>
      <c r="D337" s="61"/>
      <c r="E337" s="61"/>
      <c r="F337" s="61"/>
      <c r="G337" s="61"/>
      <c r="H337" s="61"/>
      <c r="I337" s="62"/>
      <c r="J337" s="61"/>
      <c r="K337" s="61"/>
      <c r="L337" s="61"/>
      <c r="M337" s="61"/>
    </row>
    <row r="338" spans="1:13">
      <c r="A338" s="61"/>
      <c r="B338" s="61"/>
      <c r="C338" s="61"/>
      <c r="D338" s="61"/>
      <c r="E338" s="61"/>
      <c r="F338" s="61"/>
      <c r="G338" s="61"/>
      <c r="H338" s="61"/>
      <c r="I338" s="62"/>
      <c r="J338" s="61"/>
      <c r="K338" s="61"/>
      <c r="L338" s="61"/>
      <c r="M338" s="61"/>
    </row>
    <row r="339" spans="1:13">
      <c r="A339" s="61"/>
      <c r="B339" s="61"/>
      <c r="C339" s="61"/>
      <c r="D339" s="61"/>
      <c r="E339" s="61"/>
      <c r="F339" s="61"/>
      <c r="G339" s="61"/>
      <c r="H339" s="61"/>
      <c r="I339" s="62"/>
      <c r="J339" s="61"/>
      <c r="K339" s="61"/>
      <c r="L339" s="61"/>
      <c r="M339" s="61"/>
    </row>
    <row r="340" spans="1:13">
      <c r="A340" s="61"/>
      <c r="B340" s="61"/>
      <c r="C340" s="61"/>
      <c r="D340" s="61"/>
      <c r="E340" s="61"/>
      <c r="F340" s="61"/>
      <c r="G340" s="61"/>
      <c r="H340" s="61"/>
      <c r="I340" s="62"/>
      <c r="J340" s="61"/>
      <c r="K340" s="61"/>
      <c r="L340" s="61"/>
      <c r="M340" s="61"/>
    </row>
    <row r="341" spans="1:13">
      <c r="A341" s="61"/>
      <c r="B341" s="61"/>
      <c r="C341" s="61"/>
      <c r="D341" s="61"/>
      <c r="E341" s="61"/>
      <c r="F341" s="61"/>
      <c r="G341" s="61"/>
      <c r="H341" s="61"/>
      <c r="I341" s="62"/>
      <c r="J341" s="61"/>
      <c r="K341" s="61"/>
      <c r="L341" s="61"/>
      <c r="M341" s="61"/>
    </row>
    <row r="342" spans="1:13">
      <c r="A342" s="61"/>
      <c r="B342" s="61"/>
      <c r="C342" s="61"/>
      <c r="D342" s="61"/>
      <c r="E342" s="61"/>
      <c r="F342" s="61"/>
      <c r="G342" s="61"/>
      <c r="H342" s="61"/>
      <c r="I342" s="62"/>
      <c r="J342" s="61"/>
      <c r="K342" s="61"/>
      <c r="L342" s="61"/>
      <c r="M342" s="61"/>
    </row>
    <row r="343" spans="1:13">
      <c r="A343" s="61"/>
      <c r="B343" s="61"/>
      <c r="C343" s="61"/>
      <c r="D343" s="61"/>
      <c r="E343" s="61"/>
      <c r="F343" s="61"/>
      <c r="G343" s="61"/>
      <c r="H343" s="61"/>
      <c r="I343" s="62"/>
      <c r="J343" s="61"/>
      <c r="K343" s="61"/>
      <c r="L343" s="61"/>
      <c r="M343" s="61"/>
    </row>
    <row r="344" spans="1:13">
      <c r="A344" s="61"/>
      <c r="B344" s="61"/>
      <c r="C344" s="61"/>
      <c r="D344" s="61"/>
      <c r="E344" s="61"/>
      <c r="F344" s="61"/>
      <c r="G344" s="61"/>
      <c r="H344" s="61"/>
      <c r="I344" s="62"/>
      <c r="J344" s="61"/>
      <c r="K344" s="61"/>
      <c r="L344" s="61"/>
      <c r="M344" s="61"/>
    </row>
    <row r="345" spans="1:13">
      <c r="A345" s="61"/>
      <c r="B345" s="61"/>
      <c r="C345" s="61"/>
      <c r="D345" s="61"/>
      <c r="E345" s="61"/>
      <c r="F345" s="61"/>
      <c r="G345" s="61"/>
      <c r="H345" s="61"/>
      <c r="I345" s="62"/>
      <c r="J345" s="61"/>
      <c r="K345" s="61"/>
      <c r="L345" s="61"/>
      <c r="M345" s="61"/>
    </row>
    <row r="346" spans="1:13">
      <c r="A346" s="61"/>
      <c r="B346" s="61"/>
      <c r="C346" s="61"/>
      <c r="D346" s="61"/>
      <c r="E346" s="61"/>
      <c r="F346" s="61"/>
      <c r="G346" s="61"/>
      <c r="H346" s="61"/>
      <c r="I346" s="62"/>
      <c r="J346" s="61"/>
      <c r="K346" s="61"/>
      <c r="L346" s="61"/>
      <c r="M346" s="61"/>
    </row>
    <row r="347" spans="1:13">
      <c r="A347" s="61"/>
      <c r="B347" s="61"/>
      <c r="C347" s="61"/>
      <c r="D347" s="61"/>
      <c r="E347" s="61"/>
      <c r="F347" s="61"/>
      <c r="G347" s="61"/>
      <c r="H347" s="61"/>
      <c r="I347" s="62"/>
      <c r="J347" s="61"/>
      <c r="K347" s="61"/>
      <c r="L347" s="61"/>
      <c r="M347" s="61"/>
    </row>
    <row r="348" spans="1:13">
      <c r="A348" s="61"/>
      <c r="B348" s="61"/>
      <c r="C348" s="61"/>
      <c r="D348" s="61"/>
      <c r="E348" s="61"/>
      <c r="F348" s="61"/>
      <c r="G348" s="61"/>
      <c r="H348" s="61"/>
      <c r="I348" s="62"/>
      <c r="J348" s="61"/>
      <c r="K348" s="61"/>
      <c r="L348" s="61"/>
      <c r="M348" s="61"/>
    </row>
    <row r="349" spans="1:13">
      <c r="A349" s="61"/>
      <c r="B349" s="61"/>
      <c r="C349" s="61"/>
      <c r="D349" s="61"/>
      <c r="E349" s="61"/>
      <c r="F349" s="61"/>
      <c r="G349" s="61"/>
      <c r="H349" s="61"/>
      <c r="I349" s="62"/>
      <c r="J349" s="61"/>
      <c r="K349" s="61"/>
      <c r="L349" s="61"/>
      <c r="M349" s="61"/>
    </row>
    <row r="350" spans="1:13">
      <c r="A350" s="61"/>
      <c r="B350" s="61"/>
      <c r="C350" s="61"/>
      <c r="D350" s="61"/>
      <c r="E350" s="61"/>
      <c r="F350" s="61"/>
      <c r="G350" s="61"/>
      <c r="H350" s="61"/>
      <c r="I350" s="62"/>
      <c r="J350" s="61"/>
      <c r="K350" s="61"/>
      <c r="L350" s="61"/>
      <c r="M350" s="61"/>
    </row>
    <row r="351" spans="1:13">
      <c r="A351" s="61"/>
      <c r="B351" s="61"/>
      <c r="C351" s="61"/>
      <c r="D351" s="61"/>
      <c r="E351" s="61"/>
      <c r="F351" s="61"/>
      <c r="G351" s="61"/>
      <c r="H351" s="61"/>
      <c r="I351" s="62"/>
      <c r="J351" s="61"/>
      <c r="K351" s="61"/>
      <c r="L351" s="61"/>
      <c r="M351" s="61"/>
    </row>
    <row r="352" spans="1:13">
      <c r="A352" s="61"/>
      <c r="B352" s="61"/>
      <c r="C352" s="61"/>
      <c r="D352" s="61"/>
      <c r="E352" s="61"/>
      <c r="F352" s="61"/>
      <c r="G352" s="61"/>
      <c r="H352" s="61"/>
      <c r="I352" s="62"/>
      <c r="J352" s="61"/>
      <c r="K352" s="61"/>
      <c r="L352" s="61"/>
      <c r="M352" s="61"/>
    </row>
    <row r="353" spans="1:13">
      <c r="A353" s="61"/>
      <c r="B353" s="61"/>
      <c r="C353" s="61"/>
      <c r="D353" s="61"/>
      <c r="E353" s="61"/>
      <c r="F353" s="61"/>
      <c r="G353" s="61"/>
      <c r="H353" s="61"/>
      <c r="I353" s="62"/>
      <c r="J353" s="61"/>
      <c r="K353" s="61"/>
      <c r="L353" s="61"/>
      <c r="M353" s="61"/>
    </row>
    <row r="354" spans="1:13">
      <c r="A354" s="61"/>
      <c r="B354" s="61"/>
      <c r="C354" s="61"/>
      <c r="D354" s="61"/>
      <c r="E354" s="61"/>
      <c r="F354" s="61"/>
      <c r="G354" s="61"/>
      <c r="H354" s="61"/>
      <c r="I354" s="62"/>
      <c r="J354" s="61"/>
      <c r="K354" s="61"/>
      <c r="L354" s="61"/>
      <c r="M354" s="61"/>
    </row>
    <row r="355" spans="1:13">
      <c r="A355" s="61"/>
      <c r="B355" s="61"/>
      <c r="C355" s="61"/>
      <c r="D355" s="61"/>
      <c r="E355" s="61"/>
      <c r="F355" s="61"/>
      <c r="G355" s="61"/>
      <c r="H355" s="61"/>
      <c r="I355" s="62"/>
      <c r="J355" s="61"/>
      <c r="K355" s="61"/>
      <c r="L355" s="61"/>
      <c r="M355" s="61"/>
    </row>
    <row r="356" spans="1:13">
      <c r="A356" s="61"/>
      <c r="B356" s="61"/>
      <c r="C356" s="61"/>
      <c r="D356" s="61"/>
      <c r="E356" s="61"/>
      <c r="F356" s="61"/>
      <c r="G356" s="61"/>
      <c r="H356" s="61"/>
      <c r="I356" s="62"/>
      <c r="J356" s="61"/>
      <c r="K356" s="61"/>
      <c r="L356" s="61"/>
      <c r="M356" s="61"/>
    </row>
    <row r="357" spans="1:13">
      <c r="A357" s="61"/>
      <c r="B357" s="61"/>
      <c r="C357" s="61"/>
      <c r="D357" s="61"/>
      <c r="E357" s="61"/>
      <c r="F357" s="61"/>
      <c r="G357" s="61"/>
      <c r="H357" s="61"/>
      <c r="I357" s="62"/>
      <c r="J357" s="61"/>
      <c r="K357" s="61"/>
      <c r="L357" s="61"/>
      <c r="M357" s="61"/>
    </row>
    <row r="358" spans="1:13">
      <c r="A358" s="61"/>
      <c r="B358" s="61"/>
      <c r="C358" s="61"/>
      <c r="D358" s="61"/>
      <c r="E358" s="61"/>
      <c r="F358" s="61"/>
      <c r="G358" s="61"/>
      <c r="H358" s="61"/>
      <c r="I358" s="62"/>
      <c r="J358" s="61"/>
      <c r="K358" s="61"/>
      <c r="L358" s="61"/>
      <c r="M358" s="61"/>
    </row>
    <row r="359" spans="1:13">
      <c r="A359" s="61"/>
      <c r="B359" s="61"/>
      <c r="C359" s="61"/>
      <c r="D359" s="61"/>
      <c r="E359" s="61"/>
      <c r="F359" s="61"/>
      <c r="G359" s="61"/>
      <c r="H359" s="61"/>
      <c r="I359" s="62"/>
      <c r="J359" s="61"/>
      <c r="K359" s="61"/>
      <c r="L359" s="61"/>
      <c r="M359" s="61"/>
    </row>
    <row r="360" spans="1:13">
      <c r="A360" s="61"/>
      <c r="B360" s="61"/>
      <c r="C360" s="61"/>
      <c r="D360" s="61"/>
      <c r="E360" s="61"/>
      <c r="F360" s="61"/>
      <c r="G360" s="61"/>
      <c r="H360" s="61"/>
      <c r="I360" s="62"/>
      <c r="J360" s="61"/>
      <c r="K360" s="61"/>
      <c r="L360" s="61"/>
      <c r="M360" s="61"/>
    </row>
    <row r="361" spans="1:13">
      <c r="A361" s="61"/>
      <c r="B361" s="61"/>
      <c r="C361" s="61"/>
      <c r="D361" s="61"/>
      <c r="E361" s="61"/>
      <c r="F361" s="61"/>
      <c r="G361" s="61"/>
      <c r="H361" s="61"/>
      <c r="I361" s="62"/>
      <c r="J361" s="61"/>
      <c r="K361" s="61"/>
      <c r="L361" s="61"/>
      <c r="M361" s="61"/>
    </row>
    <row r="362" spans="1:13">
      <c r="A362" s="61"/>
      <c r="B362" s="61"/>
      <c r="C362" s="61"/>
      <c r="D362" s="61"/>
      <c r="E362" s="61"/>
      <c r="F362" s="61"/>
      <c r="G362" s="61"/>
      <c r="H362" s="61"/>
      <c r="I362" s="62"/>
      <c r="J362" s="61"/>
      <c r="K362" s="61"/>
      <c r="L362" s="61"/>
      <c r="M362" s="61"/>
    </row>
    <row r="363" spans="1:13">
      <c r="A363" s="61"/>
      <c r="B363" s="61"/>
      <c r="C363" s="61"/>
      <c r="D363" s="61"/>
      <c r="E363" s="61"/>
      <c r="F363" s="61"/>
      <c r="G363" s="61"/>
      <c r="H363" s="61"/>
      <c r="I363" s="62"/>
      <c r="J363" s="61"/>
      <c r="K363" s="61"/>
      <c r="L363" s="61"/>
      <c r="M363" s="61"/>
    </row>
    <row r="364" spans="1:13">
      <c r="A364" s="61"/>
      <c r="B364" s="61"/>
      <c r="C364" s="61"/>
      <c r="D364" s="61"/>
      <c r="E364" s="61"/>
      <c r="F364" s="61"/>
      <c r="G364" s="61"/>
      <c r="H364" s="61"/>
      <c r="I364" s="62"/>
      <c r="J364" s="61"/>
      <c r="K364" s="61"/>
      <c r="L364" s="61"/>
      <c r="M364" s="61"/>
    </row>
    <row r="365" spans="1:13">
      <c r="A365" s="61"/>
      <c r="B365" s="61"/>
      <c r="C365" s="61"/>
      <c r="D365" s="61"/>
      <c r="E365" s="61"/>
      <c r="F365" s="61"/>
      <c r="G365" s="61"/>
      <c r="H365" s="61"/>
      <c r="I365" s="62"/>
      <c r="J365" s="61"/>
      <c r="K365" s="61"/>
      <c r="L365" s="61"/>
      <c r="M365" s="61"/>
    </row>
    <row r="366" spans="1:13">
      <c r="A366" s="61"/>
      <c r="B366" s="61"/>
      <c r="C366" s="61"/>
      <c r="D366" s="61"/>
      <c r="E366" s="61"/>
      <c r="F366" s="61"/>
      <c r="G366" s="61"/>
      <c r="H366" s="61"/>
      <c r="I366" s="62"/>
      <c r="J366" s="61"/>
      <c r="K366" s="61"/>
      <c r="L366" s="61"/>
      <c r="M366" s="61"/>
    </row>
    <row r="367" spans="1:13">
      <c r="A367" s="61"/>
      <c r="B367" s="61"/>
      <c r="C367" s="61"/>
      <c r="D367" s="61"/>
      <c r="E367" s="61"/>
      <c r="F367" s="61"/>
      <c r="G367" s="61"/>
      <c r="H367" s="61"/>
      <c r="I367" s="62"/>
      <c r="J367" s="61"/>
      <c r="K367" s="61"/>
      <c r="L367" s="61"/>
      <c r="M367" s="61"/>
    </row>
    <row r="368" spans="1:13">
      <c r="A368" s="61"/>
      <c r="B368" s="61"/>
      <c r="C368" s="61"/>
      <c r="D368" s="61"/>
      <c r="E368" s="61"/>
      <c r="F368" s="61"/>
      <c r="G368" s="61"/>
      <c r="H368" s="61"/>
      <c r="I368" s="62"/>
      <c r="J368" s="61"/>
      <c r="K368" s="61"/>
      <c r="L368" s="61"/>
      <c r="M368" s="61"/>
    </row>
    <row r="369" spans="1:13">
      <c r="A369" s="61"/>
      <c r="B369" s="61"/>
      <c r="C369" s="61"/>
      <c r="D369" s="61"/>
      <c r="E369" s="61"/>
      <c r="F369" s="61"/>
      <c r="G369" s="61"/>
      <c r="H369" s="61"/>
      <c r="I369" s="62"/>
      <c r="J369" s="61"/>
      <c r="K369" s="61"/>
      <c r="L369" s="61"/>
      <c r="M369" s="61"/>
    </row>
    <row r="370" spans="1:13">
      <c r="A370" s="61"/>
      <c r="B370" s="61"/>
      <c r="C370" s="61"/>
      <c r="D370" s="61"/>
      <c r="E370" s="61"/>
      <c r="F370" s="61"/>
      <c r="G370" s="61"/>
      <c r="H370" s="61"/>
      <c r="I370" s="62"/>
      <c r="J370" s="61"/>
      <c r="K370" s="61"/>
      <c r="L370" s="61"/>
      <c r="M370" s="61"/>
    </row>
    <row r="371" spans="1:13">
      <c r="A371" s="61"/>
      <c r="B371" s="61"/>
      <c r="C371" s="61"/>
      <c r="D371" s="61"/>
      <c r="E371" s="61"/>
      <c r="F371" s="61"/>
      <c r="G371" s="61"/>
      <c r="H371" s="61"/>
      <c r="I371" s="62"/>
      <c r="J371" s="61"/>
      <c r="K371" s="61"/>
      <c r="L371" s="61"/>
      <c r="M371" s="61"/>
    </row>
    <row r="372" spans="1:13">
      <c r="A372" s="61"/>
      <c r="B372" s="61"/>
      <c r="C372" s="61"/>
      <c r="D372" s="61"/>
      <c r="E372" s="61"/>
      <c r="F372" s="61"/>
      <c r="G372" s="61"/>
      <c r="H372" s="61"/>
      <c r="I372" s="62"/>
      <c r="J372" s="61"/>
      <c r="K372" s="61"/>
      <c r="L372" s="61"/>
      <c r="M372" s="61"/>
    </row>
    <row r="373" spans="1:13">
      <c r="A373" s="61"/>
      <c r="B373" s="61"/>
      <c r="C373" s="61"/>
      <c r="D373" s="61"/>
      <c r="E373" s="61"/>
      <c r="F373" s="61"/>
      <c r="G373" s="61"/>
      <c r="H373" s="61"/>
      <c r="I373" s="62"/>
      <c r="J373" s="61"/>
      <c r="K373" s="61"/>
      <c r="L373" s="61"/>
      <c r="M373" s="61"/>
    </row>
    <row r="374" spans="1:13">
      <c r="A374" s="61"/>
      <c r="B374" s="61"/>
      <c r="C374" s="61"/>
      <c r="D374" s="61"/>
      <c r="E374" s="61"/>
      <c r="F374" s="61"/>
      <c r="G374" s="61"/>
      <c r="H374" s="61"/>
      <c r="I374" s="62"/>
      <c r="J374" s="61"/>
      <c r="K374" s="61"/>
      <c r="L374" s="61"/>
      <c r="M374" s="61"/>
    </row>
    <row r="375" spans="1:13">
      <c r="A375" s="61"/>
      <c r="B375" s="61"/>
      <c r="C375" s="61"/>
      <c r="D375" s="61"/>
      <c r="E375" s="61"/>
      <c r="F375" s="61"/>
      <c r="G375" s="61"/>
      <c r="H375" s="61"/>
      <c r="I375" s="62"/>
      <c r="J375" s="61"/>
      <c r="K375" s="61"/>
      <c r="L375" s="61"/>
      <c r="M375" s="61"/>
    </row>
    <row r="376" spans="1:13">
      <c r="A376" s="61"/>
      <c r="B376" s="61"/>
      <c r="C376" s="61"/>
      <c r="D376" s="61"/>
      <c r="E376" s="61"/>
      <c r="F376" s="61"/>
      <c r="G376" s="61"/>
      <c r="H376" s="61"/>
      <c r="I376" s="62"/>
      <c r="J376" s="61"/>
      <c r="K376" s="61"/>
      <c r="L376" s="61"/>
      <c r="M376" s="61"/>
    </row>
    <row r="377" spans="1:13">
      <c r="A377" s="61"/>
      <c r="B377" s="61"/>
      <c r="C377" s="61"/>
      <c r="D377" s="61"/>
      <c r="E377" s="61"/>
      <c r="F377" s="61"/>
      <c r="G377" s="61"/>
      <c r="H377" s="61"/>
      <c r="I377" s="62"/>
      <c r="J377" s="61"/>
      <c r="K377" s="61"/>
      <c r="L377" s="61"/>
      <c r="M377" s="61"/>
    </row>
    <row r="378" spans="1:13">
      <c r="A378" s="61"/>
      <c r="B378" s="61"/>
      <c r="C378" s="61"/>
      <c r="D378" s="61"/>
      <c r="E378" s="61"/>
      <c r="F378" s="61"/>
      <c r="G378" s="61"/>
      <c r="H378" s="61"/>
      <c r="I378" s="62"/>
      <c r="J378" s="61"/>
      <c r="K378" s="61"/>
      <c r="L378" s="61"/>
      <c r="M378" s="61"/>
    </row>
    <row r="379" spans="1:13">
      <c r="A379" s="61"/>
      <c r="B379" s="61"/>
      <c r="C379" s="61"/>
      <c r="D379" s="61"/>
      <c r="E379" s="61"/>
      <c r="F379" s="61"/>
      <c r="G379" s="61"/>
      <c r="H379" s="61"/>
      <c r="I379" s="62"/>
      <c r="J379" s="61"/>
      <c r="K379" s="61"/>
      <c r="L379" s="61"/>
      <c r="M379" s="61"/>
    </row>
    <row r="380" spans="1:13">
      <c r="A380" s="61"/>
      <c r="B380" s="61"/>
      <c r="C380" s="61"/>
      <c r="D380" s="61"/>
      <c r="E380" s="61"/>
      <c r="F380" s="61"/>
      <c r="G380" s="61"/>
      <c r="H380" s="61"/>
      <c r="I380" s="62"/>
      <c r="J380" s="61"/>
      <c r="K380" s="61"/>
      <c r="L380" s="61"/>
      <c r="M380" s="61"/>
    </row>
    <row r="381" spans="1:13">
      <c r="A381" s="61"/>
      <c r="B381" s="61"/>
      <c r="C381" s="61"/>
      <c r="D381" s="61"/>
      <c r="E381" s="61"/>
      <c r="F381" s="61"/>
      <c r="G381" s="61"/>
      <c r="H381" s="61"/>
      <c r="I381" s="62"/>
      <c r="J381" s="61"/>
      <c r="K381" s="61"/>
      <c r="L381" s="61"/>
      <c r="M381" s="61"/>
    </row>
    <row r="382" spans="1:13">
      <c r="A382" s="61"/>
      <c r="B382" s="61"/>
      <c r="C382" s="61"/>
      <c r="D382" s="61"/>
      <c r="E382" s="61"/>
      <c r="F382" s="61"/>
      <c r="G382" s="61"/>
      <c r="H382" s="61"/>
      <c r="I382" s="62"/>
      <c r="J382" s="61"/>
      <c r="K382" s="61"/>
      <c r="L382" s="61"/>
      <c r="M382" s="61"/>
    </row>
    <row r="383" spans="1:13">
      <c r="A383" s="61"/>
      <c r="B383" s="61"/>
      <c r="C383" s="61"/>
      <c r="D383" s="61"/>
      <c r="E383" s="61"/>
      <c r="F383" s="61"/>
      <c r="G383" s="61"/>
      <c r="H383" s="61"/>
      <c r="I383" s="62"/>
      <c r="J383" s="61"/>
      <c r="K383" s="61"/>
      <c r="L383" s="61"/>
      <c r="M383" s="61"/>
    </row>
    <row r="384" spans="1:13">
      <c r="A384" s="61"/>
      <c r="B384" s="61"/>
      <c r="C384" s="61"/>
      <c r="D384" s="61"/>
      <c r="E384" s="61"/>
      <c r="F384" s="61"/>
      <c r="G384" s="61"/>
      <c r="H384" s="61"/>
      <c r="I384" s="62"/>
      <c r="J384" s="61"/>
      <c r="K384" s="61"/>
      <c r="L384" s="61"/>
      <c r="M384" s="61"/>
    </row>
    <row r="385" spans="1:13">
      <c r="A385" s="61"/>
      <c r="B385" s="61"/>
      <c r="C385" s="61"/>
      <c r="D385" s="61"/>
      <c r="E385" s="61"/>
      <c r="F385" s="61"/>
      <c r="G385" s="61"/>
      <c r="H385" s="61"/>
      <c r="I385" s="62"/>
      <c r="J385" s="61"/>
      <c r="K385" s="61"/>
      <c r="L385" s="61"/>
      <c r="M385" s="61"/>
    </row>
    <row r="386" spans="1:13">
      <c r="A386" s="61"/>
      <c r="B386" s="61"/>
      <c r="C386" s="61"/>
      <c r="D386" s="61"/>
      <c r="E386" s="61"/>
      <c r="F386" s="61"/>
      <c r="G386" s="61"/>
      <c r="H386" s="61"/>
      <c r="I386" s="62"/>
      <c r="J386" s="61"/>
      <c r="K386" s="61"/>
      <c r="L386" s="61"/>
      <c r="M386" s="61"/>
    </row>
    <row r="387" spans="1:13">
      <c r="A387" s="61"/>
      <c r="B387" s="61"/>
      <c r="C387" s="61"/>
      <c r="D387" s="61"/>
      <c r="E387" s="61"/>
      <c r="F387" s="61"/>
      <c r="G387" s="61"/>
      <c r="H387" s="61"/>
      <c r="I387" s="62"/>
      <c r="J387" s="61"/>
      <c r="K387" s="61"/>
      <c r="L387" s="61"/>
      <c r="M387" s="61"/>
    </row>
    <row r="388" spans="1:13">
      <c r="A388" s="61"/>
      <c r="B388" s="61"/>
      <c r="C388" s="61"/>
      <c r="D388" s="61"/>
      <c r="E388" s="61"/>
      <c r="F388" s="61"/>
      <c r="G388" s="61"/>
      <c r="H388" s="61"/>
      <c r="I388" s="62"/>
      <c r="J388" s="61"/>
      <c r="K388" s="61"/>
      <c r="L388" s="61"/>
      <c r="M388" s="61"/>
    </row>
    <row r="389" spans="1:13">
      <c r="A389" s="61"/>
      <c r="B389" s="61"/>
      <c r="C389" s="61"/>
      <c r="D389" s="61"/>
      <c r="E389" s="61"/>
      <c r="F389" s="61"/>
      <c r="G389" s="61"/>
      <c r="H389" s="61"/>
      <c r="I389" s="62"/>
      <c r="J389" s="61"/>
      <c r="K389" s="61"/>
      <c r="L389" s="61"/>
      <c r="M389" s="61"/>
    </row>
    <row r="390" spans="1:13">
      <c r="A390" s="61"/>
      <c r="B390" s="61"/>
      <c r="C390" s="61"/>
      <c r="D390" s="61"/>
      <c r="E390" s="61"/>
      <c r="F390" s="61"/>
      <c r="G390" s="61"/>
      <c r="H390" s="61"/>
      <c r="I390" s="62"/>
      <c r="J390" s="61"/>
      <c r="K390" s="61"/>
      <c r="L390" s="61"/>
      <c r="M390" s="61"/>
    </row>
    <row r="391" spans="1:13">
      <c r="A391" s="61"/>
      <c r="B391" s="61"/>
      <c r="C391" s="61"/>
      <c r="D391" s="61"/>
      <c r="E391" s="61"/>
      <c r="F391" s="61"/>
      <c r="G391" s="61"/>
      <c r="H391" s="61"/>
      <c r="I391" s="62"/>
      <c r="J391" s="61"/>
      <c r="K391" s="61"/>
      <c r="L391" s="61"/>
      <c r="M391" s="61"/>
    </row>
    <row r="392" spans="1:13">
      <c r="A392" s="61"/>
      <c r="B392" s="61"/>
      <c r="C392" s="61"/>
      <c r="D392" s="61"/>
      <c r="E392" s="61"/>
      <c r="F392" s="61"/>
      <c r="G392" s="61"/>
      <c r="H392" s="61"/>
      <c r="I392" s="62"/>
      <c r="J392" s="61"/>
      <c r="K392" s="61"/>
      <c r="L392" s="61"/>
      <c r="M392" s="61"/>
    </row>
    <row r="393" spans="1:13">
      <c r="A393" s="61"/>
      <c r="B393" s="61"/>
      <c r="C393" s="61"/>
      <c r="D393" s="61"/>
      <c r="E393" s="61"/>
      <c r="F393" s="61"/>
      <c r="G393" s="61"/>
      <c r="H393" s="61"/>
      <c r="I393" s="62"/>
      <c r="J393" s="61"/>
      <c r="K393" s="61"/>
      <c r="L393" s="61"/>
      <c r="M393" s="61"/>
    </row>
    <row r="394" spans="1:13">
      <c r="A394" s="61"/>
      <c r="B394" s="61"/>
      <c r="C394" s="61"/>
      <c r="D394" s="61"/>
      <c r="E394" s="61"/>
      <c r="F394" s="61"/>
      <c r="G394" s="61"/>
      <c r="H394" s="61"/>
      <c r="I394" s="62"/>
      <c r="J394" s="61"/>
      <c r="K394" s="61"/>
      <c r="L394" s="61"/>
      <c r="M394" s="61"/>
    </row>
    <row r="395" spans="1:13">
      <c r="A395" s="61"/>
      <c r="B395" s="61"/>
      <c r="C395" s="61"/>
      <c r="D395" s="61"/>
      <c r="E395" s="61"/>
      <c r="F395" s="61"/>
      <c r="G395" s="61"/>
      <c r="H395" s="61"/>
      <c r="I395" s="62"/>
      <c r="J395" s="61"/>
      <c r="K395" s="61"/>
      <c r="L395" s="61"/>
      <c r="M395" s="61"/>
    </row>
    <row r="396" spans="1:13">
      <c r="A396" s="61"/>
      <c r="B396" s="61"/>
      <c r="C396" s="61"/>
      <c r="D396" s="61"/>
      <c r="E396" s="61"/>
      <c r="F396" s="61"/>
      <c r="G396" s="61"/>
      <c r="H396" s="61"/>
      <c r="I396" s="62"/>
      <c r="J396" s="61"/>
      <c r="K396" s="61"/>
      <c r="L396" s="61"/>
      <c r="M396" s="61"/>
    </row>
    <row r="397" spans="1:13">
      <c r="A397" s="61"/>
      <c r="B397" s="61"/>
      <c r="C397" s="61"/>
      <c r="D397" s="61"/>
      <c r="E397" s="61"/>
      <c r="F397" s="61"/>
      <c r="G397" s="61"/>
      <c r="H397" s="61"/>
      <c r="I397" s="62"/>
      <c r="J397" s="61"/>
      <c r="K397" s="61"/>
      <c r="L397" s="61"/>
      <c r="M397" s="61"/>
    </row>
    <row r="398" spans="1:13">
      <c r="A398" s="61"/>
      <c r="B398" s="61"/>
      <c r="C398" s="61"/>
      <c r="D398" s="61"/>
      <c r="E398" s="61"/>
      <c r="F398" s="61"/>
      <c r="G398" s="61"/>
      <c r="H398" s="61"/>
      <c r="I398" s="62"/>
      <c r="J398" s="61"/>
      <c r="K398" s="61"/>
      <c r="L398" s="61"/>
      <c r="M398" s="61"/>
    </row>
    <row r="399" spans="1:13">
      <c r="A399" s="61"/>
      <c r="B399" s="61"/>
      <c r="C399" s="61"/>
      <c r="D399" s="61"/>
      <c r="E399" s="61"/>
      <c r="F399" s="61"/>
      <c r="G399" s="61"/>
      <c r="H399" s="61"/>
      <c r="I399" s="62"/>
      <c r="J399" s="61"/>
      <c r="K399" s="61"/>
      <c r="L399" s="61"/>
      <c r="M399" s="61"/>
    </row>
    <row r="400" spans="1:13">
      <c r="A400" s="61"/>
      <c r="B400" s="61"/>
      <c r="C400" s="61"/>
      <c r="D400" s="61"/>
      <c r="E400" s="61"/>
      <c r="F400" s="61"/>
      <c r="G400" s="61"/>
      <c r="H400" s="61"/>
      <c r="I400" s="62"/>
      <c r="J400" s="61"/>
      <c r="K400" s="61"/>
      <c r="L400" s="61"/>
      <c r="M400" s="61"/>
    </row>
    <row r="401" spans="1:13">
      <c r="A401" s="61"/>
      <c r="B401" s="61"/>
      <c r="C401" s="61"/>
      <c r="D401" s="61"/>
      <c r="E401" s="61"/>
      <c r="F401" s="61"/>
      <c r="G401" s="61"/>
      <c r="H401" s="61"/>
      <c r="I401" s="62"/>
      <c r="J401" s="61"/>
      <c r="K401" s="61"/>
      <c r="L401" s="61"/>
      <c r="M401" s="61"/>
    </row>
    <row r="402" spans="1:13">
      <c r="A402" s="61"/>
      <c r="B402" s="61"/>
      <c r="C402" s="61"/>
      <c r="D402" s="61"/>
      <c r="E402" s="61"/>
      <c r="F402" s="61"/>
      <c r="G402" s="61"/>
      <c r="H402" s="61"/>
      <c r="I402" s="62"/>
      <c r="J402" s="61"/>
      <c r="K402" s="61"/>
      <c r="L402" s="61"/>
      <c r="M402" s="61"/>
    </row>
    <row r="403" spans="1:13">
      <c r="A403" s="61"/>
      <c r="B403" s="61"/>
      <c r="C403" s="61"/>
      <c r="D403" s="61"/>
      <c r="E403" s="61"/>
      <c r="F403" s="61"/>
      <c r="G403" s="61"/>
      <c r="H403" s="61"/>
      <c r="I403" s="62"/>
      <c r="J403" s="61"/>
      <c r="K403" s="61"/>
      <c r="L403" s="61"/>
      <c r="M403" s="61"/>
    </row>
    <row r="404" spans="1:13">
      <c r="A404" s="61"/>
      <c r="B404" s="61"/>
      <c r="C404" s="61"/>
      <c r="D404" s="61"/>
      <c r="E404" s="61"/>
      <c r="F404" s="61"/>
      <c r="G404" s="61"/>
      <c r="H404" s="61"/>
      <c r="I404" s="62"/>
      <c r="J404" s="61"/>
      <c r="K404" s="61"/>
      <c r="L404" s="61"/>
      <c r="M404" s="61"/>
    </row>
    <row r="405" spans="1:13">
      <c r="A405" s="61"/>
      <c r="B405" s="61"/>
      <c r="C405" s="61"/>
      <c r="D405" s="61"/>
      <c r="E405" s="61"/>
      <c r="F405" s="61"/>
      <c r="G405" s="61"/>
      <c r="H405" s="61"/>
      <c r="I405" s="62"/>
      <c r="J405" s="61"/>
      <c r="K405" s="61"/>
      <c r="L405" s="61"/>
      <c r="M405" s="61"/>
    </row>
    <row r="406" spans="1:13">
      <c r="A406" s="61"/>
      <c r="B406" s="61"/>
      <c r="C406" s="61"/>
      <c r="D406" s="61"/>
      <c r="E406" s="61"/>
      <c r="F406" s="61"/>
      <c r="G406" s="61"/>
      <c r="H406" s="61"/>
      <c r="I406" s="62"/>
      <c r="J406" s="61"/>
      <c r="K406" s="61"/>
      <c r="L406" s="61"/>
      <c r="M406" s="61"/>
    </row>
    <row r="407" spans="1:13">
      <c r="A407" s="61"/>
      <c r="B407" s="61"/>
      <c r="C407" s="61"/>
      <c r="D407" s="61"/>
      <c r="E407" s="61"/>
      <c r="F407" s="61"/>
      <c r="G407" s="61"/>
      <c r="H407" s="61"/>
      <c r="I407" s="62"/>
      <c r="J407" s="61"/>
      <c r="K407" s="61"/>
      <c r="L407" s="61"/>
      <c r="M407" s="61"/>
    </row>
    <row r="408" spans="1:13">
      <c r="A408" s="61"/>
      <c r="B408" s="61"/>
      <c r="C408" s="61"/>
      <c r="D408" s="61"/>
      <c r="E408" s="61"/>
      <c r="F408" s="61"/>
      <c r="G408" s="61"/>
      <c r="H408" s="61"/>
      <c r="I408" s="62"/>
      <c r="J408" s="61"/>
      <c r="K408" s="61"/>
      <c r="L408" s="61"/>
      <c r="M408" s="61"/>
    </row>
    <row r="409" spans="1:13">
      <c r="A409" s="61"/>
      <c r="B409" s="61"/>
      <c r="C409" s="61"/>
      <c r="D409" s="61"/>
      <c r="E409" s="61"/>
      <c r="F409" s="61"/>
      <c r="G409" s="61"/>
      <c r="H409" s="61"/>
      <c r="I409" s="62"/>
      <c r="J409" s="61"/>
      <c r="K409" s="61"/>
      <c r="L409" s="61"/>
      <c r="M409" s="61"/>
    </row>
    <row r="410" spans="1:13">
      <c r="A410" s="61"/>
      <c r="B410" s="61"/>
      <c r="C410" s="61"/>
      <c r="D410" s="61"/>
      <c r="E410" s="61"/>
      <c r="F410" s="61"/>
      <c r="G410" s="61"/>
      <c r="H410" s="61"/>
      <c r="I410" s="62"/>
      <c r="J410" s="61"/>
      <c r="K410" s="61"/>
      <c r="L410" s="61"/>
      <c r="M410" s="61"/>
    </row>
    <row r="411" spans="1:13">
      <c r="A411" s="61"/>
      <c r="B411" s="61"/>
      <c r="C411" s="61"/>
      <c r="D411" s="61"/>
      <c r="E411" s="61"/>
      <c r="F411" s="61"/>
      <c r="G411" s="61"/>
      <c r="H411" s="61"/>
      <c r="I411" s="62"/>
      <c r="J411" s="61"/>
      <c r="K411" s="61"/>
      <c r="L411" s="61"/>
      <c r="M411" s="61"/>
    </row>
    <row r="412" spans="1:13">
      <c r="A412" s="61"/>
      <c r="B412" s="61"/>
      <c r="C412" s="61"/>
      <c r="D412" s="61"/>
      <c r="E412" s="61"/>
      <c r="F412" s="61"/>
      <c r="G412" s="61"/>
      <c r="H412" s="61"/>
      <c r="I412" s="62"/>
      <c r="J412" s="61"/>
      <c r="K412" s="61"/>
      <c r="L412" s="61"/>
      <c r="M412" s="61"/>
    </row>
    <row r="413" spans="1:13">
      <c r="A413" s="61"/>
      <c r="B413" s="61"/>
      <c r="C413" s="61"/>
      <c r="D413" s="61"/>
      <c r="E413" s="61"/>
      <c r="F413" s="61"/>
      <c r="G413" s="61"/>
      <c r="H413" s="61"/>
      <c r="I413" s="62"/>
      <c r="J413" s="61"/>
      <c r="K413" s="61"/>
      <c r="L413" s="61"/>
      <c r="M413" s="61"/>
    </row>
    <row r="414" spans="1:13">
      <c r="A414" s="61"/>
      <c r="B414" s="61"/>
      <c r="C414" s="61"/>
      <c r="D414" s="61"/>
      <c r="E414" s="61"/>
      <c r="F414" s="61"/>
      <c r="G414" s="61"/>
      <c r="H414" s="61"/>
      <c r="I414" s="62"/>
      <c r="J414" s="61"/>
      <c r="K414" s="61"/>
      <c r="L414" s="61"/>
      <c r="M414" s="61"/>
    </row>
    <row r="415" spans="1:13">
      <c r="A415" s="61"/>
      <c r="B415" s="61"/>
      <c r="C415" s="61"/>
      <c r="D415" s="61"/>
      <c r="E415" s="61"/>
      <c r="F415" s="61"/>
      <c r="G415" s="61"/>
      <c r="H415" s="61"/>
      <c r="I415" s="62"/>
      <c r="J415" s="61"/>
      <c r="K415" s="61"/>
      <c r="L415" s="61"/>
      <c r="M415" s="61"/>
    </row>
    <row r="416" spans="1:13">
      <c r="A416" s="61"/>
      <c r="B416" s="61"/>
      <c r="C416" s="61"/>
      <c r="D416" s="61"/>
      <c r="E416" s="61"/>
      <c r="F416" s="61"/>
      <c r="G416" s="61"/>
      <c r="H416" s="61"/>
      <c r="I416" s="62"/>
      <c r="J416" s="61"/>
      <c r="K416" s="61"/>
      <c r="L416" s="61"/>
      <c r="M416" s="61"/>
    </row>
    <row r="417" spans="1:13">
      <c r="A417" s="61"/>
      <c r="B417" s="61"/>
      <c r="C417" s="61"/>
      <c r="D417" s="61"/>
      <c r="E417" s="61"/>
      <c r="F417" s="61"/>
      <c r="G417" s="61"/>
      <c r="H417" s="61"/>
      <c r="I417" s="62"/>
      <c r="J417" s="61"/>
      <c r="K417" s="61"/>
      <c r="L417" s="61"/>
      <c r="M417" s="61"/>
    </row>
    <row r="418" spans="1:13">
      <c r="A418" s="61"/>
      <c r="B418" s="61"/>
      <c r="C418" s="61"/>
      <c r="D418" s="61"/>
      <c r="E418" s="61"/>
      <c r="F418" s="61"/>
      <c r="G418" s="61"/>
      <c r="H418" s="61"/>
      <c r="I418" s="62"/>
      <c r="J418" s="61"/>
      <c r="K418" s="61"/>
      <c r="L418" s="61"/>
      <c r="M418" s="61"/>
    </row>
    <row r="419" spans="1:13">
      <c r="A419" s="61"/>
      <c r="B419" s="61"/>
      <c r="C419" s="61"/>
      <c r="D419" s="61"/>
      <c r="E419" s="61"/>
      <c r="F419" s="61"/>
      <c r="G419" s="61"/>
      <c r="H419" s="61"/>
      <c r="I419" s="62"/>
      <c r="J419" s="61"/>
      <c r="K419" s="61"/>
      <c r="L419" s="61"/>
      <c r="M419" s="61"/>
    </row>
    <row r="420" spans="1:13">
      <c r="A420" s="61"/>
      <c r="B420" s="61"/>
      <c r="C420" s="61"/>
      <c r="D420" s="61"/>
      <c r="E420" s="61"/>
      <c r="F420" s="61"/>
      <c r="G420" s="61"/>
      <c r="H420" s="61"/>
      <c r="I420" s="62"/>
      <c r="J420" s="61"/>
      <c r="K420" s="61"/>
      <c r="L420" s="61"/>
      <c r="M420" s="61"/>
    </row>
    <row r="421" spans="1:13">
      <c r="A421" s="61"/>
      <c r="B421" s="61"/>
      <c r="C421" s="61"/>
      <c r="D421" s="61"/>
      <c r="E421" s="61"/>
      <c r="F421" s="61"/>
      <c r="G421" s="61"/>
      <c r="H421" s="61"/>
      <c r="I421" s="62"/>
      <c r="J421" s="61"/>
      <c r="K421" s="61"/>
      <c r="L421" s="61"/>
      <c r="M421" s="61"/>
    </row>
    <row r="422" spans="1:13">
      <c r="A422" s="61"/>
      <c r="B422" s="61"/>
      <c r="C422" s="61"/>
      <c r="D422" s="61"/>
      <c r="E422" s="61"/>
      <c r="F422" s="61"/>
      <c r="G422" s="61"/>
      <c r="H422" s="61"/>
      <c r="I422" s="62"/>
      <c r="J422" s="61"/>
      <c r="K422" s="61"/>
      <c r="L422" s="61"/>
      <c r="M422" s="61"/>
    </row>
    <row r="423" spans="1:13">
      <c r="A423" s="61"/>
      <c r="B423" s="61"/>
      <c r="C423" s="61"/>
      <c r="D423" s="61"/>
      <c r="E423" s="61"/>
      <c r="F423" s="61"/>
      <c r="G423" s="61"/>
      <c r="H423" s="61"/>
      <c r="I423" s="62"/>
      <c r="J423" s="61"/>
      <c r="K423" s="61"/>
      <c r="L423" s="61"/>
      <c r="M423" s="61"/>
    </row>
    <row r="424" spans="1:13">
      <c r="A424" s="61"/>
      <c r="B424" s="61"/>
      <c r="C424" s="61"/>
      <c r="D424" s="61"/>
      <c r="E424" s="61"/>
      <c r="F424" s="61"/>
      <c r="G424" s="61"/>
      <c r="H424" s="61"/>
      <c r="I424" s="62"/>
      <c r="J424" s="61"/>
      <c r="K424" s="61"/>
      <c r="L424" s="61"/>
      <c r="M424" s="61"/>
    </row>
    <row r="425" spans="1:13">
      <c r="A425" s="61"/>
      <c r="B425" s="61"/>
      <c r="C425" s="61"/>
      <c r="D425" s="61"/>
      <c r="E425" s="61"/>
      <c r="F425" s="61"/>
      <c r="G425" s="61"/>
      <c r="H425" s="61"/>
      <c r="I425" s="62"/>
      <c r="J425" s="61"/>
      <c r="K425" s="61"/>
      <c r="L425" s="61"/>
      <c r="M425" s="61"/>
    </row>
    <row r="426" spans="1:13">
      <c r="A426" s="61"/>
      <c r="B426" s="61"/>
      <c r="C426" s="61"/>
      <c r="D426" s="61"/>
      <c r="E426" s="61"/>
      <c r="F426" s="61"/>
      <c r="G426" s="61"/>
      <c r="H426" s="61"/>
      <c r="I426" s="62"/>
      <c r="J426" s="61"/>
      <c r="K426" s="61"/>
      <c r="L426" s="61"/>
      <c r="M426" s="61"/>
    </row>
    <row r="427" spans="1:13">
      <c r="A427" s="61"/>
      <c r="B427" s="61"/>
      <c r="C427" s="61"/>
      <c r="D427" s="61"/>
      <c r="E427" s="61"/>
      <c r="F427" s="61"/>
      <c r="G427" s="61"/>
      <c r="H427" s="61"/>
      <c r="I427" s="62"/>
      <c r="J427" s="61"/>
      <c r="K427" s="61"/>
      <c r="L427" s="61"/>
      <c r="M427" s="61"/>
    </row>
    <row r="428" spans="1:13">
      <c r="A428" s="61"/>
      <c r="B428" s="61"/>
      <c r="C428" s="61"/>
      <c r="D428" s="61"/>
      <c r="E428" s="61"/>
      <c r="F428" s="61"/>
      <c r="G428" s="61"/>
      <c r="H428" s="61"/>
      <c r="I428" s="62"/>
      <c r="J428" s="61"/>
      <c r="K428" s="61"/>
      <c r="L428" s="61"/>
      <c r="M428" s="61"/>
    </row>
    <row r="429" spans="1:13"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3"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3"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3">
      <c r="B432" s="17"/>
      <c r="C432" s="17"/>
      <c r="D432" s="17"/>
      <c r="E432" s="17"/>
      <c r="F432" s="17"/>
      <c r="G432" s="17"/>
      <c r="H432" s="17"/>
      <c r="I432" s="17"/>
      <c r="J432" s="17"/>
    </row>
  </sheetData>
  <mergeCells count="41">
    <mergeCell ref="AA7:AA8"/>
    <mergeCell ref="U7:U8"/>
    <mergeCell ref="W7:W8"/>
    <mergeCell ref="X7:X8"/>
    <mergeCell ref="Y7:Y8"/>
    <mergeCell ref="Z7:Z8"/>
    <mergeCell ref="T7:T8"/>
    <mergeCell ref="A7:A8"/>
    <mergeCell ref="B7:J7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A1:AA1"/>
    <mergeCell ref="Q2:S2"/>
    <mergeCell ref="U2:AA6"/>
    <mergeCell ref="Q3:S3"/>
    <mergeCell ref="C4:H4"/>
    <mergeCell ref="I4:J4"/>
    <mergeCell ref="Q4:S4"/>
    <mergeCell ref="C5:H5"/>
    <mergeCell ref="I5:J5"/>
    <mergeCell ref="A3:B3"/>
    <mergeCell ref="C3:K3"/>
    <mergeCell ref="N3:P3"/>
    <mergeCell ref="A4:B4"/>
    <mergeCell ref="N4:P4"/>
    <mergeCell ref="A5:B5"/>
    <mergeCell ref="N5:P5"/>
    <mergeCell ref="Q5:S5"/>
    <mergeCell ref="N6:P6"/>
    <mergeCell ref="Q6:S6"/>
    <mergeCell ref="A2:B2"/>
    <mergeCell ref="C2:E2"/>
    <mergeCell ref="F2:J2"/>
    <mergeCell ref="N2:P2"/>
  </mergeCells>
  <phoneticPr fontId="4" type="noConversion"/>
  <conditionalFormatting sqref="K11">
    <cfRule type="cellIs" dxfId="2" priority="1" operator="between">
      <formula>"A00011449"</formula>
      <formula>"A00011600"</formula>
    </cfRule>
  </conditionalFormatting>
  <conditionalFormatting sqref="K11">
    <cfRule type="duplicateValues" dxfId="1" priority="2" stopIfTrue="1"/>
    <cfRule type="duplicateValues" dxfId="0" priority="3" stopIfTrue="1"/>
  </conditionalFormatting>
  <dataValidations count="3">
    <dataValidation type="list" allowBlank="1" showInputMessage="1" showErrorMessage="1" sqref="S191:S195 R198 S197:S199 S81:S82 S107:S189 Q41:Q64 S65:S68">
      <formula1>"自制,采购"</formula1>
    </dataValidation>
    <dataValidation type="list" allowBlank="1" showInputMessage="1" showErrorMessage="1" sqref="T3">
      <formula1>"设计BOM,工艺BOM,成本BOM"</formula1>
    </dataValidation>
    <dataValidation type="list" allowBlank="1" showInputMessage="1" showErrorMessage="1" sqref="O9:O199">
      <formula1>"ea,kg,g,m,mm,l,ml,m2"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封面（后排座椅总成）</vt:lpstr>
      <vt:lpstr>后排座椅靠背左总成(织物面料) </vt:lpstr>
      <vt:lpstr>后排座椅靠背右总成(织物面料)</vt:lpstr>
      <vt:lpstr>后排座椅坐垫总成(织物面料)</vt:lpstr>
      <vt:lpstr>后排座椅随车件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cxj</dc:creator>
  <cp:lastModifiedBy>吴孝伟</cp:lastModifiedBy>
  <cp:lastPrinted>2015-04-15T07:16:47Z</cp:lastPrinted>
  <dcterms:created xsi:type="dcterms:W3CDTF">2014-05-13T08:56:31Z</dcterms:created>
  <dcterms:modified xsi:type="dcterms:W3CDTF">2015-04-25T00:52:53Z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