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worksheets/sheet6.xml" ContentType="application/vnd.openxmlformats-officedocument.spreadsheetml.worksheet+xml"/>
  <Default Extension="emf" ContentType="image/x-emf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-3930" yWindow="735" windowWidth="15480" windowHeight="10500" firstSheet="1" activeTab="1"/>
  </bookViews>
  <sheets>
    <sheet name="封面（副驾驶员座椅总成）" sheetId="12" r:id="rId1"/>
    <sheet name="驾驶员座椅总成（六向调节、真皮）" sheetId="13" r:id="rId2"/>
    <sheet name="驾驶员座椅总成爆炸图" sheetId="14" r:id="rId3"/>
    <sheet name="主驾靠背总成爆炸图" sheetId="15" r:id="rId4"/>
    <sheet name="主驾座垫总成爆炸图" sheetId="16" r:id="rId5"/>
    <sheet name="主驾座框总成爆炸图" sheetId="17" r:id="rId6"/>
  </sheets>
  <calcPr calcId="124519"/>
</workbook>
</file>

<file path=xl/calcChain.xml><?xml version="1.0" encoding="utf-8"?>
<calcChain xmlns="http://schemas.openxmlformats.org/spreadsheetml/2006/main">
  <c r="R120" i="13"/>
  <c r="R23" l="1"/>
  <c r="R63"/>
  <c r="R62" s="1"/>
  <c r="R36"/>
  <c r="R41"/>
  <c r="R28"/>
</calcChain>
</file>

<file path=xl/comments1.xml><?xml version="1.0" encoding="utf-8"?>
<comments xmlns="http://schemas.openxmlformats.org/spreadsheetml/2006/main">
  <authors>
    <author>yanhui</author>
    <author>李继平</author>
    <author>微软用户</author>
  </authors>
  <commentList>
    <comment ref="A2" authorId="0">
      <text>
        <r>
          <rPr>
            <b/>
            <sz val="9"/>
            <color indexed="81"/>
            <rFont val="宋体"/>
            <family val="3"/>
            <charset val="134"/>
          </rPr>
          <t>主机厂车型代号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2" authorId="1">
      <text>
        <r>
          <rPr>
            <b/>
            <sz val="9"/>
            <color indexed="81"/>
            <rFont val="宋体"/>
            <family val="3"/>
            <charset val="134"/>
          </rPr>
          <t>李继平:</t>
        </r>
        <r>
          <rPr>
            <sz val="9"/>
            <color indexed="81"/>
            <rFont val="宋体"/>
            <family val="3"/>
            <charset val="134"/>
          </rPr>
          <t xml:space="preserve">
主机厂的产品图号(总成零件号)</t>
        </r>
      </text>
    </comment>
    <comment ref="B7" authorId="2">
      <text>
        <r>
          <rPr>
            <b/>
            <sz val="10"/>
            <color indexed="81"/>
            <rFont val="宋体"/>
            <family val="3"/>
            <charset val="134"/>
          </rPr>
          <t>微软用户</t>
        </r>
        <r>
          <rPr>
            <b/>
            <sz val="10"/>
            <color indexed="81"/>
            <rFont val="Tahoma"/>
            <family val="2"/>
          </rPr>
          <t>:</t>
        </r>
        <r>
          <rPr>
            <sz val="10"/>
            <color indexed="81"/>
            <rFont val="Tahoma"/>
            <family val="2"/>
          </rPr>
          <t xml:space="preserve">
</t>
        </r>
        <r>
          <rPr>
            <sz val="10"/>
            <color indexed="81"/>
            <rFont val="宋体"/>
            <family val="3"/>
            <charset val="134"/>
          </rPr>
          <t>装配等级</t>
        </r>
        <r>
          <rPr>
            <sz val="10"/>
            <color indexed="81"/>
            <rFont val="Tahoma"/>
            <family val="2"/>
          </rPr>
          <t>(BOM</t>
        </r>
        <r>
          <rPr>
            <sz val="10"/>
            <color indexed="81"/>
            <rFont val="宋体"/>
            <family val="3"/>
            <charset val="134"/>
          </rPr>
          <t>结构层次</t>
        </r>
        <r>
          <rPr>
            <sz val="10"/>
            <color indexed="81"/>
            <rFont val="Tahoma"/>
            <family val="2"/>
          </rPr>
          <t>)</t>
        </r>
      </text>
    </comment>
    <comment ref="K7" authorId="1">
      <text>
        <r>
          <rPr>
            <sz val="9"/>
            <color indexed="81"/>
            <rFont val="宋体"/>
            <family val="3"/>
            <charset val="134"/>
          </rPr>
          <t>零件编号，按新编码原则编号，新旧编码规则过渡期，对借用件，新老编号共存；</t>
        </r>
      </text>
    </comment>
    <comment ref="M7" authorId="0">
      <text>
        <r>
          <rPr>
            <b/>
            <sz val="9"/>
            <color indexed="81"/>
            <rFont val="宋体"/>
            <family val="3"/>
            <charset val="134"/>
          </rPr>
          <t>参考命名规范编制；</t>
        </r>
      </text>
    </comment>
    <comment ref="N7" authorId="0">
      <text>
        <r>
          <rPr>
            <sz val="9"/>
            <color indexed="81"/>
            <rFont val="宋体"/>
            <family val="3"/>
            <charset val="134"/>
          </rPr>
          <t>是指在该零件上一级中包含的数量；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7" authorId="1">
      <text>
        <r>
          <rPr>
            <sz val="9"/>
            <color indexed="81"/>
            <rFont val="宋体"/>
            <family val="3"/>
            <charset val="134"/>
          </rPr>
          <t>对于布料用量，以米表示(幅宽×长度)</t>
        </r>
      </text>
    </comment>
    <comment ref="P7" authorId="0">
      <text>
        <r>
          <rPr>
            <sz val="9"/>
            <color indexed="81"/>
            <rFont val="宋体"/>
            <family val="3"/>
            <charset val="134"/>
          </rPr>
          <t>注明材质要求，对特殊材质要求，尽可能详尽；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Q7" authorId="2">
      <text>
        <r>
          <rPr>
            <sz val="10"/>
            <color indexed="81"/>
            <rFont val="宋体"/>
            <family val="3"/>
            <charset val="134"/>
          </rPr>
          <t>注明材质规格，其中标准件按国家标准；</t>
        </r>
      </text>
    </comment>
    <comment ref="R7" authorId="0">
      <text>
        <r>
          <rPr>
            <sz val="9"/>
            <color indexed="81"/>
            <rFont val="宋体"/>
            <family val="3"/>
            <charset val="134"/>
          </rPr>
          <t>此行对应零件单件重量；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S7" authorId="2">
      <text>
        <r>
          <rPr>
            <sz val="10"/>
            <color indexed="81"/>
            <rFont val="宋体"/>
            <family val="3"/>
            <charset val="134"/>
          </rPr>
          <t>指自制（注明工厂），采购</t>
        </r>
      </text>
    </comment>
    <comment ref="AB7" authorId="0">
      <text>
        <r>
          <rPr>
            <b/>
            <sz val="9"/>
            <color indexed="81"/>
            <rFont val="Tahoma"/>
            <family val="2"/>
          </rPr>
          <t>yanhui: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宋体"/>
            <family val="3"/>
            <charset val="134"/>
          </rPr>
          <t>电泳、喷涂、电镀、镀铝、镀铬等；</t>
        </r>
      </text>
    </comment>
  </commentList>
</comments>
</file>

<file path=xl/sharedStrings.xml><?xml version="1.0" encoding="utf-8"?>
<sst xmlns="http://schemas.openxmlformats.org/spreadsheetml/2006/main" count="1240" uniqueCount="412">
  <si>
    <t>零件名称</t>
  </si>
  <si>
    <t>数量</t>
  </si>
  <si>
    <t>零      件       表</t>
    <phoneticPr fontId="37" type="noConversion"/>
  </si>
  <si>
    <t xml:space="preserve">页次: </t>
    <phoneticPr fontId="37" type="noConversion"/>
  </si>
  <si>
    <t>产品编号</t>
    <phoneticPr fontId="37" type="noConversion"/>
  </si>
  <si>
    <t>产品名称</t>
    <phoneticPr fontId="37" type="noConversion"/>
  </si>
  <si>
    <t>名称</t>
    <phoneticPr fontId="37" type="noConversion"/>
  </si>
  <si>
    <t>北汽</t>
    <phoneticPr fontId="37" type="noConversion"/>
  </si>
  <si>
    <t>型式</t>
    <phoneticPr fontId="37" type="noConversion"/>
  </si>
  <si>
    <t>发布类别</t>
    <phoneticPr fontId="37" type="noConversion"/>
  </si>
  <si>
    <t>件名</t>
    <phoneticPr fontId="37" type="noConversion"/>
  </si>
  <si>
    <t>尺寸/重量</t>
    <phoneticPr fontId="37" type="noConversion"/>
  </si>
  <si>
    <r>
      <t xml:space="preserve">Lx：    Wx：    H：   </t>
    </r>
    <r>
      <rPr>
        <sz val="10"/>
        <rFont val="宋体"/>
        <family val="3"/>
        <charset val="134"/>
      </rPr>
      <t>（单位：mm）</t>
    </r>
    <r>
      <rPr>
        <sz val="14"/>
        <rFont val="宋体"/>
        <family val="3"/>
        <charset val="134"/>
      </rPr>
      <t xml:space="preserve">  Kg：</t>
    </r>
    <phoneticPr fontId="37" type="noConversion"/>
  </si>
  <si>
    <t>件号</t>
    <phoneticPr fontId="37" type="noConversion"/>
  </si>
  <si>
    <t>批准</t>
    <phoneticPr fontId="37" type="noConversion"/>
  </si>
  <si>
    <t>审核</t>
    <phoneticPr fontId="37" type="noConversion"/>
  </si>
  <si>
    <t xml:space="preserve"> </t>
    <phoneticPr fontId="37" type="noConversion"/>
  </si>
  <si>
    <t>担当</t>
    <phoneticPr fontId="37" type="noConversion"/>
  </si>
  <si>
    <t>制作</t>
    <phoneticPr fontId="37" type="noConversion"/>
  </si>
  <si>
    <t>制表日期</t>
    <phoneticPr fontId="37" type="noConversion"/>
  </si>
  <si>
    <t xml:space="preserve">说明：
                                                                                                                                                                                                                   </t>
    <phoneticPr fontId="37" type="noConversion"/>
  </si>
  <si>
    <t>财务</t>
    <phoneticPr fontId="37" type="noConversion"/>
  </si>
  <si>
    <t>初版发行</t>
    <phoneticPr fontId="37" type="noConversion"/>
  </si>
  <si>
    <t>采购</t>
    <phoneticPr fontId="37" type="noConversion"/>
  </si>
  <si>
    <t>序号</t>
    <phoneticPr fontId="37" type="noConversion"/>
  </si>
  <si>
    <t>日  期</t>
    <phoneticPr fontId="37" type="noConversion"/>
  </si>
  <si>
    <t>设变号</t>
    <phoneticPr fontId="37" type="noConversion"/>
  </si>
  <si>
    <r>
      <t>设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变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内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容</t>
    </r>
    <phoneticPr fontId="37" type="noConversion"/>
  </si>
  <si>
    <t>设计</t>
    <phoneticPr fontId="37" type="noConversion"/>
  </si>
  <si>
    <t>北京光华荣昌汽车部件有限公司</t>
    <phoneticPr fontId="37" type="noConversion"/>
  </si>
  <si>
    <t>产品图号</t>
    <phoneticPr fontId="37" type="noConversion"/>
  </si>
  <si>
    <t>版本</t>
  </si>
  <si>
    <t>BOM类型</t>
    <phoneticPr fontId="37" type="noConversion"/>
  </si>
  <si>
    <t>名 称</t>
    <phoneticPr fontId="37" type="noConversion"/>
  </si>
  <si>
    <t>处数</t>
  </si>
  <si>
    <t>更改标记</t>
  </si>
  <si>
    <t>审 核</t>
    <phoneticPr fontId="37" type="noConversion"/>
  </si>
  <si>
    <t>原发</t>
  </si>
  <si>
    <t>校 对</t>
    <phoneticPr fontId="37" type="noConversion"/>
  </si>
  <si>
    <t>批 准</t>
    <phoneticPr fontId="37" type="noConversion"/>
  </si>
  <si>
    <t>日期</t>
  </si>
  <si>
    <t>负责人</t>
  </si>
  <si>
    <t>材料</t>
  </si>
  <si>
    <t>√</t>
  </si>
  <si>
    <t>座椅材料清单(BOM)</t>
    <phoneticPr fontId="37" type="noConversion"/>
  </si>
  <si>
    <t>车 型</t>
    <phoneticPr fontId="37" type="noConversion"/>
  </si>
  <si>
    <t>00</t>
    <phoneticPr fontId="37" type="noConversion"/>
  </si>
  <si>
    <t>文件编号</t>
    <phoneticPr fontId="37" type="noConversion"/>
  </si>
  <si>
    <t>编 制</t>
    <phoneticPr fontId="37" type="noConversion"/>
  </si>
  <si>
    <t>更改内容</t>
    <phoneticPr fontId="37" type="noConversion"/>
  </si>
  <si>
    <t xml:space="preserve"> 年   月   日</t>
    <phoneticPr fontId="37" type="noConversion"/>
  </si>
  <si>
    <t>设计BOM</t>
  </si>
  <si>
    <t>焊接六角螺母</t>
  </si>
  <si>
    <t>Φ5</t>
  </si>
  <si>
    <t xml:space="preserve">副驾驶座椅总成 </t>
    <phoneticPr fontId="37" type="noConversion"/>
  </si>
  <si>
    <t>Q235</t>
  </si>
  <si>
    <t>SAPH440</t>
  </si>
  <si>
    <t>焊接螺母</t>
  </si>
  <si>
    <t>右侧铰链支撑板</t>
  </si>
  <si>
    <t>SS41</t>
  </si>
  <si>
    <t>SAPH590</t>
  </si>
  <si>
    <t>PA6</t>
  </si>
  <si>
    <t>2.5t</t>
  </si>
  <si>
    <t>3T</t>
  </si>
  <si>
    <t>1.6t</t>
  </si>
  <si>
    <t>C32B</t>
    <phoneticPr fontId="37" type="noConversion"/>
  </si>
  <si>
    <t xml:space="preserve"> </t>
    <phoneticPr fontId="37" type="noConversion"/>
  </si>
  <si>
    <t xml:space="preserve">  驾驶座椅总成    </t>
    <phoneticPr fontId="37" type="noConversion"/>
  </si>
  <si>
    <t xml:space="preserve"> 草案:  2015年 月 日   正式:    年   月  日</t>
    <phoneticPr fontId="37" type="noConversion"/>
  </si>
  <si>
    <t>C32B</t>
    <phoneticPr fontId="37" type="noConversion"/>
  </si>
  <si>
    <t>厂商</t>
    <phoneticPr fontId="37" type="noConversion"/>
  </si>
  <si>
    <t>一式一联  :  拷贝分发</t>
    <phoneticPr fontId="37" type="noConversion"/>
  </si>
  <si>
    <t>φ2.0</t>
    <phoneticPr fontId="8" type="noConversion"/>
  </si>
  <si>
    <t>GB/T13681-92</t>
    <phoneticPr fontId="8" type="noConversion"/>
  </si>
  <si>
    <t>调角器核心件R</t>
    <phoneticPr fontId="8" type="noConversion"/>
  </si>
  <si>
    <t xml:space="preserve">320601400300 </t>
    <phoneticPr fontId="37" type="noConversion"/>
  </si>
  <si>
    <t>主驾右侧护盖</t>
  </si>
  <si>
    <t>背面套成型钢丝</t>
    <phoneticPr fontId="8" type="noConversion"/>
  </si>
  <si>
    <t>Φ16x1.5t</t>
    <phoneticPr fontId="8" type="noConversion"/>
  </si>
  <si>
    <t>主驾驶座椅总成</t>
    <phoneticPr fontId="37" type="noConversion"/>
  </si>
  <si>
    <t>序号</t>
    <phoneticPr fontId="37" type="noConversion"/>
  </si>
  <si>
    <t>水   平</t>
    <phoneticPr fontId="37" type="noConversion"/>
  </si>
  <si>
    <t>图号</t>
    <phoneticPr fontId="37" type="noConversion"/>
  </si>
  <si>
    <t>更改水平</t>
    <phoneticPr fontId="37" type="noConversion"/>
  </si>
  <si>
    <t>单位</t>
    <phoneticPr fontId="37" type="noConversion"/>
  </si>
  <si>
    <t>属性</t>
    <phoneticPr fontId="37" type="noConversion"/>
  </si>
  <si>
    <t>重要度分级</t>
    <phoneticPr fontId="37" type="noConversion"/>
  </si>
  <si>
    <t>单价</t>
    <phoneticPr fontId="37" type="noConversion"/>
  </si>
  <si>
    <t>备注</t>
    <phoneticPr fontId="8" type="noConversion"/>
  </si>
  <si>
    <t>表面处理方式</t>
    <phoneticPr fontId="37" type="noConversion"/>
  </si>
  <si>
    <t>√</t>
    <phoneticPr fontId="8" type="noConversion"/>
  </si>
  <si>
    <t>ea</t>
    <phoneticPr fontId="8" type="noConversion"/>
  </si>
  <si>
    <t>ASSY</t>
    <phoneticPr fontId="8" type="noConversion"/>
  </si>
  <si>
    <t>主驾靠背骨架总成</t>
    <phoneticPr fontId="8" type="noConversion"/>
  </si>
  <si>
    <t>背骨架头枕支管A</t>
    <phoneticPr fontId="8" type="noConversion"/>
  </si>
  <si>
    <t>SPHC-P</t>
    <phoneticPr fontId="8" type="noConversion"/>
  </si>
  <si>
    <t>2t</t>
    <phoneticPr fontId="8" type="noConversion"/>
  </si>
  <si>
    <t>通用C50</t>
    <phoneticPr fontId="8" type="noConversion"/>
  </si>
  <si>
    <t>背骨架头枕支管B</t>
    <phoneticPr fontId="8" type="noConversion"/>
  </si>
  <si>
    <t>靠背上弯管</t>
    <phoneticPr fontId="8" type="noConversion"/>
  </si>
  <si>
    <t>Q195</t>
    <phoneticPr fontId="8" type="noConversion"/>
  </si>
  <si>
    <t>背合棉后支撑钢丝</t>
    <phoneticPr fontId="8" type="noConversion"/>
  </si>
  <si>
    <t>Q235</t>
    <phoneticPr fontId="8" type="noConversion"/>
  </si>
  <si>
    <t>Φ5</t>
    <phoneticPr fontId="8" type="noConversion"/>
  </si>
  <si>
    <t>背骨架下支撑管</t>
    <phoneticPr fontId="8" type="noConversion"/>
  </si>
  <si>
    <t>连动杆</t>
    <phoneticPr fontId="8" type="noConversion"/>
  </si>
  <si>
    <t>Φ10X1.5t</t>
    <phoneticPr fontId="8" type="noConversion"/>
  </si>
  <si>
    <t>靠背合棉下支撑钢丝</t>
    <phoneticPr fontId="8" type="noConversion"/>
  </si>
  <si>
    <t>连动杆衬套</t>
    <phoneticPr fontId="8" type="noConversion"/>
  </si>
  <si>
    <t>PVC</t>
    <phoneticPr fontId="8" type="noConversion"/>
  </si>
  <si>
    <t>Φ16x1t</t>
    <phoneticPr fontId="8" type="noConversion"/>
  </si>
  <si>
    <t>背S弹簧总成</t>
    <phoneticPr fontId="8" type="noConversion"/>
  </si>
  <si>
    <t>背S弹簧</t>
    <phoneticPr fontId="8" type="noConversion"/>
  </si>
  <si>
    <t>65Mn</t>
    <phoneticPr fontId="8" type="noConversion"/>
  </si>
  <si>
    <t>Φ3.5</t>
    <phoneticPr fontId="8" type="noConversion"/>
  </si>
  <si>
    <t>S弹簧胶套</t>
    <phoneticPr fontId="8" type="noConversion"/>
  </si>
  <si>
    <t>PVC(软质）</t>
    <phoneticPr fontId="8" type="noConversion"/>
  </si>
  <si>
    <t>Φ6x1t</t>
    <phoneticPr fontId="8" type="noConversion"/>
  </si>
  <si>
    <t>主驾左侧调角器总成</t>
    <phoneticPr fontId="8" type="noConversion"/>
  </si>
  <si>
    <t>左侧调角器上连接板总成</t>
    <phoneticPr fontId="8" type="noConversion"/>
  </si>
  <si>
    <t>左侧调角器上连接板</t>
    <phoneticPr fontId="8" type="noConversion"/>
  </si>
  <si>
    <t>主驾侧气囊支撑板</t>
    <phoneticPr fontId="8" type="noConversion"/>
  </si>
  <si>
    <t>涡簧挡片</t>
    <phoneticPr fontId="8" type="noConversion"/>
  </si>
  <si>
    <t>3.2t</t>
    <phoneticPr fontId="8" type="noConversion"/>
  </si>
  <si>
    <t>铆钉</t>
    <phoneticPr fontId="8" type="noConversion"/>
  </si>
  <si>
    <t>左侧调角器下连接板总成</t>
    <phoneticPr fontId="8" type="noConversion"/>
  </si>
  <si>
    <t>左侧调角器下连接板</t>
    <phoneticPr fontId="8" type="noConversion"/>
  </si>
  <si>
    <t>SAPH440</t>
    <phoneticPr fontId="8" type="noConversion"/>
  </si>
  <si>
    <t>涡簧固定板</t>
    <phoneticPr fontId="8" type="noConversion"/>
  </si>
  <si>
    <t>2.5t</t>
    <phoneticPr fontId="8" type="noConversion"/>
  </si>
  <si>
    <t>调角器涡簧</t>
    <phoneticPr fontId="8" type="noConversion"/>
  </si>
  <si>
    <t>调角器圆盘总成L</t>
    <phoneticPr fontId="8" type="noConversion"/>
  </si>
  <si>
    <t>调角器核心件L</t>
    <phoneticPr fontId="8" type="noConversion"/>
  </si>
  <si>
    <t>调角器心轴</t>
    <phoneticPr fontId="8" type="noConversion"/>
  </si>
  <si>
    <t>7-GB/T905</t>
    <phoneticPr fontId="8" type="noConversion"/>
  </si>
  <si>
    <t>主驾右侧调角器总成</t>
    <phoneticPr fontId="8" type="noConversion"/>
  </si>
  <si>
    <t>右侧调角器上连接板</t>
    <phoneticPr fontId="8" type="noConversion"/>
  </si>
  <si>
    <t>2.0t</t>
    <phoneticPr fontId="8" type="noConversion"/>
  </si>
  <si>
    <t>主驾右侧侧翼支撑钢丝</t>
    <phoneticPr fontId="8" type="noConversion"/>
  </si>
  <si>
    <t>∅5</t>
    <phoneticPr fontId="8" type="noConversion"/>
  </si>
  <si>
    <t>SS41</t>
    <phoneticPr fontId="8" type="noConversion"/>
  </si>
  <si>
    <t>右侧调角器下连接板总成</t>
    <phoneticPr fontId="8" type="noConversion"/>
  </si>
  <si>
    <t>右侧调角器下连接板</t>
    <phoneticPr fontId="8" type="noConversion"/>
  </si>
  <si>
    <t>3.0t</t>
    <phoneticPr fontId="8" type="noConversion"/>
  </si>
  <si>
    <t>侧气囊总成-左</t>
    <phoneticPr fontId="8" type="noConversion"/>
  </si>
  <si>
    <t>φ2.0</t>
    <phoneticPr fontId="8" type="noConversion"/>
  </si>
  <si>
    <t>合棉预埋钢丝B</t>
    <phoneticPr fontId="8" type="noConversion"/>
  </si>
  <si>
    <t>合棉垫材</t>
    <phoneticPr fontId="8" type="noConversion"/>
  </si>
  <si>
    <t>无纺布</t>
    <phoneticPr fontId="8" type="noConversion"/>
  </si>
  <si>
    <t>100g/㎡</t>
    <phoneticPr fontId="8" type="noConversion"/>
  </si>
  <si>
    <t>主驾靠背面套（真皮）</t>
    <phoneticPr fontId="8" type="noConversion"/>
  </si>
  <si>
    <t>头枕导套(锁端)灰</t>
    <phoneticPr fontId="8" type="noConversion"/>
  </si>
  <si>
    <t>PP</t>
    <phoneticPr fontId="8" type="noConversion"/>
  </si>
  <si>
    <t>头枕导套(自由端)灰</t>
    <phoneticPr fontId="8" type="noConversion"/>
  </si>
  <si>
    <t>前排头枕总成</t>
    <phoneticPr fontId="8" type="noConversion"/>
  </si>
  <si>
    <t>前排头枕泡沫总成</t>
    <phoneticPr fontId="8" type="noConversion"/>
  </si>
  <si>
    <t>前排头枕骨架总成</t>
    <phoneticPr fontId="8" type="noConversion"/>
  </si>
  <si>
    <t>前排头枕骨架</t>
    <phoneticPr fontId="8" type="noConversion"/>
  </si>
  <si>
    <t>φ12.7</t>
    <phoneticPr fontId="8" type="noConversion"/>
  </si>
  <si>
    <t>前排头枕骨架支撑板</t>
    <phoneticPr fontId="8" type="noConversion"/>
  </si>
  <si>
    <t>前排头枕面套（真皮）</t>
    <phoneticPr fontId="8" type="noConversion"/>
  </si>
  <si>
    <t>头枕塑料防尘罩总成</t>
    <phoneticPr fontId="8" type="noConversion"/>
  </si>
  <si>
    <t>主驾座骨架总成</t>
    <phoneticPr fontId="8" type="noConversion"/>
  </si>
  <si>
    <t>主驾左滑轨总成</t>
    <phoneticPr fontId="8" type="noConversion"/>
  </si>
  <si>
    <t>主驾左后脚架</t>
    <phoneticPr fontId="8" type="noConversion"/>
  </si>
  <si>
    <t>3t</t>
    <phoneticPr fontId="8" type="noConversion"/>
  </si>
  <si>
    <t>前脚架</t>
    <phoneticPr fontId="8" type="noConversion"/>
  </si>
  <si>
    <t>2.6t</t>
    <phoneticPr fontId="8" type="noConversion"/>
  </si>
  <si>
    <t>定位销</t>
    <phoneticPr fontId="8" type="noConversion"/>
  </si>
  <si>
    <t>左滑轨本体总成</t>
    <phoneticPr fontId="8" type="noConversion"/>
  </si>
  <si>
    <t>主驾右滑轨总成</t>
    <phoneticPr fontId="8" type="noConversion"/>
  </si>
  <si>
    <t>主驾右后脚架</t>
    <phoneticPr fontId="8" type="noConversion"/>
  </si>
  <si>
    <t>右滑轨本体总成</t>
    <phoneticPr fontId="8" type="noConversion"/>
  </si>
  <si>
    <t>滑轨U型解锁把手</t>
    <phoneticPr fontId="8" type="noConversion"/>
  </si>
  <si>
    <t>2.5T</t>
    <phoneticPr fontId="8" type="noConversion"/>
  </si>
  <si>
    <t>Q370C
GB/T13681-92</t>
    <phoneticPr fontId="8" type="noConversion"/>
  </si>
  <si>
    <t>焊接螺母</t>
    <phoneticPr fontId="8" type="noConversion"/>
  </si>
  <si>
    <t>M8</t>
    <phoneticPr fontId="8" type="noConversion"/>
  </si>
  <si>
    <t>右侧铰链支撑板总成</t>
    <phoneticPr fontId="8" type="noConversion"/>
  </si>
  <si>
    <t>安全带固定板总成</t>
    <phoneticPr fontId="8" type="noConversion"/>
  </si>
  <si>
    <t>安全带固定板</t>
    <phoneticPr fontId="8" type="noConversion"/>
  </si>
  <si>
    <t>20#</t>
    <phoneticPr fontId="8" type="noConversion"/>
  </si>
  <si>
    <t>全金属六角法兰面锁紧螺母</t>
    <phoneticPr fontId="8" type="noConversion"/>
  </si>
  <si>
    <t xml:space="preserve">六角头螺栓 </t>
    <phoneticPr fontId="8" type="noConversion"/>
  </si>
  <si>
    <t>座盆焊接总成</t>
    <phoneticPr fontId="8" type="noConversion"/>
  </si>
  <si>
    <t>BQ301-6801124</t>
    <phoneticPr fontId="8" type="noConversion"/>
  </si>
  <si>
    <t>前支撑板</t>
    <phoneticPr fontId="8" type="noConversion"/>
  </si>
  <si>
    <t>ST12</t>
    <phoneticPr fontId="8" type="noConversion"/>
  </si>
  <si>
    <t>1T</t>
    <phoneticPr fontId="8" type="noConversion"/>
  </si>
  <si>
    <t>座盆支撑弯管</t>
    <phoneticPr fontId="8" type="noConversion"/>
  </si>
  <si>
    <t>Φ25x2t</t>
    <phoneticPr fontId="8" type="noConversion"/>
  </si>
  <si>
    <t>表皮固定钢丝A</t>
    <phoneticPr fontId="8" type="noConversion"/>
  </si>
  <si>
    <t>表皮固定钢丝B</t>
    <phoneticPr fontId="8" type="noConversion"/>
  </si>
  <si>
    <t>表皮固定钢丝C</t>
    <phoneticPr fontId="8" type="noConversion"/>
  </si>
  <si>
    <t>表皮固定钢丝D</t>
    <phoneticPr fontId="8" type="noConversion"/>
  </si>
  <si>
    <t>主驾线束支撑板</t>
    <phoneticPr fontId="8" type="noConversion"/>
  </si>
  <si>
    <t>座框左侧边板总成</t>
    <phoneticPr fontId="8" type="noConversion"/>
  </si>
  <si>
    <t>座框左侧边板</t>
    <phoneticPr fontId="8" type="noConversion"/>
  </si>
  <si>
    <t>1.6t</t>
    <phoneticPr fontId="8" type="noConversion"/>
  </si>
  <si>
    <t>护盖安装钣</t>
    <phoneticPr fontId="8" type="noConversion"/>
  </si>
  <si>
    <t>SAPH590</t>
    <phoneticPr fontId="8" type="noConversion"/>
  </si>
  <si>
    <t>护盖安装钢丝A</t>
    <phoneticPr fontId="8" type="noConversion"/>
  </si>
  <si>
    <t>护盖安装钢丝B</t>
    <phoneticPr fontId="8" type="noConversion"/>
  </si>
  <si>
    <t>4t</t>
    <phoneticPr fontId="8" type="noConversion"/>
  </si>
  <si>
    <t>2T</t>
    <phoneticPr fontId="8" type="noConversion"/>
  </si>
  <si>
    <t>前横管内螺纹套</t>
    <phoneticPr fontId="8" type="noConversion"/>
  </si>
  <si>
    <t>齿板</t>
    <phoneticPr fontId="8" type="noConversion"/>
  </si>
  <si>
    <t>右后铰链</t>
    <phoneticPr fontId="8" type="noConversion"/>
  </si>
  <si>
    <t>升降棘轮总成</t>
    <phoneticPr fontId="8" type="noConversion"/>
  </si>
  <si>
    <t>扭力簧</t>
    <phoneticPr fontId="8" type="noConversion"/>
  </si>
  <si>
    <t>φ7</t>
    <phoneticPr fontId="8" type="noConversion"/>
  </si>
  <si>
    <t>后旋转管堵盖</t>
    <phoneticPr fontId="8" type="noConversion"/>
  </si>
  <si>
    <t>POM</t>
    <phoneticPr fontId="8" type="noConversion"/>
  </si>
  <si>
    <t>卡冒</t>
    <phoneticPr fontId="8" type="noConversion"/>
  </si>
  <si>
    <t>后旋转管右轴套</t>
    <phoneticPr fontId="8" type="noConversion"/>
  </si>
  <si>
    <t>螺栓轴套A</t>
    <phoneticPr fontId="8" type="noConversion"/>
  </si>
  <si>
    <t>台阶螺栓A</t>
    <phoneticPr fontId="8" type="noConversion"/>
  </si>
  <si>
    <t>座框簧总成</t>
    <phoneticPr fontId="8" type="noConversion"/>
  </si>
  <si>
    <t>D3.5</t>
    <phoneticPr fontId="8" type="noConversion"/>
  </si>
  <si>
    <t>S簧固定钢丝</t>
    <phoneticPr fontId="8" type="noConversion"/>
  </si>
  <si>
    <t>S簧固定片</t>
    <phoneticPr fontId="8" type="noConversion"/>
  </si>
  <si>
    <t>胶套A</t>
    <phoneticPr fontId="8" type="noConversion"/>
  </si>
  <si>
    <t>S簧限位钢丝</t>
    <phoneticPr fontId="8" type="noConversion"/>
  </si>
  <si>
    <t>主驾座垫合棉总成</t>
    <phoneticPr fontId="8" type="noConversion"/>
  </si>
  <si>
    <t>合棉预埋钢丝D</t>
    <phoneticPr fontId="8" type="noConversion"/>
  </si>
  <si>
    <t>合棉预埋钢丝E</t>
    <phoneticPr fontId="8" type="noConversion"/>
  </si>
  <si>
    <t xml:space="preserve">  100g/㎡</t>
    <phoneticPr fontId="8" type="noConversion"/>
  </si>
  <si>
    <t>主驾座垫面套（真皮）</t>
    <phoneticPr fontId="8" type="noConversion"/>
  </si>
  <si>
    <t>安全带锁扣总成（带未提醒）</t>
    <phoneticPr fontId="8" type="noConversion"/>
  </si>
  <si>
    <t>台阶螺栓B</t>
    <phoneticPr fontId="8" type="noConversion"/>
  </si>
  <si>
    <t>升降手柄</t>
    <phoneticPr fontId="8" type="noConversion"/>
  </si>
  <si>
    <t>PA6</t>
    <phoneticPr fontId="8" type="noConversion"/>
  </si>
  <si>
    <t>升降手柄盖</t>
    <phoneticPr fontId="8" type="noConversion"/>
  </si>
  <si>
    <t>√</t>
    <phoneticPr fontId="8" type="noConversion"/>
  </si>
  <si>
    <t>调角器手柄</t>
    <phoneticPr fontId="8" type="noConversion"/>
  </si>
  <si>
    <t>ea</t>
    <phoneticPr fontId="8" type="noConversion"/>
  </si>
  <si>
    <t xml:space="preserve">            </t>
    <phoneticPr fontId="8" type="noConversion"/>
  </si>
  <si>
    <t xml:space="preserve">M10×16L </t>
    <phoneticPr fontId="8" type="noConversion"/>
  </si>
  <si>
    <t>主驾右后脚架加强版</t>
    <phoneticPr fontId="8" type="noConversion"/>
  </si>
  <si>
    <t xml:space="preserve"> </t>
    <phoneticPr fontId="8" type="noConversion"/>
  </si>
  <si>
    <t>合棉预埋钢丝A</t>
    <phoneticPr fontId="8" type="noConversion"/>
  </si>
  <si>
    <t>GB/T6183.1-2000</t>
    <phoneticPr fontId="8" type="noConversion"/>
  </si>
  <si>
    <t>QAD零件编码</t>
    <phoneticPr fontId="37" type="noConversion"/>
  </si>
  <si>
    <t>供应商</t>
    <phoneticPr fontId="37" type="noConversion"/>
  </si>
  <si>
    <t>金额</t>
    <phoneticPr fontId="37" type="noConversion"/>
  </si>
  <si>
    <t>主驾座椅总成</t>
    <phoneticPr fontId="8" type="noConversion"/>
  </si>
  <si>
    <t>主驾靠背总成</t>
    <phoneticPr fontId="8" type="noConversion"/>
  </si>
  <si>
    <t>重量（kg/ea）</t>
    <phoneticPr fontId="37" type="noConversion"/>
  </si>
  <si>
    <t>SAPH440</t>
    <phoneticPr fontId="8" type="noConversion"/>
  </si>
  <si>
    <t>Q370C
GB/T13681-92</t>
    <phoneticPr fontId="8" type="noConversion"/>
  </si>
  <si>
    <t>锁紧螺母</t>
    <phoneticPr fontId="8" type="noConversion"/>
  </si>
  <si>
    <t>√</t>
    <phoneticPr fontId="8" type="noConversion"/>
  </si>
  <si>
    <t>焊接螺母</t>
    <phoneticPr fontId="8" type="noConversion"/>
  </si>
  <si>
    <t>Q370C
GB/T13681-92</t>
    <phoneticPr fontId="8" type="noConversion"/>
  </si>
  <si>
    <t>Q370C
GB/T13681-92</t>
    <phoneticPr fontId="8" type="noConversion"/>
  </si>
  <si>
    <t>焊接螺母</t>
    <phoneticPr fontId="8" type="noConversion"/>
  </si>
  <si>
    <t>胶套B</t>
    <phoneticPr fontId="8" type="noConversion"/>
  </si>
  <si>
    <t>座垫合棉支撑钢丝</t>
    <phoneticPr fontId="8" type="noConversion"/>
  </si>
  <si>
    <t>靠背骨架焊接总成</t>
    <phoneticPr fontId="8" type="noConversion"/>
  </si>
  <si>
    <t>Q1841016/ GB/T16674-1996</t>
    <phoneticPr fontId="8" type="noConversion"/>
  </si>
  <si>
    <t>轴套</t>
    <phoneticPr fontId="8" type="noConversion"/>
  </si>
  <si>
    <t>限位片</t>
    <phoneticPr fontId="8" type="noConversion"/>
  </si>
  <si>
    <t>后旋转管内螺纹套</t>
    <phoneticPr fontId="8" type="noConversion"/>
  </si>
  <si>
    <t>65Mn</t>
    <phoneticPr fontId="8" type="noConversion"/>
  </si>
  <si>
    <t>主驾座框总成</t>
    <phoneticPr fontId="8" type="noConversion"/>
  </si>
  <si>
    <t>护盖安装钢丝C</t>
    <phoneticPr fontId="8" type="noConversion"/>
  </si>
  <si>
    <t>前横管总成</t>
    <phoneticPr fontId="8" type="noConversion"/>
  </si>
  <si>
    <t>前铰链</t>
    <phoneticPr fontId="8" type="noConversion"/>
  </si>
  <si>
    <t>前横管</t>
    <phoneticPr fontId="8" type="noConversion"/>
  </si>
  <si>
    <t>轴套</t>
    <phoneticPr fontId="8" type="noConversion"/>
  </si>
  <si>
    <t>座框右侧边板总成</t>
    <phoneticPr fontId="8" type="noConversion"/>
  </si>
  <si>
    <t>座框右侧边板</t>
    <phoneticPr fontId="8" type="noConversion"/>
  </si>
  <si>
    <t>护盖安装钢丝C</t>
    <phoneticPr fontId="8" type="noConversion"/>
  </si>
  <si>
    <t>后旋转管总成</t>
    <phoneticPr fontId="8" type="noConversion"/>
  </si>
  <si>
    <t>后旋转管</t>
    <phoneticPr fontId="8" type="noConversion"/>
  </si>
  <si>
    <t>320601400300（A00051435）</t>
    <phoneticPr fontId="8" type="noConversion"/>
  </si>
  <si>
    <t>320601301000（A00051436）</t>
    <phoneticPr fontId="8" type="noConversion"/>
  </si>
  <si>
    <t>320601100800（A00051427）</t>
    <phoneticPr fontId="8" type="noConversion"/>
  </si>
  <si>
    <t>3.2t</t>
    <phoneticPr fontId="8" type="noConversion"/>
  </si>
  <si>
    <t>SS41</t>
    <phoneticPr fontId="8" type="noConversion"/>
  </si>
  <si>
    <t>SAPH440</t>
    <phoneticPr fontId="8" type="noConversion"/>
  </si>
  <si>
    <t>ea</t>
    <phoneticPr fontId="8" type="noConversion"/>
  </si>
  <si>
    <t>规格</t>
    <phoneticPr fontId="8" type="noConversion"/>
  </si>
  <si>
    <t>调角器手柄限位销</t>
    <phoneticPr fontId="8" type="noConversion"/>
  </si>
  <si>
    <t>5t</t>
    <phoneticPr fontId="8" type="noConversion"/>
  </si>
  <si>
    <t>靠背加热垫</t>
    <phoneticPr fontId="8" type="noConversion"/>
  </si>
  <si>
    <t>右侧调角器上连接板总成</t>
    <phoneticPr fontId="8" type="noConversion"/>
  </si>
  <si>
    <t>ASSY</t>
    <phoneticPr fontId="8" type="noConversion"/>
  </si>
  <si>
    <t>卡簧</t>
    <phoneticPr fontId="8" type="noConversion"/>
  </si>
  <si>
    <t>卡片</t>
    <phoneticPr fontId="8" type="noConversion"/>
  </si>
  <si>
    <t>左后侧前铰链支撑板总成</t>
    <phoneticPr fontId="8" type="noConversion"/>
  </si>
  <si>
    <t>左后侧后铰链支撑板</t>
    <phoneticPr fontId="8" type="noConversion"/>
  </si>
  <si>
    <t>左前侧后铰链支撑板总成</t>
    <phoneticPr fontId="8" type="noConversion"/>
  </si>
  <si>
    <t>左前侧后铰链支撑板</t>
    <phoneticPr fontId="8" type="noConversion"/>
  </si>
  <si>
    <t>挡位销</t>
    <phoneticPr fontId="8" type="noConversion"/>
  </si>
  <si>
    <t>布料</t>
    <phoneticPr fontId="8" type="noConversion"/>
  </si>
  <si>
    <t>√</t>
    <phoneticPr fontId="8" type="noConversion"/>
  </si>
  <si>
    <t>前铰链总成</t>
    <phoneticPr fontId="8" type="noConversion"/>
  </si>
  <si>
    <t>右后铰链总成</t>
    <phoneticPr fontId="8" type="noConversion"/>
  </si>
  <si>
    <t>座垫加热垫</t>
    <phoneticPr fontId="8" type="noConversion"/>
  </si>
  <si>
    <t>电加热盒</t>
    <phoneticPr fontId="8" type="noConversion"/>
  </si>
  <si>
    <t>借用B40</t>
    <phoneticPr fontId="8" type="noConversion"/>
  </si>
  <si>
    <t>合棉垫材</t>
    <phoneticPr fontId="8" type="noConversion"/>
  </si>
  <si>
    <t>六角头法兰螺栓</t>
    <phoneticPr fontId="8" type="noConversion"/>
  </si>
  <si>
    <t>2t</t>
    <phoneticPr fontId="8" type="noConversion"/>
  </si>
  <si>
    <t>Φ6x9.7L</t>
    <phoneticPr fontId="8" type="noConversion"/>
  </si>
  <si>
    <t>φ6×9.7L</t>
    <phoneticPr fontId="8" type="noConversion"/>
  </si>
  <si>
    <t>标准件</t>
    <phoneticPr fontId="8" type="noConversion"/>
  </si>
  <si>
    <t>2.6t</t>
    <phoneticPr fontId="8" type="noConversion"/>
  </si>
  <si>
    <t>3t</t>
    <phoneticPr fontId="8" type="noConversion"/>
  </si>
  <si>
    <t>φ2.0</t>
    <phoneticPr fontId="8" type="noConversion"/>
  </si>
  <si>
    <t>3t</t>
    <phoneticPr fontId="8" type="noConversion"/>
  </si>
  <si>
    <t>2.5t</t>
    <phoneticPr fontId="8" type="noConversion"/>
  </si>
  <si>
    <t>ASSY</t>
    <phoneticPr fontId="8" type="noConversion"/>
  </si>
  <si>
    <t>M8</t>
    <phoneticPr fontId="8" type="noConversion"/>
  </si>
  <si>
    <t>1t</t>
    <phoneticPr fontId="8" type="noConversion"/>
  </si>
  <si>
    <t>M10</t>
    <phoneticPr fontId="8" type="noConversion"/>
  </si>
  <si>
    <t>20#</t>
    <phoneticPr fontId="8" type="noConversion"/>
  </si>
  <si>
    <t>1.6t</t>
    <phoneticPr fontId="8" type="noConversion"/>
  </si>
  <si>
    <t>B590</t>
    <phoneticPr fontId="8" type="noConversion"/>
  </si>
  <si>
    <t>Φ4</t>
    <phoneticPr fontId="8" type="noConversion"/>
  </si>
  <si>
    <t>3.2t</t>
    <phoneticPr fontId="8" type="noConversion"/>
  </si>
  <si>
    <t>Φ5</t>
    <phoneticPr fontId="8" type="noConversion"/>
  </si>
  <si>
    <t>PVC(软质）</t>
    <phoneticPr fontId="8" type="noConversion"/>
  </si>
  <si>
    <t>Φ6X1.0t</t>
    <phoneticPr fontId="8" type="noConversion"/>
  </si>
  <si>
    <t>合棉预埋钢丝F</t>
    <phoneticPr fontId="8" type="noConversion"/>
  </si>
  <si>
    <t>合棉预埋钢丝G</t>
    <phoneticPr fontId="8" type="noConversion"/>
  </si>
  <si>
    <t>S簧1</t>
    <phoneticPr fontId="8" type="noConversion"/>
  </si>
  <si>
    <t>S簧2</t>
    <phoneticPr fontId="8" type="noConversion"/>
  </si>
  <si>
    <t>自攻钉</t>
    <phoneticPr fontId="8" type="noConversion"/>
  </si>
  <si>
    <t>待确认两个是否是一样的</t>
    <phoneticPr fontId="8" type="noConversion"/>
  </si>
  <si>
    <t>0.45t</t>
    <phoneticPr fontId="8" type="noConversion"/>
  </si>
  <si>
    <t>M8</t>
    <phoneticPr fontId="8" type="noConversion"/>
  </si>
  <si>
    <t>1t</t>
    <phoneticPr fontId="8" type="noConversion"/>
  </si>
  <si>
    <t>ea</t>
    <phoneticPr fontId="8" type="noConversion"/>
  </si>
  <si>
    <t>Q235</t>
    <phoneticPr fontId="8" type="noConversion"/>
  </si>
  <si>
    <t>Φ5</t>
    <phoneticPr fontId="8" type="noConversion"/>
  </si>
  <si>
    <t>SS41</t>
    <phoneticPr fontId="8" type="noConversion"/>
  </si>
  <si>
    <t>st4.2*13</t>
    <phoneticPr fontId="8" type="noConversion"/>
  </si>
  <si>
    <t>螺栓</t>
    <phoneticPr fontId="8" type="noConversion"/>
  </si>
  <si>
    <t>M10</t>
    <phoneticPr fontId="8" type="noConversion"/>
  </si>
  <si>
    <t>主驾座垫总成</t>
    <phoneticPr fontId="8" type="noConversion"/>
  </si>
  <si>
    <t>20#</t>
    <phoneticPr fontId="8" type="noConversion"/>
  </si>
  <si>
    <t>M6</t>
    <phoneticPr fontId="8" type="noConversion"/>
  </si>
  <si>
    <t>20#</t>
    <phoneticPr fontId="8" type="noConversion"/>
  </si>
  <si>
    <t>Q235</t>
    <phoneticPr fontId="8" type="noConversion"/>
  </si>
  <si>
    <t>M10x15L</t>
    <phoneticPr fontId="8" type="noConversion"/>
  </si>
  <si>
    <t>螺栓</t>
    <phoneticPr fontId="8" type="noConversion"/>
  </si>
  <si>
    <t>升降棘轮固定板总成</t>
    <phoneticPr fontId="8" type="noConversion"/>
  </si>
  <si>
    <t>升降棘轮固定板</t>
    <phoneticPr fontId="8" type="noConversion"/>
  </si>
  <si>
    <t>加强钣金</t>
    <phoneticPr fontId="8" type="noConversion"/>
  </si>
  <si>
    <t>Q195</t>
    <phoneticPr fontId="8" type="noConversion"/>
  </si>
  <si>
    <t>B590</t>
    <phoneticPr fontId="8" type="noConversion"/>
  </si>
  <si>
    <t>同左侧</t>
    <phoneticPr fontId="8" type="noConversion"/>
  </si>
  <si>
    <t>320601100700（A00057133）</t>
    <phoneticPr fontId="8" type="noConversion"/>
  </si>
  <si>
    <t>320121100800 (2057805)</t>
    <phoneticPr fontId="4" type="noConversion"/>
  </si>
  <si>
    <t>320121100900 (2057773)</t>
    <phoneticPr fontId="4" type="noConversion"/>
  </si>
  <si>
    <t>主驾靠背合棉总成（气囊）</t>
    <phoneticPr fontId="8" type="noConversion"/>
  </si>
  <si>
    <t>合棉预埋钢丝C</t>
    <phoneticPr fontId="8" type="noConversion"/>
  </si>
  <si>
    <t>φ12x1.2</t>
    <phoneticPr fontId="8" type="noConversion"/>
  </si>
  <si>
    <t>φ8x10.8</t>
    <phoneticPr fontId="8" type="noConversion"/>
  </si>
  <si>
    <t>同左前</t>
    <phoneticPr fontId="8" type="noConversion"/>
  </si>
  <si>
    <t>同左后铰链</t>
    <phoneticPr fontId="8" type="noConversion"/>
  </si>
  <si>
    <t>320601101800（A00051429）</t>
    <phoneticPr fontId="8" type="noConversion"/>
  </si>
  <si>
    <t xml:space="preserve">STKM13C </t>
    <phoneticPr fontId="8" type="noConversion"/>
  </si>
  <si>
    <t>QSTE420</t>
    <phoneticPr fontId="8" type="noConversion"/>
  </si>
  <si>
    <t>35#</t>
    <phoneticPr fontId="8" type="noConversion"/>
  </si>
  <si>
    <t>ASSY</t>
    <phoneticPr fontId="8" type="noConversion"/>
  </si>
  <si>
    <t>Q195</t>
    <phoneticPr fontId="8" type="noConversion"/>
  </si>
  <si>
    <t>ASSY</t>
    <phoneticPr fontId="8" type="noConversion"/>
  </si>
  <si>
    <t>已出图</t>
    <phoneticPr fontId="8" type="noConversion"/>
  </si>
  <si>
    <t>同左侧</t>
    <phoneticPr fontId="8" type="noConversion"/>
  </si>
  <si>
    <t>借用301不用出图</t>
    <phoneticPr fontId="8" type="noConversion"/>
  </si>
  <si>
    <t>与表皮固定钢丝B对称</t>
    <phoneticPr fontId="8" type="noConversion"/>
  </si>
  <si>
    <t>已出图</t>
    <phoneticPr fontId="8" type="noConversion"/>
  </si>
  <si>
    <t>与左侧对称</t>
  </si>
  <si>
    <t>与左侧对称</t>
    <phoneticPr fontId="8" type="noConversion"/>
  </si>
  <si>
    <t>数模上没有</t>
  </si>
  <si>
    <t>PA66</t>
  </si>
  <si>
    <t>20#</t>
    <phoneticPr fontId="8" type="noConversion"/>
  </si>
  <si>
    <t>主驾左侧护盖</t>
    <phoneticPr fontId="8" type="noConversion"/>
  </si>
  <si>
    <t>PP</t>
    <phoneticPr fontId="8" type="noConversion"/>
  </si>
  <si>
    <t>自制</t>
    <phoneticPr fontId="8" type="noConversion"/>
  </si>
  <si>
    <t>采购</t>
    <phoneticPr fontId="8" type="noConversion"/>
  </si>
  <si>
    <t>采购
力乐1号</t>
    <phoneticPr fontId="8" type="noConversion"/>
  </si>
  <si>
    <t>中捷明康</t>
    <phoneticPr fontId="8" type="noConversion"/>
  </si>
  <si>
    <t>力乐</t>
    <phoneticPr fontId="8" type="noConversion"/>
  </si>
  <si>
    <t>客户提供</t>
    <phoneticPr fontId="8" type="noConversion"/>
  </si>
  <si>
    <t>主驾靠背合棉</t>
    <phoneticPr fontId="8" type="noConversion"/>
  </si>
  <si>
    <t>ea</t>
    <phoneticPr fontId="8" type="noConversion"/>
  </si>
  <si>
    <t>PUR</t>
    <phoneticPr fontId="8" type="noConversion"/>
  </si>
  <si>
    <t>采购</t>
    <phoneticPr fontId="8" type="noConversion"/>
  </si>
  <si>
    <t>金色时光</t>
    <phoneticPr fontId="8" type="noConversion"/>
  </si>
  <si>
    <t>前排头枕合棉</t>
    <phoneticPr fontId="8" type="noConversion"/>
  </si>
  <si>
    <t>ea</t>
    <phoneticPr fontId="8" type="noConversion"/>
  </si>
  <si>
    <t>PUR</t>
    <phoneticPr fontId="8" type="noConversion"/>
  </si>
  <si>
    <t>庆方
科工</t>
    <phoneticPr fontId="8" type="noConversion"/>
  </si>
  <si>
    <t>象山天星</t>
    <phoneticPr fontId="8" type="noConversion"/>
  </si>
  <si>
    <t>常州泓业</t>
    <phoneticPr fontId="8" type="noConversion"/>
  </si>
  <si>
    <t>同C50</t>
    <phoneticPr fontId="8" type="noConversion"/>
  </si>
  <si>
    <t>河北荣昌</t>
    <phoneticPr fontId="8" type="noConversion"/>
  </si>
  <si>
    <t>上海明芳</t>
    <phoneticPr fontId="8" type="noConversion"/>
  </si>
  <si>
    <t>明芳有</t>
    <phoneticPr fontId="8" type="noConversion"/>
  </si>
  <si>
    <t>标准件</t>
    <phoneticPr fontId="8" type="noConversion"/>
  </si>
  <si>
    <t>海兴中盛</t>
    <phoneticPr fontId="8" type="noConversion"/>
  </si>
  <si>
    <t>注塑
网格</t>
    <phoneticPr fontId="8" type="noConversion"/>
  </si>
  <si>
    <t>佛吉亚</t>
    <phoneticPr fontId="8" type="noConversion"/>
  </si>
  <si>
    <t>主驾座垫合棉</t>
    <phoneticPr fontId="8" type="noConversion"/>
  </si>
  <si>
    <t>河北荣昌</t>
    <phoneticPr fontId="8" type="noConversion"/>
  </si>
  <si>
    <t>采购</t>
    <phoneticPr fontId="8" type="noConversion"/>
  </si>
  <si>
    <t>采购
力乐1号</t>
    <phoneticPr fontId="8" type="noConversion"/>
  </si>
  <si>
    <t>力乐</t>
    <phoneticPr fontId="8" type="noConversion"/>
  </si>
</sst>
</file>

<file path=xl/styles.xml><?xml version="1.0" encoding="utf-8"?>
<styleSheet xmlns="http://schemas.openxmlformats.org/spreadsheetml/2006/main">
  <numFmts count="2">
    <numFmt numFmtId="176" formatCode="0.000_ "/>
    <numFmt numFmtId="177" formatCode="0_ "/>
  </numFmts>
  <fonts count="75">
    <font>
      <sz val="11"/>
      <color indexed="8"/>
      <name val="宋体"/>
      <family val="2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9"/>
      <color indexed="81"/>
      <name val="宋体"/>
      <family val="3"/>
      <charset val="134"/>
    </font>
    <font>
      <sz val="9"/>
      <name val="宋体"/>
      <family val="2"/>
      <charset val="134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indexed="81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name val="Tahoma"/>
      <family val="2"/>
    </font>
    <font>
      <sz val="12"/>
      <name val="新細明體"/>
      <family val="1"/>
    </font>
    <font>
      <sz val="12"/>
      <color indexed="8"/>
      <name val="新細明體"/>
      <family val="1"/>
    </font>
    <font>
      <sz val="12"/>
      <color indexed="9"/>
      <name val="新細明體"/>
      <family val="1"/>
    </font>
    <font>
      <b/>
      <sz val="18"/>
      <color indexed="56"/>
      <name val="新細明體"/>
      <family val="1"/>
    </font>
    <font>
      <b/>
      <sz val="15"/>
      <color indexed="56"/>
      <name val="新細明體"/>
      <family val="1"/>
    </font>
    <font>
      <b/>
      <sz val="13"/>
      <color indexed="56"/>
      <name val="新細明體"/>
      <family val="1"/>
    </font>
    <font>
      <b/>
      <sz val="11"/>
      <color indexed="56"/>
      <name val="新細明體"/>
      <family val="1"/>
    </font>
    <font>
      <sz val="12"/>
      <color indexed="20"/>
      <name val="新細明體"/>
      <family val="1"/>
    </font>
    <font>
      <sz val="12"/>
      <color indexed="17"/>
      <name val="新細明體"/>
      <family val="1"/>
    </font>
    <font>
      <b/>
      <sz val="12"/>
      <color indexed="8"/>
      <name val="新細明體"/>
      <family val="1"/>
    </font>
    <font>
      <b/>
      <sz val="12"/>
      <color indexed="52"/>
      <name val="新細明體"/>
      <family val="1"/>
    </font>
    <font>
      <b/>
      <sz val="12"/>
      <color indexed="9"/>
      <name val="新細明體"/>
      <family val="1"/>
    </font>
    <font>
      <i/>
      <sz val="12"/>
      <color indexed="23"/>
      <name val="新細明體"/>
      <family val="1"/>
    </font>
    <font>
      <sz val="12"/>
      <color indexed="10"/>
      <name val="新細明體"/>
      <family val="1"/>
    </font>
    <font>
      <sz val="12"/>
      <color indexed="52"/>
      <name val="新細明體"/>
      <family val="1"/>
    </font>
    <font>
      <sz val="12"/>
      <color indexed="60"/>
      <name val="新細明體"/>
      <family val="1"/>
    </font>
    <font>
      <b/>
      <sz val="12"/>
      <color indexed="63"/>
      <name val="新細明體"/>
      <family val="1"/>
    </font>
    <font>
      <sz val="12"/>
      <color indexed="62"/>
      <name val="新細明體"/>
      <family val="1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u/>
      <sz val="24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8"/>
      <name val="宋体"/>
      <family val="3"/>
      <charset val="134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</font>
    <font>
      <sz val="10"/>
      <name val="宋体"/>
      <family val="3"/>
      <charset val="134"/>
    </font>
    <font>
      <sz val="8"/>
      <name val="宋体"/>
      <family val="3"/>
      <charset val="134"/>
    </font>
    <font>
      <sz val="7"/>
      <name val="宋体"/>
      <family val="3"/>
      <charset val="134"/>
    </font>
    <font>
      <sz val="11"/>
      <name val="宋体"/>
      <family val="3"/>
      <charset val="134"/>
    </font>
    <font>
      <sz val="9"/>
      <name val="Times New Roman"/>
      <family val="1"/>
    </font>
    <font>
      <sz val="18"/>
      <name val="宋体"/>
      <family val="3"/>
      <charset val="134"/>
    </font>
    <font>
      <b/>
      <sz val="12"/>
      <name val="宋体"/>
      <family val="3"/>
      <charset val="134"/>
    </font>
    <font>
      <b/>
      <sz val="10"/>
      <color indexed="81"/>
      <name val="宋体"/>
      <family val="3"/>
      <charset val="134"/>
    </font>
    <font>
      <b/>
      <sz val="10"/>
      <color indexed="81"/>
      <name val="Tahoma"/>
      <family val="2"/>
    </font>
    <font>
      <sz val="10"/>
      <color indexed="81"/>
      <name val="Tahoma"/>
      <family val="2"/>
    </font>
    <font>
      <sz val="10"/>
      <color indexed="81"/>
      <name val="宋体"/>
      <family val="3"/>
      <charset val="134"/>
    </font>
    <font>
      <sz val="14"/>
      <name val="宋体"/>
      <family val="3"/>
      <charset val="134"/>
      <scheme val="minor"/>
    </font>
    <font>
      <sz val="14"/>
      <color rgb="FFFF0000"/>
      <name val="宋体"/>
      <family val="3"/>
      <charset val="134"/>
      <scheme val="minor"/>
    </font>
    <font>
      <sz val="14"/>
      <color indexed="8"/>
      <name val="宋体"/>
      <family val="3"/>
      <charset val="134"/>
      <scheme val="minor"/>
    </font>
    <font>
      <sz val="12"/>
      <color indexed="8"/>
      <name val="宋体"/>
      <family val="3"/>
      <charset val="134"/>
      <scheme val="minor"/>
    </font>
    <font>
      <sz val="12"/>
      <name val="微软雅黑"/>
      <family val="2"/>
      <charset val="134"/>
    </font>
    <font>
      <sz val="14"/>
      <color theme="6" tint="0.39997558519241921"/>
      <name val="宋体"/>
      <family val="3"/>
      <charset val="134"/>
      <scheme val="minor"/>
    </font>
    <font>
      <sz val="11"/>
      <name val="微软雅黑"/>
      <family val="2"/>
      <charset val="134"/>
    </font>
    <font>
      <sz val="10"/>
      <name val="微软雅黑"/>
      <family val="2"/>
      <charset val="134"/>
    </font>
    <font>
      <sz val="11"/>
      <color indexed="8"/>
      <name val="宋体"/>
      <family val="2"/>
      <charset val="134"/>
    </font>
    <font>
      <b/>
      <sz val="11"/>
      <name val="微软雅黑"/>
      <family val="2"/>
      <charset val="134"/>
    </font>
    <font>
      <sz val="11"/>
      <color indexed="8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color indexed="63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sz val="11"/>
      <color theme="6" tint="0.39997558519241921"/>
      <name val="宋体"/>
      <family val="3"/>
      <charset val="134"/>
      <scheme val="minor"/>
    </font>
    <font>
      <u/>
      <sz val="1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b/>
      <sz val="18"/>
      <name val="宋体"/>
      <family val="3"/>
      <charset val="134"/>
      <scheme val="minor"/>
    </font>
    <font>
      <strike/>
      <sz val="11"/>
      <name val="宋体"/>
      <family val="3"/>
      <charset val="134"/>
      <scheme val="minor"/>
    </font>
    <font>
      <strike/>
      <sz val="11"/>
      <name val="微软雅黑"/>
      <family val="2"/>
      <charset val="134"/>
    </font>
    <font>
      <strike/>
      <sz val="11"/>
      <color theme="6" tint="0.39997558519241921"/>
      <name val="宋体"/>
      <family val="3"/>
      <charset val="134"/>
      <scheme val="minor"/>
    </font>
    <font>
      <strike/>
      <sz val="11"/>
      <color indexed="8"/>
      <name val="宋体"/>
      <family val="3"/>
      <charset val="134"/>
      <scheme val="minor"/>
    </font>
  </fonts>
  <fills count="3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8" tint="-0.499984740745262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280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/>
    <xf numFmtId="0" fontId="11" fillId="0" borderId="0"/>
    <xf numFmtId="0" fontId="13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22" borderId="8" applyNumberFormat="0" applyAlignment="0" applyProtection="0">
      <alignment vertical="center"/>
    </xf>
    <xf numFmtId="0" fontId="23" fillId="23" borderId="9" applyNumberForma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8" fillId="22" borderId="11" applyNumberFormat="0" applyAlignment="0" applyProtection="0">
      <alignment vertical="center"/>
    </xf>
    <xf numFmtId="0" fontId="29" fillId="11" borderId="8" applyNumberFormat="0" applyAlignment="0" applyProtection="0">
      <alignment vertical="center"/>
    </xf>
    <xf numFmtId="0" fontId="12" fillId="0" borderId="0"/>
    <xf numFmtId="0" fontId="12" fillId="29" borderId="12" applyNumberFormat="0" applyFont="0" applyAlignment="0" applyProtection="0">
      <alignment vertical="center"/>
    </xf>
    <xf numFmtId="0" fontId="12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22" borderId="8" applyNumberFormat="0" applyAlignment="0" applyProtection="0">
      <alignment vertical="center"/>
    </xf>
    <xf numFmtId="0" fontId="23" fillId="23" borderId="9" applyNumberForma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8" fillId="22" borderId="11" applyNumberFormat="0" applyAlignment="0" applyProtection="0">
      <alignment vertical="center"/>
    </xf>
    <xf numFmtId="0" fontId="29" fillId="11" borderId="8" applyNumberFormat="0" applyAlignment="0" applyProtection="0">
      <alignment vertical="center"/>
    </xf>
    <xf numFmtId="0" fontId="12" fillId="29" borderId="12" applyNumberFormat="0" applyFon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22" borderId="8" applyNumberFormat="0" applyAlignment="0" applyProtection="0">
      <alignment vertical="center"/>
    </xf>
    <xf numFmtId="0" fontId="23" fillId="23" borderId="9" applyNumberForma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8" fillId="22" borderId="11" applyNumberFormat="0" applyAlignment="0" applyProtection="0">
      <alignment vertical="center"/>
    </xf>
    <xf numFmtId="0" fontId="29" fillId="11" borderId="8" applyNumberFormat="0" applyAlignment="0" applyProtection="0">
      <alignment vertical="center"/>
    </xf>
    <xf numFmtId="0" fontId="12" fillId="29" borderId="12" applyNumberFormat="0" applyFont="0" applyAlignment="0" applyProtection="0">
      <alignment vertical="center"/>
    </xf>
    <xf numFmtId="0" fontId="32" fillId="0" borderId="0">
      <alignment vertical="center"/>
    </xf>
    <xf numFmtId="0" fontId="34" fillId="20" borderId="0" applyNumberFormat="0" applyBorder="0" applyAlignment="0" applyProtection="0">
      <alignment vertical="center"/>
    </xf>
    <xf numFmtId="0" fontId="32" fillId="0" borderId="0">
      <alignment vertical="center"/>
    </xf>
    <xf numFmtId="0" fontId="33" fillId="0" borderId="0"/>
    <xf numFmtId="0" fontId="30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34" fillId="20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3" fillId="0" borderId="0"/>
    <xf numFmtId="0" fontId="10" fillId="0" borderId="0">
      <alignment vertical="center"/>
    </xf>
    <xf numFmtId="0" fontId="33" fillId="0" borderId="0"/>
    <xf numFmtId="0" fontId="1" fillId="0" borderId="0"/>
    <xf numFmtId="0" fontId="34" fillId="20" borderId="0" applyNumberFormat="0" applyBorder="0" applyAlignment="0" applyProtection="0">
      <alignment vertical="center"/>
    </xf>
    <xf numFmtId="0" fontId="10" fillId="0" borderId="0">
      <alignment vertical="center"/>
    </xf>
    <xf numFmtId="0" fontId="30" fillId="20" borderId="0" applyNumberFormat="0" applyBorder="0" applyAlignment="0" applyProtection="0">
      <alignment vertical="center"/>
    </xf>
    <xf numFmtId="0" fontId="33" fillId="0" borderId="0"/>
    <xf numFmtId="0" fontId="32" fillId="0" borderId="0">
      <alignment vertical="center"/>
    </xf>
    <xf numFmtId="0" fontId="35" fillId="21" borderId="0" applyNumberFormat="0" applyBorder="0" applyAlignment="0" applyProtection="0">
      <alignment vertical="center"/>
    </xf>
    <xf numFmtId="0" fontId="33" fillId="0" borderId="0"/>
    <xf numFmtId="0" fontId="35" fillId="21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10" fillId="0" borderId="0">
      <alignment vertical="center"/>
    </xf>
    <xf numFmtId="0" fontId="32" fillId="0" borderId="0">
      <alignment vertical="center"/>
    </xf>
    <xf numFmtId="0" fontId="34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3" fillId="0" borderId="0"/>
    <xf numFmtId="0" fontId="32" fillId="0" borderId="0">
      <alignment vertical="center"/>
    </xf>
    <xf numFmtId="0" fontId="35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10" fillId="0" borderId="0">
      <alignment vertical="center"/>
    </xf>
    <xf numFmtId="0" fontId="30" fillId="20" borderId="0" applyNumberFormat="0" applyBorder="0" applyAlignment="0" applyProtection="0">
      <alignment vertical="center"/>
    </xf>
    <xf numFmtId="0" fontId="1" fillId="0" borderId="0"/>
    <xf numFmtId="0" fontId="30" fillId="20" borderId="0" applyNumberFormat="0" applyBorder="0" applyAlignment="0" applyProtection="0">
      <alignment vertical="center"/>
    </xf>
    <xf numFmtId="0" fontId="10" fillId="0" borderId="0">
      <alignment vertical="center"/>
    </xf>
    <xf numFmtId="0" fontId="1" fillId="0" borderId="0"/>
    <xf numFmtId="0" fontId="31" fillId="21" borderId="0" applyNumberFormat="0" applyBorder="0" applyAlignment="0" applyProtection="0">
      <alignment vertical="center"/>
    </xf>
    <xf numFmtId="0" fontId="1" fillId="0" borderId="0"/>
    <xf numFmtId="0" fontId="30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1" fillId="0" borderId="0"/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1" fillId="0" borderId="0"/>
    <xf numFmtId="0" fontId="31" fillId="21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30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" fillId="0" borderId="0"/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10" fillId="0" borderId="0">
      <alignment vertical="center"/>
    </xf>
    <xf numFmtId="0" fontId="30" fillId="20" borderId="0" applyNumberFormat="0" applyBorder="0" applyAlignment="0" applyProtection="0">
      <alignment vertical="center"/>
    </xf>
    <xf numFmtId="0" fontId="10" fillId="0" borderId="0">
      <alignment vertical="center"/>
    </xf>
    <xf numFmtId="0" fontId="30" fillId="20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1" fillId="21" borderId="0" applyNumberFormat="0" applyBorder="0" applyAlignment="0" applyProtection="0">
      <alignment vertical="center"/>
    </xf>
    <xf numFmtId="0" fontId="10" fillId="0" borderId="0">
      <alignment vertical="center"/>
    </xf>
    <xf numFmtId="0" fontId="1" fillId="0" borderId="0"/>
    <xf numFmtId="0" fontId="32" fillId="0" borderId="0">
      <alignment vertical="center"/>
    </xf>
    <xf numFmtId="0" fontId="30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10" fillId="0" borderId="0">
      <alignment vertical="center"/>
    </xf>
    <xf numFmtId="0" fontId="33" fillId="0" borderId="0"/>
    <xf numFmtId="0" fontId="34" fillId="20" borderId="0" applyNumberFormat="0" applyBorder="0" applyAlignment="0" applyProtection="0">
      <alignment vertical="center"/>
    </xf>
    <xf numFmtId="0" fontId="1" fillId="0" borderId="0"/>
    <xf numFmtId="0" fontId="35" fillId="21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2" fillId="0" borderId="0">
      <alignment vertical="center"/>
    </xf>
    <xf numFmtId="0" fontId="1" fillId="0" borderId="0"/>
    <xf numFmtId="0" fontId="12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0" fillId="8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22" borderId="8" applyNumberFormat="0" applyAlignment="0" applyProtection="0">
      <alignment vertical="center"/>
    </xf>
    <xf numFmtId="0" fontId="23" fillId="23" borderId="9" applyNumberForma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8" fillId="22" borderId="11" applyNumberFormat="0" applyAlignment="0" applyProtection="0">
      <alignment vertical="center"/>
    </xf>
    <xf numFmtId="0" fontId="29" fillId="11" borderId="8" applyNumberFormat="0" applyAlignment="0" applyProtection="0">
      <alignment vertical="center"/>
    </xf>
    <xf numFmtId="0" fontId="12" fillId="29" borderId="12" applyNumberFormat="0" applyFont="0" applyAlignment="0" applyProtection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/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3" fillId="0" borderId="0"/>
    <xf numFmtId="0" fontId="33" fillId="0" borderId="0"/>
    <xf numFmtId="0" fontId="33" fillId="0" borderId="0"/>
    <xf numFmtId="0" fontId="10" fillId="0" borderId="0">
      <alignment vertical="center"/>
    </xf>
    <xf numFmtId="0" fontId="1" fillId="0" borderId="0"/>
    <xf numFmtId="0" fontId="10" fillId="0" borderId="0">
      <alignment vertical="center"/>
    </xf>
    <xf numFmtId="0" fontId="10" fillId="0" borderId="0">
      <alignment vertical="center"/>
    </xf>
    <xf numFmtId="0" fontId="30" fillId="20" borderId="0" applyNumberFormat="0" applyBorder="0" applyAlignment="0" applyProtection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" fillId="0" borderId="0"/>
    <xf numFmtId="0" fontId="30" fillId="20" borderId="0" applyNumberFormat="0" applyBorder="0" applyAlignment="0" applyProtection="0">
      <alignment vertical="center"/>
    </xf>
    <xf numFmtId="0" fontId="12" fillId="0" borderId="0">
      <alignment vertical="center"/>
    </xf>
    <xf numFmtId="0" fontId="30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3" fillId="0" borderId="0"/>
    <xf numFmtId="0" fontId="1" fillId="0" borderId="0"/>
    <xf numFmtId="0" fontId="30" fillId="20" borderId="0" applyNumberFormat="0" applyBorder="0" applyAlignment="0" applyProtection="0">
      <alignment vertical="center"/>
    </xf>
    <xf numFmtId="0" fontId="33" fillId="0" borderId="0"/>
    <xf numFmtId="0" fontId="10" fillId="0" borderId="0">
      <alignment vertical="center"/>
    </xf>
    <xf numFmtId="0" fontId="1" fillId="0" borderId="0"/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0" fillId="0" borderId="0">
      <alignment vertical="center"/>
    </xf>
    <xf numFmtId="0" fontId="30" fillId="20" borderId="0" applyNumberFormat="0" applyBorder="0" applyAlignment="0" applyProtection="0">
      <alignment vertical="center"/>
    </xf>
    <xf numFmtId="0" fontId="1" fillId="0" borderId="0"/>
    <xf numFmtId="0" fontId="33" fillId="0" borderId="0"/>
    <xf numFmtId="0" fontId="30" fillId="20" borderId="0" applyNumberFormat="0" applyBorder="0" applyAlignment="0" applyProtection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31" fillId="21" borderId="0" applyNumberFormat="0" applyBorder="0" applyAlignment="0" applyProtection="0">
      <alignment vertical="center"/>
    </xf>
    <xf numFmtId="0" fontId="10" fillId="0" borderId="0">
      <alignment vertical="center"/>
    </xf>
    <xf numFmtId="0" fontId="30" fillId="20" borderId="0" applyNumberFormat="0" applyBorder="0" applyAlignment="0" applyProtection="0">
      <alignment vertical="center"/>
    </xf>
    <xf numFmtId="0" fontId="33" fillId="0" borderId="0"/>
    <xf numFmtId="0" fontId="30" fillId="20" borderId="0" applyNumberFormat="0" applyBorder="0" applyAlignment="0" applyProtection="0">
      <alignment vertical="center"/>
    </xf>
    <xf numFmtId="0" fontId="12" fillId="0" borderId="0">
      <alignment vertical="center"/>
    </xf>
    <xf numFmtId="0" fontId="30" fillId="20" borderId="0" applyNumberFormat="0" applyBorder="0" applyAlignment="0" applyProtection="0">
      <alignment vertical="center"/>
    </xf>
    <xf numFmtId="0" fontId="1" fillId="0" borderId="0"/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30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10" fillId="0" borderId="0">
      <alignment vertical="center"/>
    </xf>
    <xf numFmtId="0" fontId="30" fillId="20" borderId="0" applyNumberFormat="0" applyBorder="0" applyAlignment="0" applyProtection="0">
      <alignment vertical="center"/>
    </xf>
    <xf numFmtId="0" fontId="1" fillId="0" borderId="0"/>
    <xf numFmtId="0" fontId="31" fillId="21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33" fillId="0" borderId="0"/>
    <xf numFmtId="0" fontId="10" fillId="0" borderId="0">
      <alignment vertical="center"/>
    </xf>
    <xf numFmtId="0" fontId="31" fillId="21" borderId="0" applyNumberFormat="0" applyBorder="0" applyAlignment="0" applyProtection="0">
      <alignment vertical="center"/>
    </xf>
    <xf numFmtId="0" fontId="33" fillId="0" borderId="0"/>
    <xf numFmtId="0" fontId="33" fillId="0" borderId="0"/>
    <xf numFmtId="0" fontId="10" fillId="0" borderId="0">
      <alignment vertical="center"/>
    </xf>
    <xf numFmtId="0" fontId="30" fillId="20" borderId="0" applyNumberFormat="0" applyBorder="0" applyAlignment="0" applyProtection="0">
      <alignment vertical="center"/>
    </xf>
    <xf numFmtId="0" fontId="10" fillId="0" borderId="0">
      <alignment vertical="center"/>
    </xf>
    <xf numFmtId="0" fontId="1" fillId="0" borderId="0"/>
    <xf numFmtId="0" fontId="33" fillId="0" borderId="0"/>
    <xf numFmtId="0" fontId="10" fillId="0" borderId="0">
      <alignment vertical="center"/>
    </xf>
    <xf numFmtId="0" fontId="1" fillId="0" borderId="0"/>
    <xf numFmtId="0" fontId="10" fillId="0" borderId="0">
      <alignment vertical="center"/>
    </xf>
    <xf numFmtId="0" fontId="10" fillId="0" borderId="0">
      <alignment vertical="center"/>
    </xf>
    <xf numFmtId="0" fontId="31" fillId="21" borderId="0" applyNumberFormat="0" applyBorder="0" applyAlignment="0" applyProtection="0">
      <alignment vertical="center"/>
    </xf>
    <xf numFmtId="0" fontId="10" fillId="0" borderId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1" fillId="0" borderId="0"/>
    <xf numFmtId="0" fontId="30" fillId="20" borderId="0" applyNumberFormat="0" applyBorder="0" applyAlignment="0" applyProtection="0">
      <alignment vertical="center"/>
    </xf>
    <xf numFmtId="0" fontId="1" fillId="0" borderId="0"/>
    <xf numFmtId="0" fontId="30" fillId="20" borderId="0" applyNumberFormat="0" applyBorder="0" applyAlignment="0" applyProtection="0">
      <alignment vertical="center"/>
    </xf>
    <xf numFmtId="0" fontId="33" fillId="0" borderId="0"/>
    <xf numFmtId="0" fontId="30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32" fillId="0" borderId="0">
      <alignment vertical="center"/>
    </xf>
    <xf numFmtId="0" fontId="30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10" fillId="0" borderId="0">
      <alignment vertical="center"/>
    </xf>
    <xf numFmtId="0" fontId="1" fillId="0" borderId="0"/>
    <xf numFmtId="0" fontId="30" fillId="20" borderId="0" applyNumberFormat="0" applyBorder="0" applyAlignment="0" applyProtection="0">
      <alignment vertical="center"/>
    </xf>
    <xf numFmtId="0" fontId="1" fillId="0" borderId="0"/>
    <xf numFmtId="0" fontId="30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10" fillId="0" borderId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30" fillId="20" borderId="0" applyNumberFormat="0" applyBorder="0" applyAlignment="0" applyProtection="0">
      <alignment vertical="center"/>
    </xf>
    <xf numFmtId="0" fontId="32" fillId="0" borderId="0">
      <alignment vertical="center"/>
    </xf>
    <xf numFmtId="0" fontId="33" fillId="0" borderId="0"/>
    <xf numFmtId="0" fontId="1" fillId="0" borderId="0"/>
    <xf numFmtId="0" fontId="1" fillId="0" borderId="0"/>
    <xf numFmtId="0" fontId="32" fillId="0" borderId="0">
      <alignment vertical="center"/>
    </xf>
    <xf numFmtId="0" fontId="10" fillId="0" borderId="0">
      <alignment vertical="center"/>
    </xf>
    <xf numFmtId="0" fontId="31" fillId="21" borderId="0" applyNumberFormat="0" applyBorder="0" applyAlignment="0" applyProtection="0">
      <alignment vertical="center"/>
    </xf>
    <xf numFmtId="0" fontId="1" fillId="0" borderId="0"/>
    <xf numFmtId="0" fontId="30" fillId="20" borderId="0" applyNumberFormat="0" applyBorder="0" applyAlignment="0" applyProtection="0">
      <alignment vertical="center"/>
    </xf>
    <xf numFmtId="0" fontId="10" fillId="0" borderId="0">
      <alignment vertical="center"/>
    </xf>
    <xf numFmtId="0" fontId="1" fillId="0" borderId="0"/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" fillId="0" borderId="0"/>
    <xf numFmtId="0" fontId="33" fillId="0" borderId="0"/>
    <xf numFmtId="0" fontId="31" fillId="21" borderId="0" applyNumberFormat="0" applyBorder="0" applyAlignment="0" applyProtection="0">
      <alignment vertical="center"/>
    </xf>
    <xf numFmtId="0" fontId="1" fillId="0" borderId="0"/>
    <xf numFmtId="0" fontId="33" fillId="0" borderId="0"/>
    <xf numFmtId="0" fontId="12" fillId="0" borderId="0">
      <alignment vertical="center"/>
    </xf>
    <xf numFmtId="0" fontId="31" fillId="21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30" fillId="20" borderId="0" applyNumberFormat="0" applyBorder="0" applyAlignment="0" applyProtection="0">
      <alignment vertical="center"/>
    </xf>
    <xf numFmtId="0" fontId="1" fillId="0" borderId="0"/>
    <xf numFmtId="0" fontId="31" fillId="21" borderId="0" applyNumberFormat="0" applyBorder="0" applyAlignment="0" applyProtection="0">
      <alignment vertical="center"/>
    </xf>
    <xf numFmtId="0" fontId="1" fillId="0" borderId="0"/>
    <xf numFmtId="0" fontId="31" fillId="21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0" fillId="0" borderId="0">
      <alignment vertical="center"/>
    </xf>
    <xf numFmtId="0" fontId="31" fillId="21" borderId="0" applyNumberFormat="0" applyBorder="0" applyAlignment="0" applyProtection="0">
      <alignment vertical="center"/>
    </xf>
    <xf numFmtId="0" fontId="10" fillId="0" borderId="0">
      <alignment vertical="center"/>
    </xf>
    <xf numFmtId="0" fontId="1" fillId="0" borderId="0"/>
    <xf numFmtId="0" fontId="30" fillId="20" borderId="0" applyNumberFormat="0" applyBorder="0" applyAlignment="0" applyProtection="0">
      <alignment vertical="center"/>
    </xf>
    <xf numFmtId="0" fontId="33" fillId="0" borderId="0"/>
    <xf numFmtId="0" fontId="32" fillId="0" borderId="0">
      <alignment vertical="center"/>
    </xf>
    <xf numFmtId="0" fontId="32" fillId="0" borderId="0">
      <alignment vertical="center"/>
    </xf>
    <xf numFmtId="0" fontId="10" fillId="0" borderId="0">
      <alignment vertical="center"/>
    </xf>
    <xf numFmtId="0" fontId="1" fillId="0" borderId="0"/>
    <xf numFmtId="0" fontId="1" fillId="0" borderId="0"/>
    <xf numFmtId="0" fontId="30" fillId="20" borderId="0" applyNumberFormat="0" applyBorder="0" applyAlignment="0" applyProtection="0">
      <alignment vertical="center"/>
    </xf>
    <xf numFmtId="0" fontId="12" fillId="0" borderId="0">
      <alignment vertical="center"/>
    </xf>
    <xf numFmtId="0" fontId="30" fillId="20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3" fillId="0" borderId="0"/>
    <xf numFmtId="0" fontId="30" fillId="20" borderId="0" applyNumberFormat="0" applyBorder="0" applyAlignment="0" applyProtection="0">
      <alignment vertical="center"/>
    </xf>
    <xf numFmtId="0" fontId="1" fillId="0" borderId="0"/>
    <xf numFmtId="0" fontId="33" fillId="0" borderId="0"/>
    <xf numFmtId="0" fontId="31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" fillId="0" borderId="0"/>
    <xf numFmtId="0" fontId="12" fillId="0" borderId="0">
      <alignment vertical="center"/>
    </xf>
    <xf numFmtId="0" fontId="1" fillId="0" borderId="0"/>
    <xf numFmtId="0" fontId="10" fillId="0" borderId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3" fillId="0" borderId="0"/>
    <xf numFmtId="0" fontId="31" fillId="21" borderId="0" applyNumberFormat="0" applyBorder="0" applyAlignment="0" applyProtection="0">
      <alignment vertical="center"/>
    </xf>
    <xf numFmtId="0" fontId="1" fillId="0" borderId="0"/>
    <xf numFmtId="0" fontId="31" fillId="21" borderId="0" applyNumberFormat="0" applyBorder="0" applyAlignment="0" applyProtection="0">
      <alignment vertical="center"/>
    </xf>
    <xf numFmtId="0" fontId="1" fillId="0" borderId="0"/>
    <xf numFmtId="0" fontId="31" fillId="21" borderId="0" applyNumberFormat="0" applyBorder="0" applyAlignment="0" applyProtection="0">
      <alignment vertical="center"/>
    </xf>
    <xf numFmtId="0" fontId="10" fillId="0" borderId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2" fillId="0" borderId="0">
      <alignment vertical="center"/>
    </xf>
    <xf numFmtId="0" fontId="33" fillId="0" borderId="0"/>
    <xf numFmtId="0" fontId="10" fillId="0" borderId="0">
      <alignment vertical="center"/>
    </xf>
    <xf numFmtId="0" fontId="30" fillId="20" borderId="0" applyNumberFormat="0" applyBorder="0" applyAlignment="0" applyProtection="0">
      <alignment vertical="center"/>
    </xf>
    <xf numFmtId="0" fontId="33" fillId="0" borderId="0"/>
    <xf numFmtId="0" fontId="1" fillId="0" borderId="0"/>
    <xf numFmtId="0" fontId="33" fillId="0" borderId="0"/>
    <xf numFmtId="0" fontId="1" fillId="0" borderId="0"/>
    <xf numFmtId="0" fontId="31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31" fillId="21" borderId="0" applyNumberFormat="0" applyBorder="0" applyAlignment="0" applyProtection="0">
      <alignment vertical="center"/>
    </xf>
    <xf numFmtId="0" fontId="1" fillId="0" borderId="0"/>
    <xf numFmtId="0" fontId="12" fillId="0" borderId="0">
      <alignment vertical="center"/>
    </xf>
    <xf numFmtId="0" fontId="33" fillId="0" borderId="0"/>
    <xf numFmtId="0" fontId="1" fillId="0" borderId="0"/>
    <xf numFmtId="0" fontId="30" fillId="20" borderId="0" applyNumberFormat="0" applyBorder="0" applyAlignment="0" applyProtection="0">
      <alignment vertical="center"/>
    </xf>
    <xf numFmtId="0" fontId="10" fillId="0" borderId="0">
      <alignment vertical="center"/>
    </xf>
    <xf numFmtId="0" fontId="1" fillId="0" borderId="0"/>
    <xf numFmtId="0" fontId="32" fillId="0" borderId="0">
      <alignment vertical="center"/>
    </xf>
    <xf numFmtId="0" fontId="1" fillId="0" borderId="0"/>
    <xf numFmtId="0" fontId="30" fillId="20" borderId="0" applyNumberFormat="0" applyBorder="0" applyAlignment="0" applyProtection="0">
      <alignment vertical="center"/>
    </xf>
    <xf numFmtId="0" fontId="33" fillId="0" borderId="0"/>
    <xf numFmtId="0" fontId="32" fillId="0" borderId="0">
      <alignment vertical="center"/>
    </xf>
    <xf numFmtId="0" fontId="9" fillId="0" borderId="0">
      <alignment vertical="center"/>
    </xf>
    <xf numFmtId="0" fontId="1" fillId="0" borderId="0"/>
    <xf numFmtId="0" fontId="1" fillId="0" borderId="0"/>
    <xf numFmtId="0" fontId="10" fillId="0" borderId="0">
      <alignment vertical="center"/>
    </xf>
    <xf numFmtId="0" fontId="1" fillId="0" borderId="0"/>
    <xf numFmtId="0" fontId="32" fillId="0" borderId="0">
      <alignment vertical="center"/>
    </xf>
    <xf numFmtId="0" fontId="12" fillId="0" borderId="0">
      <alignment vertical="center"/>
    </xf>
    <xf numFmtId="0" fontId="1" fillId="0" borderId="0"/>
    <xf numFmtId="0" fontId="1" fillId="0" borderId="0"/>
    <xf numFmtId="0" fontId="1" fillId="0" borderId="0"/>
    <xf numFmtId="0" fontId="10" fillId="0" borderId="0">
      <alignment vertical="center"/>
    </xf>
    <xf numFmtId="0" fontId="1" fillId="0" borderId="0"/>
    <xf numFmtId="0" fontId="12" fillId="0" borderId="0">
      <alignment vertical="center"/>
    </xf>
    <xf numFmtId="0" fontId="30" fillId="20" borderId="0" applyNumberFormat="0" applyBorder="0" applyAlignment="0" applyProtection="0">
      <alignment vertical="center"/>
    </xf>
    <xf numFmtId="0" fontId="1" fillId="0" borderId="0"/>
    <xf numFmtId="0" fontId="12" fillId="0" borderId="0">
      <alignment vertical="center"/>
    </xf>
    <xf numFmtId="0" fontId="1" fillId="0" borderId="0"/>
    <xf numFmtId="0" fontId="1" fillId="0" borderId="0"/>
    <xf numFmtId="0" fontId="10" fillId="0" borderId="0">
      <alignment vertical="center"/>
    </xf>
    <xf numFmtId="0" fontId="1" fillId="0" borderId="0"/>
    <xf numFmtId="0" fontId="30" fillId="20" borderId="0" applyNumberFormat="0" applyBorder="0" applyAlignment="0" applyProtection="0">
      <alignment vertical="center"/>
    </xf>
    <xf numFmtId="0" fontId="10" fillId="0" borderId="0">
      <alignment vertical="center"/>
    </xf>
    <xf numFmtId="0" fontId="1" fillId="0" borderId="0"/>
    <xf numFmtId="0" fontId="30" fillId="20" borderId="0" applyNumberFormat="0" applyBorder="0" applyAlignment="0" applyProtection="0">
      <alignment vertical="center"/>
    </xf>
    <xf numFmtId="0" fontId="32" fillId="0" borderId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1" fillId="0" borderId="0"/>
    <xf numFmtId="0" fontId="12" fillId="0" borderId="0">
      <alignment vertical="center"/>
    </xf>
    <xf numFmtId="0" fontId="30" fillId="20" borderId="0" applyNumberFormat="0" applyBorder="0" applyAlignment="0" applyProtection="0">
      <alignment vertical="center"/>
    </xf>
    <xf numFmtId="0" fontId="12" fillId="0" borderId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0" borderId="0">
      <alignment vertical="center"/>
    </xf>
    <xf numFmtId="0" fontId="1" fillId="0" borderId="0"/>
    <xf numFmtId="0" fontId="12" fillId="0" borderId="0">
      <alignment vertical="center"/>
    </xf>
    <xf numFmtId="0" fontId="10" fillId="0" borderId="0">
      <alignment vertical="center"/>
    </xf>
    <xf numFmtId="0" fontId="1" fillId="0" borderId="0"/>
    <xf numFmtId="0" fontId="1" fillId="0" borderId="0"/>
    <xf numFmtId="0" fontId="1" fillId="0" borderId="0"/>
    <xf numFmtId="0" fontId="30" fillId="20" borderId="0" applyNumberFormat="0" applyBorder="0" applyAlignment="0" applyProtection="0">
      <alignment vertical="center"/>
    </xf>
    <xf numFmtId="0" fontId="32" fillId="0" borderId="0">
      <alignment vertical="center"/>
    </xf>
    <xf numFmtId="0" fontId="30" fillId="2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/>
    <xf numFmtId="0" fontId="31" fillId="21" borderId="0" applyNumberFormat="0" applyBorder="0" applyAlignment="0" applyProtection="0">
      <alignment vertical="center"/>
    </xf>
    <xf numFmtId="0" fontId="10" fillId="0" borderId="0">
      <alignment vertical="center"/>
    </xf>
    <xf numFmtId="0" fontId="30" fillId="20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2" fillId="0" borderId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3" fillId="0" borderId="0"/>
    <xf numFmtId="0" fontId="1" fillId="0" borderId="0"/>
    <xf numFmtId="0" fontId="30" fillId="20" borderId="0" applyNumberFormat="0" applyBorder="0" applyAlignment="0" applyProtection="0">
      <alignment vertical="center"/>
    </xf>
    <xf numFmtId="0" fontId="12" fillId="0" borderId="0">
      <alignment vertical="center"/>
    </xf>
    <xf numFmtId="0" fontId="30" fillId="20" borderId="0" applyNumberFormat="0" applyBorder="0" applyAlignment="0" applyProtection="0">
      <alignment vertical="center"/>
    </xf>
    <xf numFmtId="0" fontId="1" fillId="0" borderId="0"/>
    <xf numFmtId="0" fontId="33" fillId="0" borderId="0"/>
    <xf numFmtId="0" fontId="1" fillId="0" borderId="0"/>
    <xf numFmtId="0" fontId="12" fillId="0" borderId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2" fillId="0" borderId="0">
      <alignment vertical="center"/>
    </xf>
    <xf numFmtId="0" fontId="30" fillId="20" borderId="0" applyNumberFormat="0" applyBorder="0" applyAlignment="0" applyProtection="0">
      <alignment vertical="center"/>
    </xf>
    <xf numFmtId="0" fontId="33" fillId="0" borderId="0"/>
    <xf numFmtId="0" fontId="31" fillId="21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0" borderId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3" fillId="0" borderId="0"/>
    <xf numFmtId="0" fontId="1" fillId="0" borderId="0"/>
    <xf numFmtId="0" fontId="30" fillId="20" borderId="0" applyNumberFormat="0" applyBorder="0" applyAlignment="0" applyProtection="0">
      <alignment vertical="center"/>
    </xf>
    <xf numFmtId="0" fontId="12" fillId="0" borderId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3" fillId="0" borderId="0"/>
    <xf numFmtId="0" fontId="10" fillId="0" borderId="0">
      <alignment vertical="center"/>
    </xf>
    <xf numFmtId="0" fontId="10" fillId="0" borderId="0">
      <alignment vertical="center"/>
    </xf>
    <xf numFmtId="0" fontId="30" fillId="20" borderId="0" applyNumberFormat="0" applyBorder="0" applyAlignment="0" applyProtection="0">
      <alignment vertical="center"/>
    </xf>
    <xf numFmtId="0" fontId="12" fillId="0" borderId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10" fillId="0" borderId="0">
      <alignment vertical="center"/>
    </xf>
    <xf numFmtId="0" fontId="31" fillId="21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0" borderId="0">
      <alignment vertical="center"/>
    </xf>
    <xf numFmtId="0" fontId="30" fillId="20" borderId="0" applyNumberFormat="0" applyBorder="0" applyAlignment="0" applyProtection="0">
      <alignment vertical="center"/>
    </xf>
    <xf numFmtId="0" fontId="33" fillId="0" borderId="0"/>
    <xf numFmtId="0" fontId="12" fillId="0" borderId="0">
      <alignment vertical="center"/>
    </xf>
    <xf numFmtId="0" fontId="1" fillId="0" borderId="0"/>
    <xf numFmtId="0" fontId="10" fillId="0" borderId="0">
      <alignment vertical="center"/>
    </xf>
    <xf numFmtId="0" fontId="12" fillId="0" borderId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2" fillId="0" borderId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0" fillId="0" borderId="0">
      <alignment vertical="center"/>
    </xf>
    <xf numFmtId="0" fontId="30" fillId="20" borderId="0" applyNumberFormat="0" applyBorder="0" applyAlignment="0" applyProtection="0">
      <alignment vertical="center"/>
    </xf>
    <xf numFmtId="0" fontId="1" fillId="0" borderId="0"/>
    <xf numFmtId="0" fontId="12" fillId="0" borderId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0" borderId="0">
      <alignment vertical="center"/>
    </xf>
    <xf numFmtId="0" fontId="31" fillId="21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30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2" fillId="0" borderId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2" fillId="0" borderId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0" fillId="0" borderId="0">
      <alignment vertical="center"/>
    </xf>
    <xf numFmtId="0" fontId="1" fillId="0" borderId="0"/>
    <xf numFmtId="0" fontId="12" fillId="0" borderId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0" borderId="0">
      <alignment vertical="center"/>
    </xf>
    <xf numFmtId="0" fontId="30" fillId="20" borderId="0" applyNumberFormat="0" applyBorder="0" applyAlignment="0" applyProtection="0">
      <alignment vertical="center"/>
    </xf>
    <xf numFmtId="0" fontId="12" fillId="0" borderId="0">
      <alignment vertical="center"/>
    </xf>
    <xf numFmtId="0" fontId="33" fillId="0" borderId="0"/>
    <xf numFmtId="0" fontId="30" fillId="20" borderId="0" applyNumberFormat="0" applyBorder="0" applyAlignment="0" applyProtection="0">
      <alignment vertical="center"/>
    </xf>
    <xf numFmtId="0" fontId="33" fillId="0" borderId="0"/>
    <xf numFmtId="0" fontId="1" fillId="0" borderId="0"/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" fillId="0" borderId="0"/>
    <xf numFmtId="0" fontId="30" fillId="20" borderId="0" applyNumberFormat="0" applyBorder="0" applyAlignment="0" applyProtection="0">
      <alignment vertical="center"/>
    </xf>
    <xf numFmtId="0" fontId="33" fillId="0" borderId="0"/>
    <xf numFmtId="0" fontId="32" fillId="0" borderId="0">
      <alignment vertical="center"/>
    </xf>
    <xf numFmtId="0" fontId="32" fillId="0" borderId="0">
      <alignment vertical="center"/>
    </xf>
    <xf numFmtId="0" fontId="30" fillId="20" borderId="0" applyNumberFormat="0" applyBorder="0" applyAlignment="0" applyProtection="0">
      <alignment vertical="center"/>
    </xf>
    <xf numFmtId="0" fontId="10" fillId="0" borderId="0">
      <alignment vertical="center"/>
    </xf>
    <xf numFmtId="0" fontId="1" fillId="0" borderId="0"/>
    <xf numFmtId="0" fontId="30" fillId="20" borderId="0" applyNumberFormat="0" applyBorder="0" applyAlignment="0" applyProtection="0">
      <alignment vertical="center"/>
    </xf>
    <xf numFmtId="0" fontId="12" fillId="0" borderId="0">
      <alignment vertical="center"/>
    </xf>
    <xf numFmtId="0" fontId="30" fillId="20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" fillId="0" borderId="0"/>
    <xf numFmtId="0" fontId="31" fillId="21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1" fillId="21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30" fillId="20" borderId="0" applyNumberFormat="0" applyBorder="0" applyAlignment="0" applyProtection="0">
      <alignment vertical="center"/>
    </xf>
    <xf numFmtId="0" fontId="33" fillId="0" borderId="0"/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30" fillId="20" borderId="0" applyNumberFormat="0" applyBorder="0" applyAlignment="0" applyProtection="0">
      <alignment vertical="center"/>
    </xf>
    <xf numFmtId="0" fontId="1" fillId="0" borderId="0"/>
    <xf numFmtId="0" fontId="32" fillId="0" borderId="0">
      <alignment vertical="center"/>
    </xf>
    <xf numFmtId="0" fontId="1" fillId="0" borderId="0"/>
    <xf numFmtId="0" fontId="30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3" fillId="0" borderId="0"/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0" borderId="0">
      <alignment vertical="center"/>
    </xf>
    <xf numFmtId="0" fontId="1" fillId="0" borderId="0"/>
    <xf numFmtId="0" fontId="10" fillId="0" borderId="0">
      <alignment vertical="center"/>
    </xf>
    <xf numFmtId="0" fontId="1" fillId="0" borderId="0"/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0" fillId="0" borderId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0" fillId="0" borderId="0">
      <alignment vertical="center"/>
    </xf>
    <xf numFmtId="0" fontId="30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0" borderId="0">
      <alignment vertical="center"/>
    </xf>
    <xf numFmtId="0" fontId="12" fillId="0" borderId="0">
      <alignment vertical="center"/>
    </xf>
    <xf numFmtId="0" fontId="30" fillId="20" borderId="0" applyNumberFormat="0" applyBorder="0" applyAlignment="0" applyProtection="0">
      <alignment vertical="center"/>
    </xf>
    <xf numFmtId="0" fontId="10" fillId="0" borderId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3" fillId="0" borderId="0"/>
    <xf numFmtId="0" fontId="1" fillId="0" borderId="0"/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31" fillId="21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0" fillId="20" borderId="0" applyNumberFormat="0" applyBorder="0" applyAlignment="0" applyProtection="0">
      <alignment vertical="center"/>
    </xf>
    <xf numFmtId="0" fontId="10" fillId="0" borderId="0">
      <alignment vertical="center"/>
    </xf>
    <xf numFmtId="0" fontId="31" fillId="21" borderId="0" applyNumberFormat="0" applyBorder="0" applyAlignment="0" applyProtection="0">
      <alignment vertical="center"/>
    </xf>
    <xf numFmtId="0" fontId="33" fillId="0" borderId="0"/>
    <xf numFmtId="0" fontId="1" fillId="0" borderId="0"/>
    <xf numFmtId="0" fontId="30" fillId="20" borderId="0" applyNumberFormat="0" applyBorder="0" applyAlignment="0" applyProtection="0">
      <alignment vertical="center"/>
    </xf>
    <xf numFmtId="0" fontId="33" fillId="0" borderId="0"/>
    <xf numFmtId="0" fontId="33" fillId="0" borderId="0"/>
    <xf numFmtId="0" fontId="10" fillId="0" borderId="0">
      <alignment vertical="center"/>
    </xf>
    <xf numFmtId="0" fontId="33" fillId="0" borderId="0"/>
    <xf numFmtId="0" fontId="12" fillId="0" borderId="0">
      <alignment vertical="center"/>
    </xf>
    <xf numFmtId="0" fontId="10" fillId="0" borderId="0">
      <alignment vertical="center"/>
    </xf>
    <xf numFmtId="0" fontId="31" fillId="21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0" fillId="0" borderId="0">
      <alignment vertical="center"/>
    </xf>
    <xf numFmtId="0" fontId="30" fillId="20" borderId="0" applyNumberFormat="0" applyBorder="0" applyAlignment="0" applyProtection="0">
      <alignment vertical="center"/>
    </xf>
    <xf numFmtId="0" fontId="1" fillId="0" borderId="0"/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10" fillId="0" borderId="0">
      <alignment vertical="center"/>
    </xf>
    <xf numFmtId="0" fontId="31" fillId="21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2" fillId="0" borderId="0">
      <alignment vertical="center"/>
    </xf>
    <xf numFmtId="0" fontId="1" fillId="0" borderId="0"/>
    <xf numFmtId="0" fontId="1" fillId="0" borderId="0"/>
    <xf numFmtId="0" fontId="10" fillId="0" borderId="0">
      <alignment vertical="center"/>
    </xf>
    <xf numFmtId="0" fontId="31" fillId="21" borderId="0" applyNumberFormat="0" applyBorder="0" applyAlignment="0" applyProtection="0">
      <alignment vertical="center"/>
    </xf>
    <xf numFmtId="0" fontId="1" fillId="0" borderId="0"/>
    <xf numFmtId="0" fontId="9" fillId="0" borderId="0">
      <alignment vertical="center"/>
    </xf>
    <xf numFmtId="0" fontId="10" fillId="0" borderId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0" borderId="0">
      <alignment vertical="center"/>
    </xf>
    <xf numFmtId="0" fontId="31" fillId="21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0" fillId="0" borderId="0">
      <alignment vertical="center"/>
    </xf>
    <xf numFmtId="0" fontId="30" fillId="20" borderId="0" applyNumberFormat="0" applyBorder="0" applyAlignment="0" applyProtection="0">
      <alignment vertical="center"/>
    </xf>
    <xf numFmtId="0" fontId="1" fillId="0" borderId="0"/>
    <xf numFmtId="0" fontId="9" fillId="0" borderId="0">
      <alignment vertical="center"/>
    </xf>
    <xf numFmtId="0" fontId="10" fillId="0" borderId="0">
      <alignment vertical="center"/>
    </xf>
    <xf numFmtId="0" fontId="30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10" fillId="0" borderId="0">
      <alignment vertical="center"/>
    </xf>
    <xf numFmtId="0" fontId="1" fillId="0" borderId="0"/>
    <xf numFmtId="0" fontId="12" fillId="0" borderId="0">
      <alignment vertical="center"/>
    </xf>
    <xf numFmtId="0" fontId="10" fillId="0" borderId="0">
      <alignment vertical="center"/>
    </xf>
    <xf numFmtId="0" fontId="31" fillId="21" borderId="0" applyNumberFormat="0" applyBorder="0" applyAlignment="0" applyProtection="0">
      <alignment vertical="center"/>
    </xf>
    <xf numFmtId="0" fontId="10" fillId="0" borderId="0">
      <alignment vertical="center"/>
    </xf>
    <xf numFmtId="0" fontId="31" fillId="21" borderId="0" applyNumberFormat="0" applyBorder="0" applyAlignment="0" applyProtection="0">
      <alignment vertical="center"/>
    </xf>
    <xf numFmtId="0" fontId="1" fillId="0" borderId="0"/>
    <xf numFmtId="0" fontId="9" fillId="0" borderId="0">
      <alignment vertical="center"/>
    </xf>
    <xf numFmtId="0" fontId="10" fillId="0" borderId="0">
      <alignment vertical="center"/>
    </xf>
    <xf numFmtId="0" fontId="1" fillId="0" borderId="0"/>
    <xf numFmtId="0" fontId="31" fillId="21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0" borderId="0">
      <alignment vertical="center"/>
    </xf>
    <xf numFmtId="0" fontId="1" fillId="0" borderId="0"/>
    <xf numFmtId="0" fontId="10" fillId="0" borderId="0">
      <alignment vertical="center"/>
    </xf>
    <xf numFmtId="0" fontId="1" fillId="0" borderId="0"/>
    <xf numFmtId="0" fontId="9" fillId="0" borderId="0">
      <alignment vertical="center"/>
    </xf>
    <xf numFmtId="0" fontId="30" fillId="20" borderId="0" applyNumberFormat="0" applyBorder="0" applyAlignment="0" applyProtection="0">
      <alignment vertical="center"/>
    </xf>
    <xf numFmtId="0" fontId="10" fillId="0" borderId="0">
      <alignment vertical="center"/>
    </xf>
    <xf numFmtId="0" fontId="31" fillId="21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" fillId="0" borderId="0"/>
    <xf numFmtId="0" fontId="31" fillId="21" borderId="0" applyNumberFormat="0" applyBorder="0" applyAlignment="0" applyProtection="0">
      <alignment vertical="center"/>
    </xf>
    <xf numFmtId="0" fontId="1" fillId="0" borderId="0"/>
    <xf numFmtId="0" fontId="30" fillId="20" borderId="0" applyNumberFormat="0" applyBorder="0" applyAlignment="0" applyProtection="0">
      <alignment vertical="center"/>
    </xf>
    <xf numFmtId="0" fontId="10" fillId="0" borderId="0">
      <alignment vertical="center"/>
    </xf>
    <xf numFmtId="0" fontId="30" fillId="20" borderId="0" applyNumberFormat="0" applyBorder="0" applyAlignment="0" applyProtection="0">
      <alignment vertical="center"/>
    </xf>
    <xf numFmtId="0" fontId="1" fillId="0" borderId="0"/>
    <xf numFmtId="0" fontId="9" fillId="0" borderId="0">
      <alignment vertical="center"/>
    </xf>
    <xf numFmtId="0" fontId="10" fillId="0" borderId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" fillId="0" borderId="0"/>
    <xf numFmtId="0" fontId="10" fillId="0" borderId="0">
      <alignment vertical="center"/>
    </xf>
    <xf numFmtId="0" fontId="1" fillId="0" borderId="0"/>
    <xf numFmtId="0" fontId="1" fillId="0" borderId="0"/>
    <xf numFmtId="0" fontId="30" fillId="20" borderId="0" applyNumberFormat="0" applyBorder="0" applyAlignment="0" applyProtection="0">
      <alignment vertical="center"/>
    </xf>
    <xf numFmtId="0" fontId="10" fillId="0" borderId="0">
      <alignment vertical="center"/>
    </xf>
    <xf numFmtId="0" fontId="31" fillId="21" borderId="0" applyNumberFormat="0" applyBorder="0" applyAlignment="0" applyProtection="0">
      <alignment vertical="center"/>
    </xf>
    <xf numFmtId="0" fontId="1" fillId="0" borderId="0"/>
    <xf numFmtId="0" fontId="9" fillId="0" borderId="0">
      <alignment vertical="center"/>
    </xf>
    <xf numFmtId="0" fontId="31" fillId="21" borderId="0" applyNumberFormat="0" applyBorder="0" applyAlignment="0" applyProtection="0">
      <alignment vertical="center"/>
    </xf>
    <xf numFmtId="0" fontId="10" fillId="0" borderId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0" fillId="0" borderId="0">
      <alignment vertical="center"/>
    </xf>
    <xf numFmtId="0" fontId="1" fillId="0" borderId="0"/>
    <xf numFmtId="0" fontId="9" fillId="0" borderId="0">
      <alignment vertical="center"/>
    </xf>
    <xf numFmtId="0" fontId="10" fillId="0" borderId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10" fillId="0" borderId="0">
      <alignment vertical="center"/>
    </xf>
    <xf numFmtId="0" fontId="1" fillId="0" borderId="0"/>
    <xf numFmtId="0" fontId="30" fillId="20" borderId="0" applyNumberFormat="0" applyBorder="0" applyAlignment="0" applyProtection="0">
      <alignment vertical="center"/>
    </xf>
    <xf numFmtId="0" fontId="10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30" fillId="20" borderId="0" applyNumberFormat="0" applyBorder="0" applyAlignment="0" applyProtection="0">
      <alignment vertical="center"/>
    </xf>
    <xf numFmtId="0" fontId="10" fillId="0" borderId="0">
      <alignment vertical="center"/>
    </xf>
    <xf numFmtId="0" fontId="31" fillId="21" borderId="0" applyNumberFormat="0" applyBorder="0" applyAlignment="0" applyProtection="0">
      <alignment vertical="center"/>
    </xf>
    <xf numFmtId="0" fontId="1" fillId="0" borderId="0"/>
    <xf numFmtId="0" fontId="9" fillId="0" borderId="0">
      <alignment vertical="center"/>
    </xf>
    <xf numFmtId="0" fontId="31" fillId="21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" fillId="0" borderId="0"/>
    <xf numFmtId="0" fontId="10" fillId="0" borderId="0">
      <alignment vertical="center"/>
    </xf>
    <xf numFmtId="0" fontId="1" fillId="0" borderId="0"/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1" fillId="21" borderId="0" applyNumberFormat="0" applyBorder="0" applyAlignment="0" applyProtection="0">
      <alignment vertical="center"/>
    </xf>
    <xf numFmtId="0" fontId="10" fillId="0" borderId="0">
      <alignment vertical="center"/>
    </xf>
    <xf numFmtId="0" fontId="1" fillId="0" borderId="0"/>
    <xf numFmtId="0" fontId="10" fillId="0" borderId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0" fillId="0" borderId="0">
      <alignment vertical="center"/>
    </xf>
    <xf numFmtId="0" fontId="30" fillId="20" borderId="0" applyNumberFormat="0" applyBorder="0" applyAlignment="0" applyProtection="0">
      <alignment vertical="center"/>
    </xf>
    <xf numFmtId="0" fontId="1" fillId="0" borderId="0"/>
    <xf numFmtId="0" fontId="9" fillId="0" borderId="0">
      <alignment vertical="center"/>
    </xf>
    <xf numFmtId="0" fontId="1" fillId="0" borderId="0"/>
    <xf numFmtId="0" fontId="10" fillId="0" borderId="0">
      <alignment vertical="center"/>
    </xf>
    <xf numFmtId="0" fontId="30" fillId="20" borderId="0" applyNumberFormat="0" applyBorder="0" applyAlignment="0" applyProtection="0">
      <alignment vertical="center"/>
    </xf>
    <xf numFmtId="0" fontId="1" fillId="0" borderId="0"/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" fillId="0" borderId="0"/>
    <xf numFmtId="0" fontId="10" fillId="0" borderId="0">
      <alignment vertical="center"/>
    </xf>
    <xf numFmtId="0" fontId="31" fillId="21" borderId="0" applyNumberFormat="0" applyBorder="0" applyAlignment="0" applyProtection="0">
      <alignment vertical="center"/>
    </xf>
    <xf numFmtId="0" fontId="1" fillId="0" borderId="0"/>
    <xf numFmtId="0" fontId="9" fillId="0" borderId="0">
      <alignment vertical="center"/>
    </xf>
    <xf numFmtId="0" fontId="30" fillId="20" borderId="0" applyNumberFormat="0" applyBorder="0" applyAlignment="0" applyProtection="0">
      <alignment vertical="center"/>
    </xf>
    <xf numFmtId="0" fontId="10" fillId="0" borderId="0">
      <alignment vertical="center"/>
    </xf>
    <xf numFmtId="0" fontId="31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1" fillId="0" borderId="0"/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" fillId="0" borderId="0"/>
    <xf numFmtId="0" fontId="30" fillId="20" borderId="0" applyNumberFormat="0" applyBorder="0" applyAlignment="0" applyProtection="0">
      <alignment vertical="center"/>
    </xf>
    <xf numFmtId="0" fontId="10" fillId="0" borderId="0">
      <alignment vertical="center"/>
    </xf>
    <xf numFmtId="0" fontId="1" fillId="0" borderId="0"/>
    <xf numFmtId="0" fontId="9" fillId="0" borderId="0">
      <alignment vertical="center"/>
    </xf>
    <xf numFmtId="0" fontId="1" fillId="0" borderId="0"/>
    <xf numFmtId="0" fontId="10" fillId="0" borderId="0">
      <alignment vertical="center"/>
    </xf>
    <xf numFmtId="0" fontId="30" fillId="20" borderId="0" applyNumberFormat="0" applyBorder="0" applyAlignment="0" applyProtection="0">
      <alignment vertical="center"/>
    </xf>
    <xf numFmtId="0" fontId="10" fillId="0" borderId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0" borderId="0">
      <alignment vertical="center"/>
    </xf>
    <xf numFmtId="0" fontId="31" fillId="21" borderId="0" applyNumberFormat="0" applyBorder="0" applyAlignment="0" applyProtection="0">
      <alignment vertical="center"/>
    </xf>
    <xf numFmtId="0" fontId="10" fillId="0" borderId="0">
      <alignment vertical="center"/>
    </xf>
    <xf numFmtId="0" fontId="1" fillId="0" borderId="0"/>
    <xf numFmtId="0" fontId="1" fillId="0" borderId="0"/>
    <xf numFmtId="0" fontId="9" fillId="0" borderId="0">
      <alignment vertical="center"/>
    </xf>
    <xf numFmtId="0" fontId="30" fillId="20" borderId="0" applyNumberFormat="0" applyBorder="0" applyAlignment="0" applyProtection="0">
      <alignment vertical="center"/>
    </xf>
    <xf numFmtId="0" fontId="10" fillId="0" borderId="0">
      <alignment vertical="center"/>
    </xf>
    <xf numFmtId="0" fontId="31" fillId="21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1" fillId="0" borderId="0"/>
    <xf numFmtId="0" fontId="9" fillId="0" borderId="0">
      <alignment vertical="center"/>
    </xf>
    <xf numFmtId="0" fontId="30" fillId="20" borderId="0" applyNumberFormat="0" applyBorder="0" applyAlignment="0" applyProtection="0">
      <alignment vertical="center"/>
    </xf>
    <xf numFmtId="0" fontId="10" fillId="0" borderId="0">
      <alignment vertical="center"/>
    </xf>
    <xf numFmtId="0" fontId="31" fillId="21" borderId="0" applyNumberFormat="0" applyBorder="0" applyAlignment="0" applyProtection="0">
      <alignment vertical="center"/>
    </xf>
    <xf numFmtId="0" fontId="1" fillId="0" borderId="0"/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0" borderId="0">
      <alignment vertical="center"/>
    </xf>
    <xf numFmtId="0" fontId="30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1" fillId="0" borderId="0"/>
    <xf numFmtId="0" fontId="9" fillId="0" borderId="0">
      <alignment vertical="center"/>
    </xf>
    <xf numFmtId="0" fontId="30" fillId="20" borderId="0" applyNumberFormat="0" applyBorder="0" applyAlignment="0" applyProtection="0">
      <alignment vertical="center"/>
    </xf>
    <xf numFmtId="0" fontId="10" fillId="0" borderId="0">
      <alignment vertical="center"/>
    </xf>
    <xf numFmtId="0" fontId="30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" fillId="0" borderId="0"/>
    <xf numFmtId="0" fontId="30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9" fillId="0" borderId="0">
      <alignment vertical="center"/>
    </xf>
    <xf numFmtId="0" fontId="30" fillId="20" borderId="0" applyNumberFormat="0" applyBorder="0" applyAlignment="0" applyProtection="0">
      <alignment vertical="center"/>
    </xf>
    <xf numFmtId="0" fontId="10" fillId="0" borderId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1" fillId="0" borderId="0"/>
    <xf numFmtId="0" fontId="10" fillId="0" borderId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" fillId="0" borderId="0"/>
    <xf numFmtId="0" fontId="31" fillId="21" borderId="0" applyNumberFormat="0" applyBorder="0" applyAlignment="0" applyProtection="0">
      <alignment vertical="center"/>
    </xf>
    <xf numFmtId="0" fontId="1" fillId="0" borderId="0"/>
    <xf numFmtId="0" fontId="30" fillId="20" borderId="0" applyNumberFormat="0" applyBorder="0" applyAlignment="0" applyProtection="0">
      <alignment vertical="center"/>
    </xf>
    <xf numFmtId="0" fontId="10" fillId="0" borderId="0">
      <alignment vertical="center"/>
    </xf>
    <xf numFmtId="0" fontId="1" fillId="0" borderId="0"/>
    <xf numFmtId="0" fontId="1" fillId="0" borderId="0"/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1" fillId="0" borderId="0"/>
    <xf numFmtId="0" fontId="30" fillId="20" borderId="0" applyNumberFormat="0" applyBorder="0" applyAlignment="0" applyProtection="0">
      <alignment vertical="center"/>
    </xf>
    <xf numFmtId="0" fontId="10" fillId="0" borderId="0">
      <alignment vertical="center"/>
    </xf>
    <xf numFmtId="0" fontId="31" fillId="21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" fillId="0" borderId="0"/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0" fillId="0" borderId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0" borderId="0">
      <alignment vertical="center"/>
    </xf>
    <xf numFmtId="0" fontId="30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0" fillId="0" borderId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10" fillId="0" borderId="0">
      <alignment vertical="center"/>
    </xf>
    <xf numFmtId="0" fontId="1" fillId="0" borderId="0"/>
    <xf numFmtId="0" fontId="30" fillId="20" borderId="0" applyNumberFormat="0" applyBorder="0" applyAlignment="0" applyProtection="0">
      <alignment vertical="center"/>
    </xf>
    <xf numFmtId="0" fontId="10" fillId="0" borderId="0">
      <alignment vertical="center"/>
    </xf>
    <xf numFmtId="0" fontId="30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1" fillId="0" borderId="0"/>
    <xf numFmtId="0" fontId="31" fillId="21" borderId="0" applyNumberFormat="0" applyBorder="0" applyAlignment="0" applyProtection="0">
      <alignment vertical="center"/>
    </xf>
    <xf numFmtId="0" fontId="10" fillId="0" borderId="0">
      <alignment vertical="center"/>
    </xf>
    <xf numFmtId="0" fontId="30" fillId="20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1" fillId="0" borderId="0"/>
    <xf numFmtId="0" fontId="10" fillId="0" borderId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0" fillId="0" borderId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0" fillId="0" borderId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10" fillId="0" borderId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0" fillId="0" borderId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0" fillId="0" borderId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" fillId="0" borderId="0"/>
    <xf numFmtId="0" fontId="9" fillId="0" borderId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10" fillId="0" borderId="0">
      <alignment vertical="center"/>
    </xf>
    <xf numFmtId="0" fontId="1" fillId="0" borderId="0"/>
    <xf numFmtId="0" fontId="30" fillId="20" borderId="0" applyNumberFormat="0" applyBorder="0" applyAlignment="0" applyProtection="0">
      <alignment vertical="center"/>
    </xf>
    <xf numFmtId="0" fontId="10" fillId="0" borderId="0">
      <alignment vertical="center"/>
    </xf>
    <xf numFmtId="0" fontId="30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1" fillId="0" borderId="0"/>
    <xf numFmtId="0" fontId="31" fillId="21" borderId="0" applyNumberFormat="0" applyBorder="0" applyAlignment="0" applyProtection="0">
      <alignment vertical="center"/>
    </xf>
    <xf numFmtId="0" fontId="10" fillId="0" borderId="0">
      <alignment vertical="center"/>
    </xf>
    <xf numFmtId="0" fontId="30" fillId="20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1" fillId="0" borderId="0"/>
    <xf numFmtId="0" fontId="10" fillId="0" borderId="0">
      <alignment vertical="center"/>
    </xf>
    <xf numFmtId="0" fontId="10" fillId="0" borderId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0" fillId="0" borderId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10" fillId="0" borderId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0" fillId="0" borderId="0">
      <alignment vertical="center"/>
    </xf>
    <xf numFmtId="0" fontId="30" fillId="20" borderId="0" applyNumberFormat="0" applyBorder="0" applyAlignment="0" applyProtection="0">
      <alignment vertical="center"/>
    </xf>
    <xf numFmtId="0" fontId="10" fillId="0" borderId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" fillId="0" borderId="0"/>
    <xf numFmtId="0" fontId="9" fillId="0" borderId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10" fillId="0" borderId="0">
      <alignment vertical="center"/>
    </xf>
    <xf numFmtId="0" fontId="1" fillId="0" borderId="0"/>
    <xf numFmtId="0" fontId="30" fillId="20" borderId="0" applyNumberFormat="0" applyBorder="0" applyAlignment="0" applyProtection="0">
      <alignment vertical="center"/>
    </xf>
    <xf numFmtId="0" fontId="10" fillId="0" borderId="0">
      <alignment vertical="center"/>
    </xf>
    <xf numFmtId="0" fontId="31" fillId="21" borderId="0" applyNumberFormat="0" applyBorder="0" applyAlignment="0" applyProtection="0">
      <alignment vertical="center"/>
    </xf>
    <xf numFmtId="0" fontId="1" fillId="0" borderId="0"/>
    <xf numFmtId="0" fontId="31" fillId="21" borderId="0" applyNumberFormat="0" applyBorder="0" applyAlignment="0" applyProtection="0">
      <alignment vertical="center"/>
    </xf>
    <xf numFmtId="0" fontId="10" fillId="0" borderId="0">
      <alignment vertical="center"/>
    </xf>
    <xf numFmtId="0" fontId="30" fillId="20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0" fillId="0" borderId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" fillId="0" borderId="0"/>
    <xf numFmtId="0" fontId="9" fillId="0" borderId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10" fillId="0" borderId="0">
      <alignment vertical="center"/>
    </xf>
    <xf numFmtId="0" fontId="1" fillId="0" borderId="0"/>
    <xf numFmtId="0" fontId="30" fillId="20" borderId="0" applyNumberFormat="0" applyBorder="0" applyAlignment="0" applyProtection="0">
      <alignment vertical="center"/>
    </xf>
    <xf numFmtId="0" fontId="10" fillId="0" borderId="0">
      <alignment vertical="center"/>
    </xf>
    <xf numFmtId="0" fontId="31" fillId="21" borderId="0" applyNumberFormat="0" applyBorder="0" applyAlignment="0" applyProtection="0">
      <alignment vertical="center"/>
    </xf>
    <xf numFmtId="0" fontId="1" fillId="0" borderId="0"/>
    <xf numFmtId="0" fontId="31" fillId="21" borderId="0" applyNumberFormat="0" applyBorder="0" applyAlignment="0" applyProtection="0">
      <alignment vertical="center"/>
    </xf>
    <xf numFmtId="0" fontId="10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1" fillId="0" borderId="0"/>
    <xf numFmtId="0" fontId="9" fillId="0" borderId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</cellStyleXfs>
  <cellXfs count="294">
    <xf numFmtId="0" fontId="0" fillId="0" borderId="0" xfId="0">
      <alignment vertical="center"/>
    </xf>
    <xf numFmtId="0" fontId="38" fillId="0" borderId="1" xfId="0" applyFont="1" applyBorder="1" applyAlignment="1"/>
    <xf numFmtId="0" fontId="38" fillId="0" borderId="0" xfId="0" applyFont="1" applyAlignment="1"/>
    <xf numFmtId="0" fontId="40" fillId="0" borderId="1" xfId="0" applyFont="1" applyBorder="1" applyAlignment="1">
      <alignment horizontal="center" vertical="distributed"/>
    </xf>
    <xf numFmtId="0" fontId="40" fillId="0" borderId="1" xfId="0" applyFont="1" applyBorder="1" applyAlignment="1"/>
    <xf numFmtId="0" fontId="40" fillId="0" borderId="0" xfId="0" applyFont="1" applyAlignment="1"/>
    <xf numFmtId="0" fontId="40" fillId="0" borderId="1" xfId="0" applyFont="1" applyBorder="1" applyAlignment="1">
      <alignment vertical="justify"/>
    </xf>
    <xf numFmtId="0" fontId="42" fillId="0" borderId="1" xfId="0" applyFont="1" applyBorder="1" applyAlignment="1">
      <alignment horizontal="center"/>
    </xf>
    <xf numFmtId="0" fontId="0" fillId="0" borderId="1" xfId="0" applyFont="1" applyBorder="1" applyAlignment="1"/>
    <xf numFmtId="0" fontId="38" fillId="0" borderId="0" xfId="0" applyFont="1" applyBorder="1" applyAlignment="1"/>
    <xf numFmtId="0" fontId="38" fillId="0" borderId="1" xfId="0" applyFont="1" applyBorder="1" applyAlignment="1">
      <alignment horizontal="center"/>
    </xf>
    <xf numFmtId="0" fontId="43" fillId="0" borderId="1" xfId="0" applyFont="1" applyBorder="1" applyAlignment="1">
      <alignment horizontal="center"/>
    </xf>
    <xf numFmtId="0" fontId="42" fillId="0" borderId="1" xfId="0" applyFont="1" applyBorder="1" applyAlignment="1">
      <alignment vertical="center" wrapText="1"/>
    </xf>
    <xf numFmtId="0" fontId="38" fillId="0" borderId="1" xfId="0" applyFont="1" applyBorder="1" applyAlignment="1">
      <alignment vertical="center"/>
    </xf>
    <xf numFmtId="0" fontId="37" fillId="0" borderId="1" xfId="0" applyFont="1" applyBorder="1" applyAlignment="1">
      <alignment horizontal="center"/>
    </xf>
    <xf numFmtId="0" fontId="48" fillId="0" borderId="0" xfId="0" applyFont="1" applyAlignment="1">
      <alignment vertical="distributed"/>
    </xf>
    <xf numFmtId="0" fontId="38" fillId="0" borderId="0" xfId="0" applyFont="1" applyAlignment="1">
      <alignment horizontal="center"/>
    </xf>
    <xf numFmtId="0" fontId="55" fillId="0" borderId="0" xfId="0" applyFont="1">
      <alignment vertical="center"/>
    </xf>
    <xf numFmtId="0" fontId="56" fillId="0" borderId="0" xfId="0" applyFont="1" applyAlignment="1">
      <alignment horizontal="center" vertical="center"/>
    </xf>
    <xf numFmtId="0" fontId="55" fillId="0" borderId="1" xfId="0" applyFont="1" applyBorder="1">
      <alignment vertical="center"/>
    </xf>
    <xf numFmtId="0" fontId="59" fillId="2" borderId="1" xfId="0" applyFont="1" applyFill="1" applyBorder="1" applyAlignment="1">
      <alignment horizontal="center" vertical="center" wrapText="1"/>
    </xf>
    <xf numFmtId="176" fontId="59" fillId="2" borderId="1" xfId="0" applyNumberFormat="1" applyFont="1" applyFill="1" applyBorder="1" applyAlignment="1">
      <alignment horizontal="center" vertical="center" wrapText="1"/>
    </xf>
    <xf numFmtId="0" fontId="55" fillId="0" borderId="0" xfId="0" applyFont="1" applyBorder="1">
      <alignment vertical="center"/>
    </xf>
    <xf numFmtId="0" fontId="57" fillId="2" borderId="0" xfId="0" applyFont="1" applyFill="1" applyBorder="1" applyAlignment="1">
      <alignment horizontal="center" vertical="center" wrapText="1"/>
    </xf>
    <xf numFmtId="0" fontId="57" fillId="2" borderId="0" xfId="0" applyFont="1" applyFill="1" applyBorder="1" applyAlignment="1">
      <alignment horizontal="center" vertical="center"/>
    </xf>
    <xf numFmtId="0" fontId="60" fillId="2" borderId="0" xfId="0" applyFont="1" applyFill="1" applyBorder="1" applyAlignment="1">
      <alignment horizontal="center" vertical="center"/>
    </xf>
    <xf numFmtId="0" fontId="60" fillId="2" borderId="0" xfId="0" applyFont="1" applyFill="1" applyBorder="1">
      <alignment vertical="center"/>
    </xf>
    <xf numFmtId="0" fontId="60" fillId="2" borderId="0" xfId="0" applyFont="1" applyFill="1">
      <alignment vertical="center"/>
    </xf>
    <xf numFmtId="0" fontId="59" fillId="2" borderId="0" xfId="0" applyFont="1" applyFill="1">
      <alignment vertical="center"/>
    </xf>
    <xf numFmtId="0" fontId="53" fillId="0" borderId="0" xfId="0" applyFont="1" applyFill="1" applyBorder="1" applyAlignment="1">
      <alignment horizontal="center" vertical="center" wrapText="1"/>
    </xf>
    <xf numFmtId="176" fontId="57" fillId="2" borderId="0" xfId="0" applyNumberFormat="1" applyFont="1" applyFill="1" applyBorder="1" applyAlignment="1">
      <alignment horizontal="center" vertical="center" wrapText="1"/>
    </xf>
    <xf numFmtId="0" fontId="56" fillId="0" borderId="0" xfId="0" applyFont="1" applyBorder="1" applyAlignment="1">
      <alignment horizontal="center" vertical="center"/>
    </xf>
    <xf numFmtId="0" fontId="54" fillId="0" borderId="0" xfId="0" applyFont="1" applyFill="1" applyBorder="1" applyAlignment="1">
      <alignment horizontal="center" vertical="center" wrapText="1"/>
    </xf>
    <xf numFmtId="0" fontId="53" fillId="0" borderId="23" xfId="0" applyFont="1" applyFill="1" applyBorder="1" applyAlignment="1">
      <alignment horizontal="center" vertical="center" wrapText="1"/>
    </xf>
    <xf numFmtId="0" fontId="57" fillId="2" borderId="23" xfId="0" applyFont="1" applyFill="1" applyBorder="1" applyAlignment="1">
      <alignment horizontal="center" vertical="center" wrapText="1"/>
    </xf>
    <xf numFmtId="176" fontId="57" fillId="2" borderId="23" xfId="0" applyNumberFormat="1" applyFont="1" applyFill="1" applyBorder="1" applyAlignment="1">
      <alignment horizontal="center" vertical="center" wrapText="1"/>
    </xf>
    <xf numFmtId="0" fontId="56" fillId="0" borderId="23" xfId="0" applyFont="1" applyBorder="1" applyAlignment="1">
      <alignment horizontal="center" vertical="center"/>
    </xf>
    <xf numFmtId="0" fontId="55" fillId="2" borderId="0" xfId="0" applyFont="1" applyFill="1">
      <alignment vertical="center"/>
    </xf>
    <xf numFmtId="0" fontId="57" fillId="2" borderId="0" xfId="0" applyFont="1" applyFill="1" applyBorder="1">
      <alignment vertical="center"/>
    </xf>
    <xf numFmtId="0" fontId="57" fillId="2" borderId="0" xfId="0" applyFont="1" applyFill="1" applyBorder="1" applyAlignment="1">
      <alignment vertical="center" wrapText="1"/>
    </xf>
    <xf numFmtId="0" fontId="58" fillId="2" borderId="23" xfId="2" applyFont="1" applyFill="1" applyBorder="1" applyAlignment="1">
      <alignment horizontal="center" vertical="center"/>
    </xf>
    <xf numFmtId="0" fontId="53" fillId="2" borderId="23" xfId="2" applyFont="1" applyFill="1" applyBorder="1" applyAlignment="1">
      <alignment horizontal="center" vertical="center"/>
    </xf>
    <xf numFmtId="0" fontId="58" fillId="2" borderId="0" xfId="2" applyFont="1" applyFill="1" applyBorder="1" applyAlignment="1">
      <alignment horizontal="center" vertical="center"/>
    </xf>
    <xf numFmtId="0" fontId="53" fillId="2" borderId="0" xfId="2" applyFont="1" applyFill="1" applyBorder="1" applyAlignment="1">
      <alignment horizontal="center" vertical="center"/>
    </xf>
    <xf numFmtId="0" fontId="53" fillId="2" borderId="0" xfId="0" applyFont="1" applyFill="1" applyBorder="1" applyAlignment="1">
      <alignment horizontal="center" vertical="center" wrapText="1"/>
    </xf>
    <xf numFmtId="0" fontId="58" fillId="2" borderId="0" xfId="0" applyFont="1" applyFill="1" applyBorder="1">
      <alignment vertical="center"/>
    </xf>
    <xf numFmtId="0" fontId="55" fillId="2" borderId="0" xfId="0" applyFont="1" applyFill="1" applyBorder="1">
      <alignment vertical="center"/>
    </xf>
    <xf numFmtId="0" fontId="58" fillId="2" borderId="0" xfId="0" applyFont="1" applyFill="1">
      <alignment vertical="center"/>
    </xf>
    <xf numFmtId="0" fontId="0" fillId="0" borderId="24" xfId="0" applyBorder="1">
      <alignment vertical="center"/>
    </xf>
    <xf numFmtId="0" fontId="0" fillId="0" borderId="0" xfId="0" applyBorder="1">
      <alignment vertical="center"/>
    </xf>
    <xf numFmtId="0" fontId="0" fillId="0" borderId="25" xfId="0" applyBorder="1">
      <alignment vertical="center"/>
    </xf>
    <xf numFmtId="0" fontId="0" fillId="0" borderId="23" xfId="0" applyBorder="1">
      <alignment vertical="center"/>
    </xf>
    <xf numFmtId="0" fontId="0" fillId="0" borderId="26" xfId="0" applyBorder="1">
      <alignment vertical="center"/>
    </xf>
    <xf numFmtId="0" fontId="0" fillId="0" borderId="22" xfId="0" applyBorder="1">
      <alignment vertical="center"/>
    </xf>
    <xf numFmtId="0" fontId="0" fillId="0" borderId="18" xfId="0" applyBorder="1">
      <alignment vertical="center"/>
    </xf>
    <xf numFmtId="0" fontId="0" fillId="0" borderId="27" xfId="0" applyBorder="1">
      <alignment vertical="center"/>
    </xf>
    <xf numFmtId="0" fontId="0" fillId="0" borderId="28" xfId="0" applyBorder="1">
      <alignment vertical="center"/>
    </xf>
    <xf numFmtId="0" fontId="62" fillId="2" borderId="0" xfId="0" applyFont="1" applyFill="1" applyBorder="1" applyAlignment="1">
      <alignment horizontal="center" vertical="center"/>
    </xf>
    <xf numFmtId="0" fontId="63" fillId="0" borderId="1" xfId="0" applyFont="1" applyBorder="1" applyAlignment="1">
      <alignment horizontal="center" vertical="center"/>
    </xf>
    <xf numFmtId="0" fontId="63" fillId="0" borderId="0" xfId="0" applyFont="1" applyAlignment="1">
      <alignment horizontal="center" vertical="center"/>
    </xf>
    <xf numFmtId="0" fontId="64" fillId="0" borderId="1" xfId="2" applyFont="1" applyFill="1" applyBorder="1" applyAlignment="1">
      <alignment horizontal="center" vertical="center"/>
    </xf>
    <xf numFmtId="0" fontId="59" fillId="2" borderId="19" xfId="0" applyFont="1" applyFill="1" applyBorder="1" applyAlignment="1">
      <alignment horizontal="center" vertical="center"/>
    </xf>
    <xf numFmtId="176" fontId="64" fillId="0" borderId="1" xfId="2" applyNumberFormat="1" applyFont="1" applyFill="1" applyBorder="1" applyAlignment="1">
      <alignment horizontal="center" vertical="center"/>
    </xf>
    <xf numFmtId="0" fontId="59" fillId="2" borderId="20" xfId="0" applyFont="1" applyFill="1" applyBorder="1" applyAlignment="1">
      <alignment horizontal="center" vertical="center"/>
    </xf>
    <xf numFmtId="0" fontId="66" fillId="2" borderId="1" xfId="2" applyFont="1" applyFill="1" applyBorder="1" applyAlignment="1">
      <alignment horizontal="center" vertical="center"/>
    </xf>
    <xf numFmtId="0" fontId="67" fillId="2" borderId="1" xfId="2" applyFont="1" applyFill="1" applyBorder="1" applyAlignment="1">
      <alignment horizontal="center" vertical="center"/>
    </xf>
    <xf numFmtId="0" fontId="59" fillId="2" borderId="21" xfId="0" applyFont="1" applyFill="1" applyBorder="1" applyAlignment="1">
      <alignment horizontal="center" vertical="center"/>
    </xf>
    <xf numFmtId="0" fontId="64" fillId="31" borderId="1" xfId="2" applyFont="1" applyFill="1" applyBorder="1" applyAlignment="1">
      <alignment horizontal="center" vertical="center" wrapText="1"/>
    </xf>
    <xf numFmtId="0" fontId="64" fillId="30" borderId="1" xfId="2" applyFont="1" applyFill="1" applyBorder="1" applyAlignment="1">
      <alignment horizontal="center" vertical="center" wrapText="1"/>
    </xf>
    <xf numFmtId="0" fontId="59" fillId="3" borderId="1" xfId="0" applyFont="1" applyFill="1" applyBorder="1" applyAlignment="1">
      <alignment horizontal="center" vertical="center" wrapText="1"/>
    </xf>
    <xf numFmtId="0" fontId="64" fillId="4" borderId="1" xfId="2" applyFont="1" applyFill="1" applyBorder="1" applyAlignment="1">
      <alignment horizontal="center" vertical="center" wrapText="1"/>
    </xf>
    <xf numFmtId="0" fontId="64" fillId="5" borderId="1" xfId="2" applyFont="1" applyFill="1" applyBorder="1" applyAlignment="1">
      <alignment horizontal="center" vertical="center" wrapText="1"/>
    </xf>
    <xf numFmtId="0" fontId="64" fillId="32" borderId="1" xfId="2" applyFont="1" applyFill="1" applyBorder="1" applyAlignment="1">
      <alignment horizontal="center" vertical="center" wrapText="1"/>
    </xf>
    <xf numFmtId="0" fontId="64" fillId="34" borderId="1" xfId="0" applyFont="1" applyFill="1" applyBorder="1" applyAlignment="1">
      <alignment horizontal="center" vertical="center" wrapText="1"/>
    </xf>
    <xf numFmtId="0" fontId="64" fillId="35" borderId="1" xfId="2" applyFont="1" applyFill="1" applyBorder="1" applyAlignment="1">
      <alignment horizontal="center" vertical="center"/>
    </xf>
    <xf numFmtId="0" fontId="64" fillId="33" borderId="1" xfId="2" applyFont="1" applyFill="1" applyBorder="1" applyAlignment="1">
      <alignment horizontal="center" vertical="center"/>
    </xf>
    <xf numFmtId="0" fontId="59" fillId="2" borderId="22" xfId="0" applyFont="1" applyFill="1" applyBorder="1" applyAlignment="1">
      <alignment vertical="center"/>
    </xf>
    <xf numFmtId="0" fontId="63" fillId="0" borderId="16" xfId="0" applyFont="1" applyBorder="1" applyAlignment="1">
      <alignment horizontal="center" vertical="center"/>
    </xf>
    <xf numFmtId="0" fontId="64" fillId="0" borderId="1" xfId="0" applyFont="1" applyFill="1" applyBorder="1" applyAlignment="1">
      <alignment horizontal="center" vertical="center" wrapText="1"/>
    </xf>
    <xf numFmtId="0" fontId="59" fillId="31" borderId="1" xfId="0" applyFont="1" applyFill="1" applyBorder="1" applyAlignment="1">
      <alignment horizontal="center" vertical="center" wrapText="1"/>
    </xf>
    <xf numFmtId="0" fontId="59" fillId="30" borderId="1" xfId="0" applyFont="1" applyFill="1" applyBorder="1" applyAlignment="1">
      <alignment horizontal="center" vertical="center" wrapText="1"/>
    </xf>
    <xf numFmtId="0" fontId="59" fillId="4" borderId="1" xfId="0" applyFont="1" applyFill="1" applyBorder="1" applyAlignment="1">
      <alignment horizontal="center" vertical="center" wrapText="1"/>
    </xf>
    <xf numFmtId="0" fontId="59" fillId="5" borderId="1" xfId="0" applyFont="1" applyFill="1" applyBorder="1" applyAlignment="1">
      <alignment horizontal="center" vertical="center" wrapText="1"/>
    </xf>
    <xf numFmtId="0" fontId="59" fillId="32" borderId="1" xfId="0" applyFont="1" applyFill="1" applyBorder="1" applyAlignment="1">
      <alignment horizontal="center" vertical="center" wrapText="1"/>
    </xf>
    <xf numFmtId="0" fontId="59" fillId="34" borderId="1" xfId="0" applyFont="1" applyFill="1" applyBorder="1" applyAlignment="1">
      <alignment horizontal="center" vertical="center" wrapText="1"/>
    </xf>
    <xf numFmtId="0" fontId="67" fillId="35" borderId="1" xfId="2" applyFont="1" applyFill="1" applyBorder="1" applyAlignment="1">
      <alignment horizontal="center" vertical="center"/>
    </xf>
    <xf numFmtId="177" fontId="64" fillId="30" borderId="1" xfId="0" applyNumberFormat="1" applyFont="1" applyFill="1" applyBorder="1" applyAlignment="1">
      <alignment horizontal="center" vertical="center" wrapText="1"/>
    </xf>
    <xf numFmtId="0" fontId="63" fillId="0" borderId="1" xfId="0" applyFont="1" applyFill="1" applyBorder="1" applyAlignment="1">
      <alignment horizontal="center" vertical="center"/>
    </xf>
    <xf numFmtId="0" fontId="64" fillId="0" borderId="15" xfId="0" applyFont="1" applyFill="1" applyBorder="1" applyAlignment="1">
      <alignment horizontal="center" vertical="center" wrapText="1"/>
    </xf>
    <xf numFmtId="0" fontId="59" fillId="2" borderId="20" xfId="0" applyFont="1" applyFill="1" applyBorder="1" applyAlignment="1">
      <alignment horizontal="center" vertical="center" wrapText="1"/>
    </xf>
    <xf numFmtId="0" fontId="63" fillId="0" borderId="3" xfId="0" applyFont="1" applyBorder="1" applyAlignment="1">
      <alignment horizontal="center" vertical="center"/>
    </xf>
    <xf numFmtId="0" fontId="64" fillId="33" borderId="1" xfId="0" applyFont="1" applyFill="1" applyBorder="1" applyAlignment="1">
      <alignment horizontal="center" vertical="center" wrapText="1"/>
    </xf>
    <xf numFmtId="0" fontId="63" fillId="2" borderId="1" xfId="0" applyFont="1" applyFill="1" applyBorder="1" applyAlignment="1">
      <alignment horizontal="center" vertical="center"/>
    </xf>
    <xf numFmtId="0" fontId="59" fillId="3" borderId="1" xfId="0" applyFont="1" applyFill="1" applyBorder="1">
      <alignment vertical="center"/>
    </xf>
    <xf numFmtId="0" fontId="10" fillId="0" borderId="1" xfId="0" applyFont="1" applyFill="1" applyBorder="1" applyAlignment="1">
      <alignment horizontal="center" vertical="center" wrapText="1"/>
    </xf>
    <xf numFmtId="0" fontId="64" fillId="33" borderId="1" xfId="0" applyFont="1" applyFill="1" applyBorder="1" applyAlignment="1">
      <alignment vertical="center" wrapText="1"/>
    </xf>
    <xf numFmtId="0" fontId="67" fillId="36" borderId="1" xfId="2" applyFont="1" applyFill="1" applyBorder="1" applyAlignment="1">
      <alignment horizontal="center" vertical="center"/>
    </xf>
    <xf numFmtId="0" fontId="59" fillId="2" borderId="2" xfId="0" applyFont="1" applyFill="1" applyBorder="1" applyAlignment="1">
      <alignment horizontal="center" vertical="center" wrapText="1"/>
    </xf>
    <xf numFmtId="0" fontId="63" fillId="32" borderId="1" xfId="0" applyFont="1" applyFill="1" applyBorder="1">
      <alignment vertical="center"/>
    </xf>
    <xf numFmtId="0" fontId="63" fillId="34" borderId="1" xfId="0" applyFont="1" applyFill="1" applyBorder="1">
      <alignment vertical="center"/>
    </xf>
    <xf numFmtId="0" fontId="63" fillId="33" borderId="1" xfId="0" applyFont="1" applyFill="1" applyBorder="1">
      <alignment vertical="center"/>
    </xf>
    <xf numFmtId="0" fontId="63" fillId="2" borderId="1" xfId="0" applyFont="1" applyFill="1" applyBorder="1">
      <alignment vertical="center"/>
    </xf>
    <xf numFmtId="177" fontId="64" fillId="30" borderId="1" xfId="0" quotePrefix="1" applyNumberFormat="1" applyFont="1" applyFill="1" applyBorder="1" applyAlignment="1">
      <alignment horizontal="center" vertical="center" wrapText="1"/>
    </xf>
    <xf numFmtId="0" fontId="61" fillId="0" borderId="0" xfId="0" applyFont="1">
      <alignment vertical="center"/>
    </xf>
    <xf numFmtId="0" fontId="61" fillId="0" borderId="1" xfId="0" applyFont="1" applyBorder="1">
      <alignment vertical="center"/>
    </xf>
    <xf numFmtId="0" fontId="59" fillId="5" borderId="1" xfId="0" applyFont="1" applyFill="1" applyBorder="1">
      <alignment vertical="center"/>
    </xf>
    <xf numFmtId="0" fontId="59" fillId="4" borderId="1" xfId="0" applyFont="1" applyFill="1" applyBorder="1">
      <alignment vertical="center"/>
    </xf>
    <xf numFmtId="0" fontId="59" fillId="31" borderId="17" xfId="0" applyFont="1" applyFill="1" applyBorder="1" applyAlignment="1">
      <alignment horizontal="center" vertical="center" wrapText="1"/>
    </xf>
    <xf numFmtId="0" fontId="59" fillId="30" borderId="17" xfId="0" applyFont="1" applyFill="1" applyBorder="1" applyAlignment="1">
      <alignment horizontal="center" vertical="center" wrapText="1"/>
    </xf>
    <xf numFmtId="0" fontId="59" fillId="3" borderId="17" xfId="0" applyFont="1" applyFill="1" applyBorder="1" applyAlignment="1">
      <alignment horizontal="center" vertical="center" wrapText="1"/>
    </xf>
    <xf numFmtId="0" fontId="59" fillId="4" borderId="17" xfId="0" applyFont="1" applyFill="1" applyBorder="1">
      <alignment vertical="center"/>
    </xf>
    <xf numFmtId="0" fontId="59" fillId="5" borderId="17" xfId="0" applyFont="1" applyFill="1" applyBorder="1" applyAlignment="1">
      <alignment horizontal="center" vertical="center" wrapText="1"/>
    </xf>
    <xf numFmtId="0" fontId="59" fillId="32" borderId="17" xfId="0" applyFont="1" applyFill="1" applyBorder="1" applyAlignment="1">
      <alignment horizontal="center" vertical="center" wrapText="1"/>
    </xf>
    <xf numFmtId="0" fontId="59" fillId="34" borderId="17" xfId="0" applyFont="1" applyFill="1" applyBorder="1" applyAlignment="1">
      <alignment horizontal="center" vertical="center" wrapText="1"/>
    </xf>
    <xf numFmtId="0" fontId="59" fillId="2" borderId="21" xfId="0" applyFont="1" applyFill="1" applyBorder="1" applyAlignment="1">
      <alignment horizontal="center" vertical="center" wrapText="1"/>
    </xf>
    <xf numFmtId="0" fontId="59" fillId="30" borderId="1" xfId="0" applyFont="1" applyFill="1" applyBorder="1">
      <alignment vertical="center"/>
    </xf>
    <xf numFmtId="0" fontId="59" fillId="30" borderId="0" xfId="0" applyFont="1" applyFill="1">
      <alignment vertical="center"/>
    </xf>
    <xf numFmtId="0" fontId="59" fillId="30" borderId="1" xfId="0" applyFont="1" applyFill="1" applyBorder="1" applyAlignment="1">
      <alignment horizontal="left" vertical="center" wrapText="1"/>
    </xf>
    <xf numFmtId="0" fontId="59" fillId="3" borderId="1" xfId="0" applyFont="1" applyFill="1" applyBorder="1" applyAlignment="1">
      <alignment vertical="center" wrapText="1"/>
    </xf>
    <xf numFmtId="0" fontId="59" fillId="32" borderId="1" xfId="0" applyFont="1" applyFill="1" applyBorder="1" applyAlignment="1">
      <alignment vertical="center" wrapText="1"/>
    </xf>
    <xf numFmtId="0" fontId="59" fillId="4" borderId="1" xfId="0" applyFont="1" applyFill="1" applyBorder="1" applyAlignment="1">
      <alignment vertical="center" wrapText="1"/>
    </xf>
    <xf numFmtId="0" fontId="59" fillId="5" borderId="1" xfId="0" applyFont="1" applyFill="1" applyBorder="1" applyAlignment="1">
      <alignment vertical="center" wrapText="1"/>
    </xf>
    <xf numFmtId="0" fontId="59" fillId="34" borderId="1" xfId="0" applyFont="1" applyFill="1" applyBorder="1" applyAlignment="1">
      <alignment vertical="center" wrapText="1"/>
    </xf>
    <xf numFmtId="0" fontId="59" fillId="31" borderId="0" xfId="0" applyFont="1" applyFill="1">
      <alignment vertical="center"/>
    </xf>
    <xf numFmtId="0" fontId="69" fillId="0" borderId="1" xfId="0" applyFont="1" applyFill="1" applyBorder="1" applyAlignment="1">
      <alignment horizontal="center" vertical="center" wrapText="1"/>
    </xf>
    <xf numFmtId="0" fontId="59" fillId="32" borderId="3" xfId="0" applyFont="1" applyFill="1" applyBorder="1" applyAlignment="1">
      <alignment horizontal="center" vertical="center" wrapText="1"/>
    </xf>
    <xf numFmtId="0" fontId="59" fillId="34" borderId="18" xfId="0" applyFont="1" applyFill="1" applyBorder="1" applyAlignment="1">
      <alignment horizontal="center" vertical="center" wrapText="1"/>
    </xf>
    <xf numFmtId="0" fontId="59" fillId="34" borderId="1" xfId="0" applyFont="1" applyFill="1" applyBorder="1">
      <alignment vertical="center"/>
    </xf>
    <xf numFmtId="0" fontId="64" fillId="2" borderId="1" xfId="2" applyFont="1" applyFill="1" applyBorder="1" applyAlignment="1">
      <alignment horizontal="center" vertical="center"/>
    </xf>
    <xf numFmtId="0" fontId="69" fillId="2" borderId="1" xfId="0" applyFont="1" applyFill="1" applyBorder="1" applyAlignment="1">
      <alignment horizontal="center" vertical="center" wrapText="1"/>
    </xf>
    <xf numFmtId="0" fontId="63" fillId="32" borderId="1" xfId="0" applyFont="1" applyFill="1" applyBorder="1" applyAlignment="1">
      <alignment horizontal="center" vertical="center" wrapText="1"/>
    </xf>
    <xf numFmtId="49" fontId="65" fillId="0" borderId="1" xfId="2" applyNumberFormat="1" applyFont="1" applyFill="1" applyBorder="1" applyAlignment="1">
      <alignment horizontal="center" vertical="center" wrapText="1"/>
    </xf>
    <xf numFmtId="0" fontId="64" fillId="0" borderId="1" xfId="2" applyFont="1" applyFill="1" applyBorder="1" applyAlignment="1">
      <alignment horizontal="center" vertical="center" wrapText="1"/>
    </xf>
    <xf numFmtId="0" fontId="63" fillId="0" borderId="1" xfId="0" applyFont="1" applyFill="1" applyBorder="1" applyAlignment="1">
      <alignment horizontal="center" vertical="center" wrapText="1"/>
    </xf>
    <xf numFmtId="0" fontId="69" fillId="32" borderId="1" xfId="0" applyFont="1" applyFill="1" applyBorder="1" applyAlignment="1">
      <alignment horizontal="center" vertical="center" wrapText="1"/>
    </xf>
    <xf numFmtId="0" fontId="55" fillId="0" borderId="0" xfId="0" applyFont="1" applyAlignment="1">
      <alignment vertical="center" wrapText="1"/>
    </xf>
    <xf numFmtId="13" fontId="63" fillId="0" borderId="1" xfId="0" applyNumberFormat="1" applyFont="1" applyFill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/>
    </xf>
    <xf numFmtId="0" fontId="59" fillId="2" borderId="20" xfId="0" applyFont="1" applyFill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/>
    </xf>
    <xf numFmtId="0" fontId="69" fillId="0" borderId="1" xfId="0" applyFont="1" applyBorder="1" applyAlignment="1">
      <alignment horizontal="center" vertical="center" wrapText="1"/>
    </xf>
    <xf numFmtId="0" fontId="59" fillId="31" borderId="0" xfId="0" applyFont="1" applyFill="1" applyBorder="1" applyAlignment="1">
      <alignment horizontal="center" vertical="center" wrapText="1"/>
    </xf>
    <xf numFmtId="0" fontId="59" fillId="2" borderId="20" xfId="0" applyFont="1" applyFill="1" applyBorder="1" applyAlignment="1">
      <alignment horizontal="center" vertical="center" wrapText="1"/>
    </xf>
    <xf numFmtId="0" fontId="64" fillId="2" borderId="1" xfId="2" applyFont="1" applyFill="1" applyBorder="1" applyAlignment="1">
      <alignment horizontal="center" vertical="center"/>
    </xf>
    <xf numFmtId="0" fontId="59" fillId="2" borderId="20" xfId="0" applyFont="1" applyFill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/>
    </xf>
    <xf numFmtId="0" fontId="59" fillId="2" borderId="20" xfId="0" applyFont="1" applyFill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/>
    </xf>
    <xf numFmtId="0" fontId="59" fillId="30" borderId="0" xfId="0" applyFont="1" applyFill="1" applyBorder="1">
      <alignment vertical="center"/>
    </xf>
    <xf numFmtId="0" fontId="59" fillId="0" borderId="1" xfId="0" applyFont="1" applyFill="1" applyBorder="1" applyAlignment="1">
      <alignment horizontal="center" vertical="center" wrapText="1"/>
    </xf>
    <xf numFmtId="176" fontId="59" fillId="0" borderId="1" xfId="0" applyNumberFormat="1" applyFont="1" applyFill="1" applyBorder="1" applyAlignment="1">
      <alignment horizontal="center" vertical="center" wrapText="1"/>
    </xf>
    <xf numFmtId="0" fontId="59" fillId="0" borderId="20" xfId="0" applyFont="1" applyFill="1" applyBorder="1" applyAlignment="1">
      <alignment horizontal="center" vertical="center" wrapText="1"/>
    </xf>
    <xf numFmtId="0" fontId="64" fillId="0" borderId="1" xfId="2" applyFont="1" applyFill="1" applyBorder="1" applyAlignment="1">
      <alignment horizontal="center" vertical="center"/>
    </xf>
    <xf numFmtId="0" fontId="63" fillId="0" borderId="1" xfId="0" applyFont="1" applyBorder="1" applyAlignment="1">
      <alignment horizontal="center" vertical="center"/>
    </xf>
    <xf numFmtId="0" fontId="63" fillId="0" borderId="1" xfId="0" applyFont="1" applyBorder="1" applyAlignment="1">
      <alignment horizontal="center" vertical="center" wrapText="1"/>
    </xf>
    <xf numFmtId="49" fontId="64" fillId="0" borderId="1" xfId="2" applyNumberFormat="1" applyFont="1" applyFill="1" applyBorder="1" applyAlignment="1">
      <alignment horizontal="center" vertical="center"/>
    </xf>
    <xf numFmtId="0" fontId="63" fillId="4" borderId="1" xfId="0" applyFont="1" applyFill="1" applyBorder="1" applyAlignment="1">
      <alignment horizontal="center" vertical="center" wrapText="1"/>
    </xf>
    <xf numFmtId="0" fontId="63" fillId="4" borderId="1" xfId="0" applyFont="1" applyFill="1" applyBorder="1" applyAlignment="1">
      <alignment horizontal="center" vertical="center"/>
    </xf>
    <xf numFmtId="0" fontId="64" fillId="0" borderId="16" xfId="0" applyFont="1" applyFill="1" applyBorder="1" applyAlignment="1">
      <alignment horizontal="center" vertical="center" wrapText="1"/>
    </xf>
    <xf numFmtId="0" fontId="59" fillId="31" borderId="16" xfId="0" applyFont="1" applyFill="1" applyBorder="1" applyAlignment="1">
      <alignment horizontal="center" vertical="center" wrapText="1"/>
    </xf>
    <xf numFmtId="0" fontId="59" fillId="30" borderId="16" xfId="0" applyFont="1" applyFill="1" applyBorder="1" applyAlignment="1">
      <alignment horizontal="center" vertical="center" wrapText="1"/>
    </xf>
    <xf numFmtId="0" fontId="59" fillId="3" borderId="16" xfId="0" applyFont="1" applyFill="1" applyBorder="1" applyAlignment="1">
      <alignment horizontal="center" vertical="center" wrapText="1"/>
    </xf>
    <xf numFmtId="0" fontId="59" fillId="4" borderId="16" xfId="0" applyFont="1" applyFill="1" applyBorder="1" applyAlignment="1">
      <alignment horizontal="center" vertical="center" wrapText="1"/>
    </xf>
    <xf numFmtId="0" fontId="59" fillId="5" borderId="16" xfId="0" applyFont="1" applyFill="1" applyBorder="1" applyAlignment="1">
      <alignment horizontal="center" vertical="center" wrapText="1"/>
    </xf>
    <xf numFmtId="0" fontId="59" fillId="32" borderId="29" xfId="0" applyFont="1" applyFill="1" applyBorder="1">
      <alignment vertical="center"/>
    </xf>
    <xf numFmtId="0" fontId="59" fillId="34" borderId="16" xfId="0" applyFont="1" applyFill="1" applyBorder="1" applyAlignment="1">
      <alignment horizontal="center" vertical="center" wrapText="1"/>
    </xf>
    <xf numFmtId="0" fontId="67" fillId="35" borderId="16" xfId="2" applyFont="1" applyFill="1" applyBorder="1" applyAlignment="1">
      <alignment horizontal="center" vertical="center"/>
    </xf>
    <xf numFmtId="0" fontId="64" fillId="33" borderId="16" xfId="2" applyFont="1" applyFill="1" applyBorder="1" applyAlignment="1">
      <alignment horizontal="center" vertical="center"/>
    </xf>
    <xf numFmtId="0" fontId="63" fillId="32" borderId="16" xfId="0" applyFont="1" applyFill="1" applyBorder="1" applyAlignment="1">
      <alignment horizontal="center" vertical="center" wrapText="1"/>
    </xf>
    <xf numFmtId="0" fontId="63" fillId="0" borderId="16" xfId="0" applyFont="1" applyFill="1" applyBorder="1" applyAlignment="1">
      <alignment horizontal="center" vertical="center"/>
    </xf>
    <xf numFmtId="0" fontId="63" fillId="0" borderId="16" xfId="0" applyFont="1" applyFill="1" applyBorder="1" applyAlignment="1">
      <alignment horizontal="center" vertical="center" wrapText="1"/>
    </xf>
    <xf numFmtId="0" fontId="59" fillId="2" borderId="16" xfId="0" applyFont="1" applyFill="1" applyBorder="1" applyAlignment="1">
      <alignment horizontal="center" vertical="center" wrapText="1"/>
    </xf>
    <xf numFmtId="176" fontId="59" fillId="2" borderId="16" xfId="0" applyNumberFormat="1" applyFont="1" applyFill="1" applyBorder="1" applyAlignment="1">
      <alignment horizontal="center" vertical="center" wrapText="1"/>
    </xf>
    <xf numFmtId="0" fontId="59" fillId="2" borderId="30" xfId="0" applyFont="1" applyFill="1" applyBorder="1" applyAlignment="1">
      <alignment horizontal="center" vertical="center" wrapText="1"/>
    </xf>
    <xf numFmtId="0" fontId="69" fillId="0" borderId="16" xfId="0" applyFont="1" applyFill="1" applyBorder="1" applyAlignment="1">
      <alignment horizontal="center" vertical="center" wrapText="1"/>
    </xf>
    <xf numFmtId="0" fontId="64" fillId="0" borderId="3" xfId="0" applyFont="1" applyFill="1" applyBorder="1" applyAlignment="1">
      <alignment horizontal="center" vertical="center" wrapText="1"/>
    </xf>
    <xf numFmtId="0" fontId="59" fillId="31" borderId="3" xfId="0" applyFont="1" applyFill="1" applyBorder="1" applyAlignment="1">
      <alignment horizontal="center" vertical="center" wrapText="1"/>
    </xf>
    <xf numFmtId="0" fontId="59" fillId="30" borderId="3" xfId="0" applyFont="1" applyFill="1" applyBorder="1" applyAlignment="1">
      <alignment horizontal="center" vertical="center" wrapText="1"/>
    </xf>
    <xf numFmtId="0" fontId="59" fillId="3" borderId="3" xfId="0" applyFont="1" applyFill="1" applyBorder="1" applyAlignment="1">
      <alignment horizontal="center" vertical="center" wrapText="1"/>
    </xf>
    <xf numFmtId="0" fontId="59" fillId="4" borderId="3" xfId="0" applyFont="1" applyFill="1" applyBorder="1">
      <alignment vertical="center"/>
    </xf>
    <xf numFmtId="0" fontId="59" fillId="5" borderId="3" xfId="0" applyFont="1" applyFill="1" applyBorder="1">
      <alignment vertical="center"/>
    </xf>
    <xf numFmtId="0" fontId="59" fillId="34" borderId="3" xfId="0" applyFont="1" applyFill="1" applyBorder="1" applyAlignment="1">
      <alignment horizontal="center" vertical="center" wrapText="1"/>
    </xf>
    <xf numFmtId="0" fontId="67" fillId="35" borderId="3" xfId="2" applyFont="1" applyFill="1" applyBorder="1" applyAlignment="1">
      <alignment horizontal="center" vertical="center"/>
    </xf>
    <xf numFmtId="0" fontId="64" fillId="33" borderId="3" xfId="2" applyFont="1" applyFill="1" applyBorder="1" applyAlignment="1">
      <alignment horizontal="center" vertical="center"/>
    </xf>
    <xf numFmtId="177" fontId="64" fillId="30" borderId="3" xfId="0" quotePrefix="1" applyNumberFormat="1" applyFont="1" applyFill="1" applyBorder="1" applyAlignment="1">
      <alignment horizontal="center" vertical="center" wrapText="1"/>
    </xf>
    <xf numFmtId="0" fontId="63" fillId="0" borderId="3" xfId="0" applyFont="1" applyFill="1" applyBorder="1" applyAlignment="1">
      <alignment horizontal="center" vertical="center" wrapText="1"/>
    </xf>
    <xf numFmtId="0" fontId="63" fillId="0" borderId="3" xfId="0" applyFont="1" applyFill="1" applyBorder="1" applyAlignment="1">
      <alignment horizontal="center" vertical="center"/>
    </xf>
    <xf numFmtId="0" fontId="64" fillId="0" borderId="31" xfId="0" applyFont="1" applyFill="1" applyBorder="1" applyAlignment="1">
      <alignment horizontal="center" vertical="center" wrapText="1"/>
    </xf>
    <xf numFmtId="0" fontId="59" fillId="2" borderId="3" xfId="0" applyFont="1" applyFill="1" applyBorder="1" applyAlignment="1">
      <alignment horizontal="center" vertical="center" wrapText="1"/>
    </xf>
    <xf numFmtId="176" fontId="59" fillId="2" borderId="3" xfId="0" applyNumberFormat="1" applyFont="1" applyFill="1" applyBorder="1" applyAlignment="1">
      <alignment horizontal="center" vertical="center" wrapText="1"/>
    </xf>
    <xf numFmtId="0" fontId="59" fillId="2" borderId="32" xfId="0" applyFont="1" applyFill="1" applyBorder="1" applyAlignment="1">
      <alignment horizontal="center" vertical="center" wrapText="1"/>
    </xf>
    <xf numFmtId="0" fontId="59" fillId="2" borderId="0" xfId="0" applyFont="1" applyFill="1" applyBorder="1" applyAlignment="1">
      <alignment horizontal="center" vertical="center" wrapText="1"/>
    </xf>
    <xf numFmtId="0" fontId="59" fillId="32" borderId="1" xfId="0" applyFont="1" applyFill="1" applyBorder="1">
      <alignment vertical="center"/>
    </xf>
    <xf numFmtId="0" fontId="69" fillId="4" borderId="1" xfId="0" applyFont="1" applyFill="1" applyBorder="1" applyAlignment="1">
      <alignment horizontal="center" vertical="center" wrapText="1"/>
    </xf>
    <xf numFmtId="0" fontId="55" fillId="4" borderId="0" xfId="0" applyFont="1" applyFill="1">
      <alignment vertical="center"/>
    </xf>
    <xf numFmtId="0" fontId="55" fillId="0" borderId="0" xfId="0" applyFont="1" applyFill="1">
      <alignment vertical="center"/>
    </xf>
    <xf numFmtId="0" fontId="59" fillId="0" borderId="0" xfId="0" applyFont="1" applyFill="1" applyBorder="1" applyAlignment="1">
      <alignment horizontal="center" vertical="center" wrapText="1"/>
    </xf>
    <xf numFmtId="0" fontId="57" fillId="0" borderId="23" xfId="0" applyFont="1" applyFill="1" applyBorder="1" applyAlignment="1">
      <alignment horizontal="center" vertical="center" wrapText="1"/>
    </xf>
    <xf numFmtId="0" fontId="57" fillId="0" borderId="0" xfId="0" applyFont="1" applyFill="1" applyBorder="1" applyAlignment="1">
      <alignment horizontal="center" vertical="center" wrapText="1"/>
    </xf>
    <xf numFmtId="0" fontId="45" fillId="30" borderId="1" xfId="0" applyFont="1" applyFill="1" applyBorder="1" applyAlignment="1">
      <alignment horizontal="center" vertical="center" wrapText="1"/>
    </xf>
    <xf numFmtId="0" fontId="64" fillId="30" borderId="1" xfId="0" applyFont="1" applyFill="1" applyBorder="1" applyAlignment="1">
      <alignment horizontal="center" vertical="center" wrapText="1"/>
    </xf>
    <xf numFmtId="177" fontId="64" fillId="30" borderId="16" xfId="0" quotePrefix="1" applyNumberFormat="1" applyFont="1" applyFill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/>
    </xf>
    <xf numFmtId="177" fontId="64" fillId="31" borderId="1" xfId="0" quotePrefix="1" applyNumberFormat="1" applyFont="1" applyFill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/>
    </xf>
    <xf numFmtId="0" fontId="63" fillId="0" borderId="1" xfId="0" applyFont="1" applyBorder="1" applyAlignment="1">
      <alignment horizontal="center" vertical="center" wrapText="1"/>
    </xf>
    <xf numFmtId="0" fontId="63" fillId="32" borderId="1" xfId="0" applyFont="1" applyFill="1" applyBorder="1" applyAlignment="1">
      <alignment horizontal="center" vertical="center"/>
    </xf>
    <xf numFmtId="0" fontId="63" fillId="37" borderId="1" xfId="0" applyFont="1" applyFill="1" applyBorder="1" applyAlignment="1">
      <alignment horizontal="center" vertical="center"/>
    </xf>
    <xf numFmtId="0" fontId="63" fillId="38" borderId="1" xfId="0" applyFont="1" applyFill="1" applyBorder="1" applyAlignment="1">
      <alignment horizontal="center" vertical="center"/>
    </xf>
    <xf numFmtId="0" fontId="59" fillId="37" borderId="1" xfId="0" applyFont="1" applyFill="1" applyBorder="1" applyAlignment="1">
      <alignment horizontal="center" vertical="center" wrapText="1"/>
    </xf>
    <xf numFmtId="0" fontId="69" fillId="37" borderId="1" xfId="0" applyFont="1" applyFill="1" applyBorder="1" applyAlignment="1">
      <alignment horizontal="center" vertical="center"/>
    </xf>
    <xf numFmtId="0" fontId="63" fillId="0" borderId="1" xfId="0" applyFont="1" applyBorder="1" applyAlignment="1">
      <alignment horizontal="center" vertical="center"/>
    </xf>
    <xf numFmtId="0" fontId="71" fillId="0" borderId="1" xfId="0" applyFont="1" applyFill="1" applyBorder="1" applyAlignment="1">
      <alignment horizontal="center" vertical="center" wrapText="1"/>
    </xf>
    <xf numFmtId="0" fontId="72" fillId="31" borderId="1" xfId="0" applyFont="1" applyFill="1" applyBorder="1" applyAlignment="1">
      <alignment horizontal="center" vertical="center" wrapText="1"/>
    </xf>
    <xf numFmtId="0" fontId="72" fillId="30" borderId="1" xfId="0" applyFont="1" applyFill="1" applyBorder="1" applyAlignment="1">
      <alignment horizontal="center" vertical="center" wrapText="1"/>
    </xf>
    <xf numFmtId="0" fontId="72" fillId="3" borderId="1" xfId="0" applyFont="1" applyFill="1" applyBorder="1" applyAlignment="1">
      <alignment horizontal="center" vertical="center" wrapText="1"/>
    </xf>
    <xf numFmtId="0" fontId="72" fillId="4" borderId="1" xfId="0" applyFont="1" applyFill="1" applyBorder="1" applyAlignment="1">
      <alignment horizontal="center" vertical="center" wrapText="1"/>
    </xf>
    <xf numFmtId="0" fontId="72" fillId="5" borderId="1" xfId="0" applyFont="1" applyFill="1" applyBorder="1" applyAlignment="1">
      <alignment horizontal="center" vertical="center" wrapText="1"/>
    </xf>
    <xf numFmtId="0" fontId="72" fillId="32" borderId="1" xfId="0" applyFont="1" applyFill="1" applyBorder="1" applyAlignment="1">
      <alignment horizontal="center" vertical="center" wrapText="1"/>
    </xf>
    <xf numFmtId="0" fontId="72" fillId="34" borderId="1" xfId="0" applyFont="1" applyFill="1" applyBorder="1" applyAlignment="1">
      <alignment horizontal="center" vertical="center" wrapText="1"/>
    </xf>
    <xf numFmtId="0" fontId="73" fillId="35" borderId="1" xfId="2" applyFont="1" applyFill="1" applyBorder="1" applyAlignment="1">
      <alignment horizontal="center" vertical="center"/>
    </xf>
    <xf numFmtId="0" fontId="71" fillId="33" borderId="1" xfId="0" applyFont="1" applyFill="1" applyBorder="1" applyAlignment="1">
      <alignment horizontal="center" vertical="center" wrapText="1"/>
    </xf>
    <xf numFmtId="177" fontId="71" fillId="30" borderId="1" xfId="0" applyNumberFormat="1" applyFont="1" applyFill="1" applyBorder="1" applyAlignment="1">
      <alignment horizontal="center" vertical="center" wrapText="1"/>
    </xf>
    <xf numFmtId="0" fontId="74" fillId="0" borderId="1" xfId="0" applyFont="1" applyFill="1" applyBorder="1" applyAlignment="1">
      <alignment horizontal="center" vertical="center" wrapText="1"/>
    </xf>
    <xf numFmtId="0" fontId="74" fillId="0" borderId="1" xfId="0" applyFont="1" applyFill="1" applyBorder="1" applyAlignment="1">
      <alignment horizontal="center" vertical="center"/>
    </xf>
    <xf numFmtId="0" fontId="71" fillId="0" borderId="15" xfId="0" applyFont="1" applyFill="1" applyBorder="1" applyAlignment="1">
      <alignment horizontal="center" vertical="center" wrapText="1"/>
    </xf>
    <xf numFmtId="0" fontId="72" fillId="2" borderId="1" xfId="0" applyFont="1" applyFill="1" applyBorder="1" applyAlignment="1">
      <alignment horizontal="center" vertical="center" wrapText="1"/>
    </xf>
    <xf numFmtId="176" fontId="72" fillId="2" borderId="1" xfId="0" applyNumberFormat="1" applyFont="1" applyFill="1" applyBorder="1" applyAlignment="1">
      <alignment horizontal="center" vertical="center" wrapText="1"/>
    </xf>
    <xf numFmtId="0" fontId="72" fillId="2" borderId="20" xfId="0" applyFont="1" applyFill="1" applyBorder="1" applyAlignment="1">
      <alignment horizontal="center" vertical="center" wrapText="1"/>
    </xf>
    <xf numFmtId="0" fontId="74" fillId="0" borderId="1" xfId="0" applyFont="1" applyBorder="1" applyAlignment="1">
      <alignment horizontal="center" vertical="center"/>
    </xf>
    <xf numFmtId="0" fontId="73" fillId="36" borderId="1" xfId="2" applyFont="1" applyFill="1" applyBorder="1" applyAlignment="1">
      <alignment horizontal="center" vertical="center"/>
    </xf>
    <xf numFmtId="0" fontId="72" fillId="2" borderId="2" xfId="0" applyFont="1" applyFill="1" applyBorder="1" applyAlignment="1">
      <alignment horizontal="center" vertical="center" wrapText="1"/>
    </xf>
    <xf numFmtId="0" fontId="74" fillId="2" borderId="1" xfId="0" applyFont="1" applyFill="1" applyBorder="1" applyAlignment="1">
      <alignment horizontal="center" vertical="center"/>
    </xf>
    <xf numFmtId="176" fontId="59" fillId="3" borderId="1" xfId="0" applyNumberFormat="1" applyFont="1" applyFill="1" applyBorder="1" applyAlignment="1">
      <alignment horizontal="center" vertical="center" wrapText="1"/>
    </xf>
    <xf numFmtId="0" fontId="59" fillId="3" borderId="20" xfId="0" applyFont="1" applyFill="1" applyBorder="1" applyAlignment="1">
      <alignment horizontal="center" vertical="center" wrapText="1"/>
    </xf>
    <xf numFmtId="0" fontId="63" fillId="3" borderId="1" xfId="0" applyFont="1" applyFill="1" applyBorder="1" applyAlignment="1">
      <alignment horizontal="center" vertical="center"/>
    </xf>
    <xf numFmtId="0" fontId="64" fillId="3" borderId="1" xfId="2" applyFont="1" applyFill="1" applyBorder="1" applyAlignment="1">
      <alignment horizontal="center" vertical="center" wrapText="1"/>
    </xf>
    <xf numFmtId="0" fontId="71" fillId="33" borderId="1" xfId="2" applyFont="1" applyFill="1" applyBorder="1" applyAlignment="1">
      <alignment horizontal="center" vertical="center"/>
    </xf>
    <xf numFmtId="177" fontId="71" fillId="30" borderId="1" xfId="0" quotePrefix="1" applyNumberFormat="1" applyFont="1" applyFill="1" applyBorder="1" applyAlignment="1">
      <alignment horizontal="center" vertical="center" wrapText="1"/>
    </xf>
    <xf numFmtId="0" fontId="74" fillId="32" borderId="1" xfId="0" applyFont="1" applyFill="1" applyBorder="1" applyAlignment="1">
      <alignment horizontal="center" vertical="center" wrapText="1"/>
    </xf>
    <xf numFmtId="0" fontId="47" fillId="0" borderId="1" xfId="0" applyFont="1" applyBorder="1" applyAlignment="1">
      <alignment horizontal="center"/>
    </xf>
    <xf numFmtId="0" fontId="42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/>
    </xf>
    <xf numFmtId="0" fontId="43" fillId="0" borderId="1" xfId="0" applyFont="1" applyBorder="1" applyAlignment="1">
      <alignment horizontal="center" shrinkToFit="1"/>
    </xf>
    <xf numFmtId="0" fontId="38" fillId="0" borderId="1" xfId="0" applyFont="1" applyBorder="1" applyAlignment="1">
      <alignment horizontal="center" shrinkToFit="1"/>
    </xf>
    <xf numFmtId="0" fontId="37" fillId="0" borderId="1" xfId="0" applyFont="1" applyBorder="1" applyAlignment="1">
      <alignment horizontal="center" vertical="center" shrinkToFit="1"/>
    </xf>
    <xf numFmtId="0" fontId="43" fillId="0" borderId="1" xfId="0" applyFont="1" applyBorder="1" applyAlignment="1">
      <alignment horizontal="center" vertical="center" shrinkToFit="1"/>
    </xf>
    <xf numFmtId="0" fontId="38" fillId="0" borderId="1" xfId="0" applyFont="1" applyBorder="1" applyAlignment="1">
      <alignment horizontal="center" vertical="center" shrinkToFit="1"/>
    </xf>
    <xf numFmtId="0" fontId="45" fillId="0" borderId="15" xfId="0" applyFont="1" applyBorder="1" applyAlignment="1">
      <alignment horizontal="center" shrinkToFit="1"/>
    </xf>
    <xf numFmtId="0" fontId="42" fillId="0" borderId="1" xfId="0" applyFont="1" applyFill="1" applyBorder="1" applyAlignment="1">
      <alignment horizontal="center" vertical="top" textRotation="255"/>
    </xf>
    <xf numFmtId="0" fontId="0" fillId="0" borderId="1" xfId="0" applyBorder="1" applyAlignment="1">
      <alignment horizontal="center" vertical="top" textRotation="255"/>
    </xf>
    <xf numFmtId="0" fontId="43" fillId="0" borderId="1" xfId="0" applyFont="1" applyBorder="1" applyAlignment="1">
      <alignment horizontal="center"/>
    </xf>
    <xf numFmtId="0" fontId="37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42" fillId="0" borderId="1" xfId="0" applyFont="1" applyBorder="1" applyAlignment="1">
      <alignment horizontal="center" wrapText="1"/>
    </xf>
    <xf numFmtId="0" fontId="44" fillId="0" borderId="1" xfId="0" applyFont="1" applyBorder="1" applyAlignment="1">
      <alignment horizontal="center"/>
    </xf>
    <xf numFmtId="0" fontId="38" fillId="0" borderId="1" xfId="0" applyFont="1" applyBorder="1" applyAlignment="1">
      <alignment horizontal="left" vertical="top" wrapText="1"/>
    </xf>
    <xf numFmtId="0" fontId="38" fillId="0" borderId="1" xfId="0" applyFont="1" applyBorder="1" applyAlignment="1">
      <alignment horizontal="center" vertical="top"/>
    </xf>
    <xf numFmtId="0" fontId="40" fillId="0" borderId="1" xfId="0" applyFont="1" applyBorder="1" applyAlignment="1">
      <alignment horizontal="center"/>
    </xf>
    <xf numFmtId="0" fontId="0" fillId="0" borderId="1" xfId="0" applyBorder="1">
      <alignment vertical="center"/>
    </xf>
    <xf numFmtId="0" fontId="42" fillId="0" borderId="1" xfId="0" applyFont="1" applyBorder="1" applyAlignment="1">
      <alignment horizontal="center"/>
    </xf>
    <xf numFmtId="0" fontId="36" fillId="0" borderId="1" xfId="0" applyFont="1" applyBorder="1" applyAlignment="1">
      <alignment horizontal="center"/>
    </xf>
    <xf numFmtId="0" fontId="38" fillId="0" borderId="1" xfId="0" applyFont="1" applyBorder="1" applyAlignment="1">
      <alignment horizontal="center"/>
    </xf>
    <xf numFmtId="0" fontId="39" fillId="0" borderId="1" xfId="0" applyFont="1" applyBorder="1" applyAlignment="1">
      <alignment horizontal="center" vertical="center" wrapText="1"/>
    </xf>
    <xf numFmtId="49" fontId="41" fillId="0" borderId="1" xfId="0" applyNumberFormat="1" applyFont="1" applyBorder="1" applyAlignment="1">
      <alignment horizontal="center"/>
    </xf>
    <xf numFmtId="0" fontId="40" fillId="0" borderId="1" xfId="0" applyFont="1" applyBorder="1" applyAlignment="1">
      <alignment shrinkToFit="1"/>
    </xf>
    <xf numFmtId="0" fontId="38" fillId="0" borderId="1" xfId="0" applyFont="1" applyBorder="1" applyAlignment="1">
      <alignment shrinkToFit="1"/>
    </xf>
    <xf numFmtId="0" fontId="40" fillId="0" borderId="2" xfId="0" applyFont="1" applyBorder="1" applyAlignment="1"/>
    <xf numFmtId="0" fontId="40" fillId="0" borderId="13" xfId="0" applyFont="1" applyBorder="1" applyAlignment="1"/>
    <xf numFmtId="0" fontId="40" fillId="0" borderId="1" xfId="0" applyFont="1" applyBorder="1" applyAlignment="1">
      <alignment horizontal="center" vertical="center" wrapText="1"/>
    </xf>
    <xf numFmtId="0" fontId="40" fillId="0" borderId="2" xfId="0" applyFont="1" applyBorder="1" applyAlignment="1">
      <alignment horizontal="left"/>
    </xf>
    <xf numFmtId="0" fontId="40" fillId="0" borderId="14" xfId="0" applyFont="1" applyBorder="1" applyAlignment="1">
      <alignment horizontal="left"/>
    </xf>
    <xf numFmtId="0" fontId="40" fillId="0" borderId="13" xfId="0" applyFont="1" applyBorder="1" applyAlignment="1">
      <alignment horizontal="left"/>
    </xf>
    <xf numFmtId="0" fontId="40" fillId="0" borderId="1" xfId="0" applyFont="1" applyBorder="1" applyAlignment="1">
      <alignment horizontal="center" wrapText="1"/>
    </xf>
    <xf numFmtId="0" fontId="40" fillId="0" borderId="1" xfId="0" applyFont="1" applyBorder="1" applyAlignment="1"/>
    <xf numFmtId="0" fontId="64" fillId="0" borderId="1" xfId="2" applyFont="1" applyFill="1" applyBorder="1" applyAlignment="1">
      <alignment horizontal="center" vertical="center" wrapText="1"/>
    </xf>
    <xf numFmtId="176" fontId="64" fillId="0" borderId="1" xfId="2" applyNumberFormat="1" applyFont="1" applyFill="1" applyBorder="1" applyAlignment="1">
      <alignment horizontal="center" vertical="center" wrapText="1"/>
    </xf>
    <xf numFmtId="0" fontId="64" fillId="0" borderId="1" xfId="2" applyFont="1" applyFill="1" applyBorder="1" applyAlignment="1">
      <alignment horizontal="center" vertical="center"/>
    </xf>
    <xf numFmtId="0" fontId="68" fillId="2" borderId="1" xfId="2" applyFont="1" applyFill="1" applyBorder="1" applyAlignment="1">
      <alignment horizontal="center" vertical="center"/>
    </xf>
    <xf numFmtId="0" fontId="64" fillId="2" borderId="1" xfId="2" applyFont="1" applyFill="1" applyBorder="1" applyAlignment="1">
      <alignment horizontal="center" vertical="center"/>
    </xf>
    <xf numFmtId="0" fontId="59" fillId="2" borderId="19" xfId="0" applyFont="1" applyFill="1" applyBorder="1" applyAlignment="1">
      <alignment horizontal="center" vertical="center" wrapText="1"/>
    </xf>
    <xf numFmtId="0" fontId="59" fillId="2" borderId="20" xfId="0" applyFont="1" applyFill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/>
    </xf>
    <xf numFmtId="0" fontId="63" fillId="0" borderId="1" xfId="0" applyFont="1" applyBorder="1" applyAlignment="1">
      <alignment horizontal="center" vertical="center" wrapText="1"/>
    </xf>
    <xf numFmtId="0" fontId="70" fillId="0" borderId="1" xfId="2" applyFont="1" applyFill="1" applyBorder="1" applyAlignment="1">
      <alignment horizontal="center" vertical="center"/>
    </xf>
    <xf numFmtId="49" fontId="64" fillId="2" borderId="1" xfId="2" applyNumberFormat="1" applyFont="1" applyFill="1" applyBorder="1" applyAlignment="1">
      <alignment horizontal="center" vertical="center"/>
    </xf>
    <xf numFmtId="49" fontId="64" fillId="0" borderId="1" xfId="2" applyNumberFormat="1" applyFont="1" applyFill="1" applyBorder="1" applyAlignment="1">
      <alignment horizontal="center" vertical="center"/>
    </xf>
    <xf numFmtId="0" fontId="64" fillId="5" borderId="1" xfId="2" applyFont="1" applyFill="1" applyBorder="1" applyAlignment="1">
      <alignment horizontal="center" vertical="center"/>
    </xf>
    <xf numFmtId="0" fontId="64" fillId="5" borderId="1" xfId="2" applyFont="1" applyFill="1" applyBorder="1" applyAlignment="1">
      <alignment horizontal="center" vertical="center" wrapText="1"/>
    </xf>
    <xf numFmtId="0" fontId="63" fillId="5" borderId="1" xfId="0" applyFont="1" applyFill="1" applyBorder="1" applyAlignment="1">
      <alignment horizontal="center" vertical="center"/>
    </xf>
    <xf numFmtId="0" fontId="63" fillId="5" borderId="1" xfId="0" applyFont="1" applyFill="1" applyBorder="1" applyAlignment="1">
      <alignment vertical="center" wrapText="1"/>
    </xf>
    <xf numFmtId="0" fontId="57" fillId="5" borderId="23" xfId="0" applyFont="1" applyFill="1" applyBorder="1" applyAlignment="1">
      <alignment horizontal="center" vertical="center" wrapText="1"/>
    </xf>
    <xf numFmtId="0" fontId="57" fillId="5" borderId="0" xfId="0" applyFont="1" applyFill="1" applyBorder="1" applyAlignment="1">
      <alignment horizontal="center" vertical="center" wrapText="1"/>
    </xf>
    <xf numFmtId="0" fontId="55" fillId="5" borderId="0" xfId="0" applyFont="1" applyFill="1">
      <alignment vertical="center"/>
    </xf>
  </cellXfs>
  <cellStyles count="2280">
    <cellStyle name="20% - 强调文字颜色 1 2" xfId="9"/>
    <cellStyle name="20% - 强调文字颜色 1 3" xfId="54"/>
    <cellStyle name="20% - 强调文字颜色 1 4" xfId="95"/>
    <cellStyle name="20% - 强调文字颜色 1 5" xfId="237"/>
    <cellStyle name="20% - 强调文字颜色 2 2" xfId="10"/>
    <cellStyle name="20% - 强调文字颜色 2 3" xfId="55"/>
    <cellStyle name="20% - 强调文字颜色 2 4" xfId="96"/>
    <cellStyle name="20% - 强调文字颜色 2 5" xfId="238"/>
    <cellStyle name="20% - 强调文字颜色 3 2" xfId="11"/>
    <cellStyle name="20% - 强调文字颜色 3 3" xfId="56"/>
    <cellStyle name="20% - 强调文字颜色 3 4" xfId="97"/>
    <cellStyle name="20% - 强调文字颜色 3 5" xfId="239"/>
    <cellStyle name="20% - 强调文字颜色 4 2" xfId="12"/>
    <cellStyle name="20% - 强调文字颜色 4 3" xfId="57"/>
    <cellStyle name="20% - 强调文字颜色 4 4" xfId="98"/>
    <cellStyle name="20% - 强调文字颜色 4 5" xfId="240"/>
    <cellStyle name="20% - 强调文字颜色 5 2" xfId="13"/>
    <cellStyle name="20% - 强调文字颜色 5 3" xfId="58"/>
    <cellStyle name="20% - 强调文字颜色 5 4" xfId="99"/>
    <cellStyle name="20% - 强调文字颜色 5 5" xfId="241"/>
    <cellStyle name="20% - 强调文字颜色 6 2" xfId="14"/>
    <cellStyle name="20% - 强调文字颜色 6 3" xfId="59"/>
    <cellStyle name="20% - 强调文字颜色 6 4" xfId="100"/>
    <cellStyle name="20% - 强调文字颜色 6 5" xfId="242"/>
    <cellStyle name="40% - 强调文字颜色 1 2" xfId="15"/>
    <cellStyle name="40% - 强调文字颜色 1 3" xfId="60"/>
    <cellStyle name="40% - 强调文字颜色 1 4" xfId="101"/>
    <cellStyle name="40% - 强调文字颜色 1 5" xfId="243"/>
    <cellStyle name="40% - 强调文字颜色 2 2" xfId="16"/>
    <cellStyle name="40% - 强调文字颜色 2 3" xfId="61"/>
    <cellStyle name="40% - 强调文字颜色 2 4" xfId="102"/>
    <cellStyle name="40% - 强调文字颜色 2 5" xfId="244"/>
    <cellStyle name="40% - 强调文字颜色 3 2" xfId="17"/>
    <cellStyle name="40% - 强调文字颜色 3 3" xfId="62"/>
    <cellStyle name="40% - 强调文字颜色 3 4" xfId="103"/>
    <cellStyle name="40% - 强调文字颜色 3 5" xfId="245"/>
    <cellStyle name="40% - 强调文字颜色 4 2" xfId="18"/>
    <cellStyle name="40% - 强调文字颜色 4 3" xfId="63"/>
    <cellStyle name="40% - 强调文字颜色 4 4" xfId="104"/>
    <cellStyle name="40% - 强调文字颜色 4 5" xfId="246"/>
    <cellStyle name="40% - 强调文字颜色 5 2" xfId="19"/>
    <cellStyle name="40% - 强调文字颜色 5 3" xfId="64"/>
    <cellStyle name="40% - 强调文字颜色 5 4" xfId="105"/>
    <cellStyle name="40% - 强调文字颜色 5 5" xfId="247"/>
    <cellStyle name="40% - 强调文字颜色 6 2" xfId="20"/>
    <cellStyle name="40% - 强调文字颜色 6 3" xfId="65"/>
    <cellStyle name="40% - 强调文字颜色 6 4" xfId="106"/>
    <cellStyle name="40% - 强调文字颜色 6 5" xfId="248"/>
    <cellStyle name="60% - 强调文字颜色 1 2" xfId="21"/>
    <cellStyle name="60% - 强调文字颜色 1 3" xfId="66"/>
    <cellStyle name="60% - 强调文字颜色 1 4" xfId="107"/>
    <cellStyle name="60% - 强调文字颜色 1 5" xfId="249"/>
    <cellStyle name="60% - 强调文字颜色 2 2" xfId="22"/>
    <cellStyle name="60% - 强调文字颜色 2 3" xfId="67"/>
    <cellStyle name="60% - 强调文字颜色 2 4" xfId="108"/>
    <cellStyle name="60% - 强调文字颜色 2 5" xfId="250"/>
    <cellStyle name="60% - 强调文字颜色 3 2" xfId="23"/>
    <cellStyle name="60% - 强调文字颜色 3 3" xfId="68"/>
    <cellStyle name="60% - 强调文字颜色 3 4" xfId="109"/>
    <cellStyle name="60% - 强调文字颜色 3 5" xfId="251"/>
    <cellStyle name="60% - 强调文字颜色 4 2" xfId="24"/>
    <cellStyle name="60% - 强调文字颜色 4 3" xfId="69"/>
    <cellStyle name="60% - 强调文字颜色 4 4" xfId="110"/>
    <cellStyle name="60% - 强调文字颜色 4 5" xfId="252"/>
    <cellStyle name="60% - 强调文字颜色 5 2" xfId="25"/>
    <cellStyle name="60% - 强调文字颜色 5 3" xfId="70"/>
    <cellStyle name="60% - 强调文字颜色 5 4" xfId="111"/>
    <cellStyle name="60% - 强调文字颜色 5 5" xfId="253"/>
    <cellStyle name="60% - 强调文字颜色 6 2" xfId="26"/>
    <cellStyle name="60% - 强调文字颜色 6 3" xfId="71"/>
    <cellStyle name="60% - 强调文字颜色 6 4" xfId="112"/>
    <cellStyle name="60% - 强调文字颜色 6 5" xfId="254"/>
    <cellStyle name="Normal_Rag6Idx" xfId="8"/>
    <cellStyle name="标题 1 2" xfId="28"/>
    <cellStyle name="标题 1 3" xfId="73"/>
    <cellStyle name="标题 1 4" xfId="114"/>
    <cellStyle name="标题 1 5" xfId="256"/>
    <cellStyle name="标题 2 2" xfId="29"/>
    <cellStyle name="标题 2 3" xfId="74"/>
    <cellStyle name="标题 2 4" xfId="115"/>
    <cellStyle name="标题 2 5" xfId="257"/>
    <cellStyle name="标题 3 2" xfId="30"/>
    <cellStyle name="标题 3 3" xfId="75"/>
    <cellStyle name="标题 3 4" xfId="116"/>
    <cellStyle name="标题 3 5" xfId="258"/>
    <cellStyle name="标题 4 2" xfId="31"/>
    <cellStyle name="标题 4 3" xfId="76"/>
    <cellStyle name="标题 4 4" xfId="117"/>
    <cellStyle name="标题 4 5" xfId="259"/>
    <cellStyle name="标题 5" xfId="27"/>
    <cellStyle name="标题 6" xfId="72"/>
    <cellStyle name="标题 7" xfId="113"/>
    <cellStyle name="标题 8" xfId="255"/>
    <cellStyle name="差 2" xfId="32"/>
    <cellStyle name="差 3" xfId="77"/>
    <cellStyle name="差 4" xfId="118"/>
    <cellStyle name="差 5" xfId="260"/>
    <cellStyle name="差_108.BOM" xfId="33"/>
    <cellStyle name="差_108.BOM 10" xfId="189"/>
    <cellStyle name="差_108.BOM 10 2" xfId="262"/>
    <cellStyle name="差_108.BOM 10 2 2" xfId="713"/>
    <cellStyle name="差_108.BOM 10 2 3" xfId="1163"/>
    <cellStyle name="差_108.BOM 10 2 4" xfId="1234"/>
    <cellStyle name="差_108.BOM 10 2 5" xfId="725"/>
    <cellStyle name="差_108.BOM 10 2 6" xfId="1368"/>
    <cellStyle name="差_108.BOM 10 2 7" xfId="1594"/>
    <cellStyle name="差_108.BOM 11" xfId="172"/>
    <cellStyle name="差_108.BOM 11 2" xfId="263"/>
    <cellStyle name="差_108.BOM 11 2 2" xfId="1030"/>
    <cellStyle name="差_108.BOM 11 2 3" xfId="640"/>
    <cellStyle name="差_108.BOM 11 2 4" xfId="1209"/>
    <cellStyle name="差_108.BOM 11 2 5" xfId="856"/>
    <cellStyle name="差_108.BOM 11 2 6" xfId="853"/>
    <cellStyle name="差_108.BOM 11 2 7" xfId="1374"/>
    <cellStyle name="差_108.BOM 12" xfId="208"/>
    <cellStyle name="差_108.BOM 12 2" xfId="264"/>
    <cellStyle name="差_108.BOM 12 2 2" xfId="1118"/>
    <cellStyle name="差_108.BOM 12 2 3" xfId="647"/>
    <cellStyle name="差_108.BOM 12 2 4" xfId="981"/>
    <cellStyle name="差_108.BOM 12 2 5" xfId="568"/>
    <cellStyle name="差_108.BOM 12 2 6" xfId="1167"/>
    <cellStyle name="差_108.BOM 12 2 7" xfId="1372"/>
    <cellStyle name="差_108.BOM 13" xfId="210"/>
    <cellStyle name="差_108.BOM 13 2" xfId="265"/>
    <cellStyle name="差_108.BOM 13 2 2" xfId="671"/>
    <cellStyle name="差_108.BOM 13 2 3" xfId="1101"/>
    <cellStyle name="差_108.BOM 13 2 4" xfId="1226"/>
    <cellStyle name="差_108.BOM 13 2 5" xfId="882"/>
    <cellStyle name="差_108.BOM 13 2 6" xfId="587"/>
    <cellStyle name="差_108.BOM 13 2 7" xfId="1231"/>
    <cellStyle name="差_108.BOM 14" xfId="137"/>
    <cellStyle name="差_108.BOM 14 2" xfId="891"/>
    <cellStyle name="差_108.BOM 14 3" xfId="803"/>
    <cellStyle name="差_108.BOM 14 4" xfId="1069"/>
    <cellStyle name="差_108.BOM 14 5" xfId="930"/>
    <cellStyle name="差_108.BOM 14 6" xfId="1099"/>
    <cellStyle name="差_108.BOM 14 7" xfId="1037"/>
    <cellStyle name="差_108.BOM 15" xfId="163"/>
    <cellStyle name="差_108.BOM 15 2" xfId="742"/>
    <cellStyle name="差_108.BOM 15 3" xfId="1124"/>
    <cellStyle name="差_108.BOM 15 4" xfId="1287"/>
    <cellStyle name="差_108.BOM 15 5" xfId="1513"/>
    <cellStyle name="差_108.BOM 15 6" xfId="1732"/>
    <cellStyle name="差_108.BOM 15 7" xfId="1941"/>
    <cellStyle name="差_108.BOM 16" xfId="151"/>
    <cellStyle name="差_108.BOM 16 2" xfId="1176"/>
    <cellStyle name="差_108.BOM 16 3" xfId="813"/>
    <cellStyle name="差_108.BOM 16 4" xfId="1169"/>
    <cellStyle name="差_108.BOM 16 5" xfId="650"/>
    <cellStyle name="差_108.BOM 16 6" xfId="1187"/>
    <cellStyle name="差_108.BOM 16 7" xfId="871"/>
    <cellStyle name="差_108.BOM 17" xfId="228"/>
    <cellStyle name="差_108.BOM 17 2" xfId="917"/>
    <cellStyle name="差_108.BOM 17 3" xfId="711"/>
    <cellStyle name="差_108.BOM 17 4" xfId="931"/>
    <cellStyle name="差_108.BOM 17 5" xfId="949"/>
    <cellStyle name="差_108.BOM 17 6" xfId="1289"/>
    <cellStyle name="差_108.BOM 17 7" xfId="1515"/>
    <cellStyle name="差_108.BOM 18" xfId="144"/>
    <cellStyle name="差_108.BOM 18 2" xfId="832"/>
    <cellStyle name="差_108.BOM 18 3" xfId="1156"/>
    <cellStyle name="差_108.BOM 18 4" xfId="896"/>
    <cellStyle name="差_108.BOM 18 5" xfId="1294"/>
    <cellStyle name="差_108.BOM 18 6" xfId="1520"/>
    <cellStyle name="差_108.BOM 18 7" xfId="1738"/>
    <cellStyle name="差_108.BOM 19" xfId="231"/>
    <cellStyle name="差_108.BOM 19 2" xfId="884"/>
    <cellStyle name="差_108.BOM 19 3" xfId="1195"/>
    <cellStyle name="差_108.BOM 19 4" xfId="859"/>
    <cellStyle name="差_108.BOM 19 5" xfId="1191"/>
    <cellStyle name="差_108.BOM 19 6" xfId="1233"/>
    <cellStyle name="差_108.BOM 19 7" xfId="826"/>
    <cellStyle name="差_108.BOM 2" xfId="145"/>
    <cellStyle name="差_108.BOM 2 10" xfId="266"/>
    <cellStyle name="差_108.BOM 2 10 2" xfId="869"/>
    <cellStyle name="差_108.BOM 2 10 3" xfId="636"/>
    <cellStyle name="差_108.BOM 2 10 4" xfId="1171"/>
    <cellStyle name="差_108.BOM 2 10 5" xfId="1463"/>
    <cellStyle name="差_108.BOM 2 10 6" xfId="1682"/>
    <cellStyle name="差_108.BOM 2 10 7" xfId="1891"/>
    <cellStyle name="差_108.BOM 2 11" xfId="267"/>
    <cellStyle name="差_108.BOM 2 11 2" xfId="1172"/>
    <cellStyle name="差_108.BOM 2 11 3" xfId="763"/>
    <cellStyle name="差_108.BOM 2 11 4" xfId="712"/>
    <cellStyle name="差_108.BOM 2 11 5" xfId="697"/>
    <cellStyle name="差_108.BOM 2 11 6" xfId="706"/>
    <cellStyle name="差_108.BOM 2 11 7" xfId="1381"/>
    <cellStyle name="差_108.BOM 2 12" xfId="268"/>
    <cellStyle name="差_108.BOM 2 12 2" xfId="877"/>
    <cellStyle name="差_108.BOM 2 12 3" xfId="779"/>
    <cellStyle name="差_108.BOM 2 12 4" xfId="629"/>
    <cellStyle name="差_108.BOM 2 12 5" xfId="692"/>
    <cellStyle name="差_108.BOM 2 12 6" xfId="595"/>
    <cellStyle name="差_108.BOM 2 12 7" xfId="782"/>
    <cellStyle name="差_108.BOM 2 13" xfId="269"/>
    <cellStyle name="差_108.BOM 2 13 2" xfId="556"/>
    <cellStyle name="差_108.BOM 2 13 3" xfId="992"/>
    <cellStyle name="差_108.BOM 2 13 4" xfId="1023"/>
    <cellStyle name="差_108.BOM 2 13 5" xfId="1455"/>
    <cellStyle name="差_108.BOM 2 13 6" xfId="1677"/>
    <cellStyle name="差_108.BOM 2 13 7" xfId="1887"/>
    <cellStyle name="差_108.BOM 2 14" xfId="270"/>
    <cellStyle name="差_108.BOM 2 14 2" xfId="833"/>
    <cellStyle name="差_108.BOM 2 14 3" xfId="1181"/>
    <cellStyle name="差_108.BOM 2 14 4" xfId="1106"/>
    <cellStyle name="差_108.BOM 2 14 5" xfId="890"/>
    <cellStyle name="差_108.BOM 2 14 6" xfId="598"/>
    <cellStyle name="差_108.BOM 2 14 7" xfId="770"/>
    <cellStyle name="差_108.BOM 2 15" xfId="271"/>
    <cellStyle name="差_108.BOM 2 15 2" xfId="839"/>
    <cellStyle name="差_108.BOM 2 15 3" xfId="726"/>
    <cellStyle name="差_108.BOM 2 15 4" xfId="1032"/>
    <cellStyle name="差_108.BOM 2 15 5" xfId="821"/>
    <cellStyle name="差_108.BOM 2 15 6" xfId="1229"/>
    <cellStyle name="差_108.BOM 2 15 7" xfId="1132"/>
    <cellStyle name="差_108.BOM 2 16" xfId="272"/>
    <cellStyle name="差_108.BOM 2 16 2" xfId="1084"/>
    <cellStyle name="差_108.BOM 2 16 3" xfId="952"/>
    <cellStyle name="差_108.BOM 2 16 4" xfId="672"/>
    <cellStyle name="差_108.BOM 2 16 5" xfId="863"/>
    <cellStyle name="差_108.BOM 2 16 6" xfId="730"/>
    <cellStyle name="差_108.BOM 2 16 7" xfId="1042"/>
    <cellStyle name="差_108.BOM 2 17" xfId="273"/>
    <cellStyle name="差_108.BOM 2 17 2" xfId="893"/>
    <cellStyle name="差_108.BOM 2 17 3" xfId="996"/>
    <cellStyle name="差_108.BOM 2 17 4" xfId="936"/>
    <cellStyle name="差_108.BOM 2 17 5" xfId="620"/>
    <cellStyle name="差_108.BOM 2 17 6" xfId="894"/>
    <cellStyle name="差_108.BOM 2 17 7" xfId="1459"/>
    <cellStyle name="差_108.BOM 2 18" xfId="274"/>
    <cellStyle name="差_108.BOM 2 18 2" xfId="1065"/>
    <cellStyle name="差_108.BOM 2 18 3" xfId="903"/>
    <cellStyle name="差_108.BOM 2 18 4" xfId="1123"/>
    <cellStyle name="差_108.BOM 2 18 5" xfId="724"/>
    <cellStyle name="差_108.BOM 2 18 6" xfId="1380"/>
    <cellStyle name="差_108.BOM 2 18 7" xfId="1603"/>
    <cellStyle name="差_108.BOM 2 19" xfId="275"/>
    <cellStyle name="差_108.BOM 2 19 2" xfId="1126"/>
    <cellStyle name="差_108.BOM 2 19 3" xfId="1210"/>
    <cellStyle name="差_108.BOM 2 19 4" xfId="973"/>
    <cellStyle name="差_108.BOM 2 19 5" xfId="844"/>
    <cellStyle name="差_108.BOM 2 19 6" xfId="547"/>
    <cellStyle name="差_108.BOM 2 19 7" xfId="1282"/>
    <cellStyle name="差_108.BOM 2 2" xfId="179"/>
    <cellStyle name="差_108.BOM 2 2 10" xfId="277"/>
    <cellStyle name="差_108.BOM 2 2 10 2" xfId="874"/>
    <cellStyle name="差_108.BOM 2 2 10 3" xfId="562"/>
    <cellStyle name="差_108.BOM 2 2 10 4" xfId="1188"/>
    <cellStyle name="差_108.BOM 2 2 10 5" xfId="781"/>
    <cellStyle name="差_108.BOM 2 2 10 6" xfId="574"/>
    <cellStyle name="差_108.BOM 2 2 10 7" xfId="610"/>
    <cellStyle name="差_108.BOM 2 2 11" xfId="278"/>
    <cellStyle name="差_108.BOM 2 2 11 2" xfId="993"/>
    <cellStyle name="差_108.BOM 2 2 11 3" xfId="591"/>
    <cellStyle name="差_108.BOM 2 2 11 4" xfId="1235"/>
    <cellStyle name="差_108.BOM 2 2 11 5" xfId="790"/>
    <cellStyle name="差_108.BOM 2 2 11 6" xfId="1367"/>
    <cellStyle name="差_108.BOM 2 2 11 7" xfId="1593"/>
    <cellStyle name="差_108.BOM 2 2 12" xfId="279"/>
    <cellStyle name="差_108.BOM 2 2 12 2" xfId="940"/>
    <cellStyle name="差_108.BOM 2 2 12 3" xfId="876"/>
    <cellStyle name="差_108.BOM 2 2 12 4" xfId="946"/>
    <cellStyle name="差_108.BOM 2 2 12 5" xfId="1189"/>
    <cellStyle name="差_108.BOM 2 2 12 6" xfId="698"/>
    <cellStyle name="差_108.BOM 2 2 12 7" xfId="866"/>
    <cellStyle name="差_108.BOM 2 2 13" xfId="280"/>
    <cellStyle name="差_108.BOM 2 2 13 2" xfId="662"/>
    <cellStyle name="差_108.BOM 2 2 13 3" xfId="1147"/>
    <cellStyle name="差_108.BOM 2 2 13 4" xfId="792"/>
    <cellStyle name="差_108.BOM 2 2 13 5" xfId="1211"/>
    <cellStyle name="差_108.BOM 2 2 13 6" xfId="694"/>
    <cellStyle name="差_108.BOM 2 2 13 7" xfId="1373"/>
    <cellStyle name="差_108.BOM 2 2 14" xfId="281"/>
    <cellStyle name="差_108.BOM 2 2 14 2" xfId="663"/>
    <cellStyle name="差_108.BOM 2 2 14 3" xfId="1098"/>
    <cellStyle name="差_108.BOM 2 2 14 4" xfId="1227"/>
    <cellStyle name="差_108.BOM 2 2 14 5" xfId="675"/>
    <cellStyle name="差_108.BOM 2 2 14 6" xfId="1064"/>
    <cellStyle name="差_108.BOM 2 2 14 7" xfId="923"/>
    <cellStyle name="差_108.BOM 2 2 15" xfId="282"/>
    <cellStyle name="差_108.BOM 2 2 15 2" xfId="1062"/>
    <cellStyle name="差_108.BOM 2 2 15 3" xfId="892"/>
    <cellStyle name="差_108.BOM 2 2 15 4" xfId="942"/>
    <cellStyle name="差_108.BOM 2 2 15 5" xfId="1464"/>
    <cellStyle name="差_108.BOM 2 2 15 6" xfId="1683"/>
    <cellStyle name="差_108.BOM 2 2 15 7" xfId="1892"/>
    <cellStyle name="差_108.BOM 2 2 16" xfId="283"/>
    <cellStyle name="差_108.BOM 2 2 16 2" xfId="862"/>
    <cellStyle name="差_108.BOM 2 2 16 3" xfId="1145"/>
    <cellStyle name="差_108.BOM 2 2 16 4" xfId="548"/>
    <cellStyle name="差_108.BOM 2 2 16 5" xfId="914"/>
    <cellStyle name="差_108.BOM 2 2 16 6" xfId="1204"/>
    <cellStyle name="差_108.BOM 2 2 16 7" xfId="1458"/>
    <cellStyle name="差_108.BOM 2 2 17" xfId="284"/>
    <cellStyle name="差_108.BOM 2 2 17 2" xfId="631"/>
    <cellStyle name="差_108.BOM 2 2 17 3" xfId="905"/>
    <cellStyle name="差_108.BOM 2 2 17 4" xfId="959"/>
    <cellStyle name="差_108.BOM 2 2 17 5" xfId="1376"/>
    <cellStyle name="差_108.BOM 2 2 17 6" xfId="1599"/>
    <cellStyle name="差_108.BOM 2 2 17 7" xfId="1812"/>
    <cellStyle name="差_108.BOM 2 2 18" xfId="285"/>
    <cellStyle name="差_108.BOM 2 2 18 2" xfId="1055"/>
    <cellStyle name="差_108.BOM 2 2 18 3" xfId="659"/>
    <cellStyle name="差_108.BOM 2 2 18 4" xfId="585"/>
    <cellStyle name="差_108.BOM 2 2 18 5" xfId="1456"/>
    <cellStyle name="差_108.BOM 2 2 18 6" xfId="1678"/>
    <cellStyle name="差_108.BOM 2 2 18 7" xfId="1888"/>
    <cellStyle name="差_108.BOM 2 2 19" xfId="286"/>
    <cellStyle name="差_108.BOM 2 2 19 2" xfId="1142"/>
    <cellStyle name="差_108.BOM 2 2 19 3" xfId="1056"/>
    <cellStyle name="差_108.BOM 2 2 19 4" xfId="1036"/>
    <cellStyle name="差_108.BOM 2 2 19 5" xfId="998"/>
    <cellStyle name="差_108.BOM 2 2 19 6" xfId="1228"/>
    <cellStyle name="差_108.BOM 2 2 19 7" xfId="1152"/>
    <cellStyle name="差_108.BOM 2 2 2" xfId="276"/>
    <cellStyle name="差_108.BOM 2 2 2 2" xfId="1085"/>
    <cellStyle name="差_108.BOM 2 2 2 3" xfId="1050"/>
    <cellStyle name="差_108.BOM 2 2 2 4" xfId="1108"/>
    <cellStyle name="差_108.BOM 2 2 2 5" xfId="1207"/>
    <cellStyle name="差_108.BOM 2 2 2 6" xfId="840"/>
    <cellStyle name="差_108.BOM 2 2 2 7" xfId="705"/>
    <cellStyle name="差_108.BOM 2 2 20" xfId="287"/>
    <cellStyle name="差_108.BOM 2 2 20 2" xfId="852"/>
    <cellStyle name="差_108.BOM 2 2 20 3" xfId="1002"/>
    <cellStyle name="差_108.BOM 2 2 20 4" xfId="680"/>
    <cellStyle name="差_108.BOM 2 2 20 5" xfId="806"/>
    <cellStyle name="差_108.BOM 2 2 20 6" xfId="964"/>
    <cellStyle name="差_108.BOM 2 2 20 7" xfId="627"/>
    <cellStyle name="差_108.BOM 2 2 3" xfId="288"/>
    <cellStyle name="差_108.BOM 2 2 3 2" xfId="857"/>
    <cellStyle name="差_108.BOM 2 2 3 3" xfId="1237"/>
    <cellStyle name="差_108.BOM 2 2 3 4" xfId="1061"/>
    <cellStyle name="差_108.BOM 2 2 3 5" xfId="1377"/>
    <cellStyle name="差_108.BOM 2 2 3 6" xfId="1600"/>
    <cellStyle name="差_108.BOM 2 2 3 7" xfId="1813"/>
    <cellStyle name="差_108.BOM 2 2 4" xfId="289"/>
    <cellStyle name="差_108.BOM 2 2 4 2" xfId="827"/>
    <cellStyle name="差_108.BOM 2 2 4 3" xfId="1238"/>
    <cellStyle name="差_108.BOM 2 2 4 4" xfId="1190"/>
    <cellStyle name="差_108.BOM 2 2 4 5" xfId="972"/>
    <cellStyle name="差_108.BOM 2 2 4 6" xfId="1460"/>
    <cellStyle name="差_108.BOM 2 2 4 7" xfId="1680"/>
    <cellStyle name="差_108.BOM 2 2 5" xfId="290"/>
    <cellStyle name="差_108.BOM 2 2 5 2" xfId="1109"/>
    <cellStyle name="差_108.BOM 2 2 5 3" xfId="1239"/>
    <cellStyle name="差_108.BOM 2 2 5 4" xfId="948"/>
    <cellStyle name="差_108.BOM 2 2 5 5" xfId="1087"/>
    <cellStyle name="差_108.BOM 2 2 5 6" xfId="1379"/>
    <cellStyle name="差_108.BOM 2 2 5 7" xfId="1602"/>
    <cellStyle name="差_108.BOM 2 2 6" xfId="291"/>
    <cellStyle name="差_108.BOM 2 2 6 2" xfId="1086"/>
    <cellStyle name="差_108.BOM 2 2 6 3" xfId="1240"/>
    <cellStyle name="差_108.BOM 2 2 6 4" xfId="1467"/>
    <cellStyle name="差_108.BOM 2 2 6 5" xfId="1686"/>
    <cellStyle name="差_108.BOM 2 2 6 6" xfId="1895"/>
    <cellStyle name="差_108.BOM 2 2 6 7" xfId="2094"/>
    <cellStyle name="差_108.BOM 2 2 7" xfId="292"/>
    <cellStyle name="差_108.BOM 2 2 7 2" xfId="1151"/>
    <cellStyle name="差_108.BOM 2 2 7 3" xfId="1241"/>
    <cellStyle name="差_108.BOM 2 2 7 4" xfId="1468"/>
    <cellStyle name="差_108.BOM 2 2 7 5" xfId="1687"/>
    <cellStyle name="差_108.BOM 2 2 7 6" xfId="1896"/>
    <cellStyle name="差_108.BOM 2 2 7 7" xfId="2095"/>
    <cellStyle name="差_108.BOM 2 2 8" xfId="293"/>
    <cellStyle name="差_108.BOM 2 2 8 2" xfId="1110"/>
    <cellStyle name="差_108.BOM 2 2 8 3" xfId="1242"/>
    <cellStyle name="差_108.BOM 2 2 8 4" xfId="1469"/>
    <cellStyle name="差_108.BOM 2 2 8 5" xfId="1688"/>
    <cellStyle name="差_108.BOM 2 2 8 6" xfId="1897"/>
    <cellStyle name="差_108.BOM 2 2 8 7" xfId="2096"/>
    <cellStyle name="差_108.BOM 2 2 9" xfId="294"/>
    <cellStyle name="差_108.BOM 2 2 9 2" xfId="1017"/>
    <cellStyle name="差_108.BOM 2 2 9 3" xfId="1243"/>
    <cellStyle name="差_108.BOM 2 2 9 4" xfId="1470"/>
    <cellStyle name="差_108.BOM 2 2 9 5" xfId="1689"/>
    <cellStyle name="差_108.BOM 2 2 9 6" xfId="1898"/>
    <cellStyle name="差_108.BOM 2 2 9 7" xfId="2097"/>
    <cellStyle name="差_108.BOM 2 20" xfId="295"/>
    <cellStyle name="差_108.BOM 2 20 2" xfId="953"/>
    <cellStyle name="差_108.BOM 2 20 3" xfId="1244"/>
    <cellStyle name="差_108.BOM 2 20 4" xfId="1471"/>
    <cellStyle name="差_108.BOM 2 20 5" xfId="1690"/>
    <cellStyle name="差_108.BOM 2 20 6" xfId="1899"/>
    <cellStyle name="差_108.BOM 2 20 7" xfId="2098"/>
    <cellStyle name="差_108.BOM 2 21" xfId="296"/>
    <cellStyle name="差_108.BOM 2 21 2" xfId="887"/>
    <cellStyle name="差_108.BOM 2 21 3" xfId="1245"/>
    <cellStyle name="差_108.BOM 2 21 4" xfId="1472"/>
    <cellStyle name="差_108.BOM 2 21 5" xfId="1691"/>
    <cellStyle name="差_108.BOM 2 21 6" xfId="1900"/>
    <cellStyle name="差_108.BOM 2 21 7" xfId="2099"/>
    <cellStyle name="差_108.BOM 2 22" xfId="297"/>
    <cellStyle name="差_108.BOM 2 22 2" xfId="919"/>
    <cellStyle name="差_108.BOM 2 22 3" xfId="1246"/>
    <cellStyle name="差_108.BOM 2 22 4" xfId="1473"/>
    <cellStyle name="差_108.BOM 2 22 5" xfId="1692"/>
    <cellStyle name="差_108.BOM 2 22 6" xfId="1901"/>
    <cellStyle name="差_108.BOM 2 22 7" xfId="2100"/>
    <cellStyle name="差_108.BOM 2 23" xfId="298"/>
    <cellStyle name="差_108.BOM 2 23 2" xfId="1083"/>
    <cellStyle name="差_108.BOM 2 23 3" xfId="1247"/>
    <cellStyle name="差_108.BOM 2 23 4" xfId="1474"/>
    <cellStyle name="差_108.BOM 2 23 5" xfId="1693"/>
    <cellStyle name="差_108.BOM 2 23 6" xfId="1902"/>
    <cellStyle name="差_108.BOM 2 23 7" xfId="2101"/>
    <cellStyle name="差_108.BOM 2 24" xfId="299"/>
    <cellStyle name="差_108.BOM 2 24 2" xfId="846"/>
    <cellStyle name="差_108.BOM 2 24 3" xfId="1248"/>
    <cellStyle name="差_108.BOM 2 24 4" xfId="1475"/>
    <cellStyle name="差_108.BOM 2 24 5" xfId="1694"/>
    <cellStyle name="差_108.BOM 2 24 6" xfId="1903"/>
    <cellStyle name="差_108.BOM 2 24 7" xfId="2102"/>
    <cellStyle name="差_108.BOM 2 25" xfId="300"/>
    <cellStyle name="差_108.BOM 2 25 2" xfId="621"/>
    <cellStyle name="差_108.BOM 2 25 3" xfId="1249"/>
    <cellStyle name="差_108.BOM 2 25 4" xfId="1476"/>
    <cellStyle name="差_108.BOM 2 25 5" xfId="1695"/>
    <cellStyle name="差_108.BOM 2 25 6" xfId="1904"/>
    <cellStyle name="差_108.BOM 2 25 7" xfId="2103"/>
    <cellStyle name="差_108.BOM 2 26" xfId="301"/>
    <cellStyle name="差_108.BOM 2 26 2" xfId="1111"/>
    <cellStyle name="差_108.BOM 2 26 3" xfId="1250"/>
    <cellStyle name="差_108.BOM 2 26 4" xfId="1477"/>
    <cellStyle name="差_108.BOM 2 26 5" xfId="1696"/>
    <cellStyle name="差_108.BOM 2 26 6" xfId="1905"/>
    <cellStyle name="差_108.BOM 2 26 7" xfId="2104"/>
    <cellStyle name="差_108.BOM 2 27" xfId="1026"/>
    <cellStyle name="差_108.BOM 2 28" xfId="1075"/>
    <cellStyle name="差_108.BOM 2 29" xfId="589"/>
    <cellStyle name="差_108.BOM 2 3" xfId="224"/>
    <cellStyle name="差_108.BOM 2 3 2" xfId="302"/>
    <cellStyle name="差_108.BOM 2 3 2 2" xfId="1134"/>
    <cellStyle name="差_108.BOM 2 3 2 3" xfId="1251"/>
    <cellStyle name="差_108.BOM 2 3 2 4" xfId="1478"/>
    <cellStyle name="差_108.BOM 2 3 2 5" xfId="1697"/>
    <cellStyle name="差_108.BOM 2 3 2 6" xfId="1906"/>
    <cellStyle name="差_108.BOM 2 3 2 7" xfId="2105"/>
    <cellStyle name="差_108.BOM 2 30" xfId="798"/>
    <cellStyle name="差_108.BOM 2 31" xfId="937"/>
    <cellStyle name="差_108.BOM 2 32" xfId="1462"/>
    <cellStyle name="差_108.BOM 2 4" xfId="164"/>
    <cellStyle name="差_108.BOM 2 4 2" xfId="303"/>
    <cellStyle name="差_108.BOM 2 4 2 2" xfId="975"/>
    <cellStyle name="差_108.BOM 2 4 2 3" xfId="1252"/>
    <cellStyle name="差_108.BOM 2 4 2 4" xfId="1479"/>
    <cellStyle name="差_108.BOM 2 4 2 5" xfId="1698"/>
    <cellStyle name="差_108.BOM 2 4 2 6" xfId="1907"/>
    <cellStyle name="差_108.BOM 2 4 2 7" xfId="2106"/>
    <cellStyle name="差_108.BOM 2 5" xfId="140"/>
    <cellStyle name="差_108.BOM 2 5 2" xfId="304"/>
    <cellStyle name="差_108.BOM 2 5 2 2" xfId="920"/>
    <cellStyle name="差_108.BOM 2 5 2 3" xfId="1253"/>
    <cellStyle name="差_108.BOM 2 5 2 4" xfId="1480"/>
    <cellStyle name="差_108.BOM 2 5 2 5" xfId="1699"/>
    <cellStyle name="差_108.BOM 2 5 2 6" xfId="1908"/>
    <cellStyle name="差_108.BOM 2 5 2 7" xfId="2107"/>
    <cellStyle name="差_108.BOM 2 6" xfId="159"/>
    <cellStyle name="差_108.BOM 2 6 2" xfId="305"/>
    <cellStyle name="差_108.BOM 2 6 2 2" xfId="837"/>
    <cellStyle name="差_108.BOM 2 6 2 3" xfId="1254"/>
    <cellStyle name="差_108.BOM 2 6 2 4" xfId="1481"/>
    <cellStyle name="差_108.BOM 2 6 2 5" xfId="1700"/>
    <cellStyle name="差_108.BOM 2 6 2 6" xfId="1909"/>
    <cellStyle name="差_108.BOM 2 6 2 7" xfId="2108"/>
    <cellStyle name="差_108.BOM 2 7" xfId="153"/>
    <cellStyle name="差_108.BOM 2 7 2" xfId="306"/>
    <cellStyle name="差_108.BOM 2 7 2 2" xfId="927"/>
    <cellStyle name="差_108.BOM 2 7 2 3" xfId="1255"/>
    <cellStyle name="差_108.BOM 2 7 2 4" xfId="1482"/>
    <cellStyle name="差_108.BOM 2 7 2 5" xfId="1701"/>
    <cellStyle name="差_108.BOM 2 7 2 6" xfId="1910"/>
    <cellStyle name="差_108.BOM 2 7 2 7" xfId="2109"/>
    <cellStyle name="差_108.BOM 2 8" xfId="233"/>
    <cellStyle name="差_108.BOM 2 8 2" xfId="307"/>
    <cellStyle name="差_108.BOM 2 8 2 2" xfId="1135"/>
    <cellStyle name="差_108.BOM 2 8 2 3" xfId="1256"/>
    <cellStyle name="差_108.BOM 2 8 2 4" xfId="1483"/>
    <cellStyle name="差_108.BOM 2 8 2 5" xfId="1702"/>
    <cellStyle name="差_108.BOM 2 8 2 6" xfId="1911"/>
    <cellStyle name="差_108.BOM 2 8 2 7" xfId="2110"/>
    <cellStyle name="差_108.BOM 2 9" xfId="308"/>
    <cellStyle name="差_108.BOM 2 9 2" xfId="1160"/>
    <cellStyle name="差_108.BOM 2 9 3" xfId="1257"/>
    <cellStyle name="差_108.BOM 2 9 4" xfId="1484"/>
    <cellStyle name="差_108.BOM 2 9 5" xfId="1703"/>
    <cellStyle name="差_108.BOM 2 9 6" xfId="1912"/>
    <cellStyle name="差_108.BOM 2 9 7" xfId="2111"/>
    <cellStyle name="差_108.BOM 20" xfId="261"/>
    <cellStyle name="差_108.BOM 20 2" xfId="881"/>
    <cellStyle name="差_108.BOM 20 3" xfId="1146"/>
    <cellStyle name="差_108.BOM 20 4" xfId="685"/>
    <cellStyle name="差_108.BOM 20 5" xfId="900"/>
    <cellStyle name="差_108.BOM 20 6" xfId="1049"/>
    <cellStyle name="差_108.BOM 20 7" xfId="1112"/>
    <cellStyle name="差_108.BOM 21" xfId="309"/>
    <cellStyle name="差_108.BOM 21 2" xfId="579"/>
    <cellStyle name="差_108.BOM 21 3" xfId="1258"/>
    <cellStyle name="差_108.BOM 21 4" xfId="1485"/>
    <cellStyle name="差_108.BOM 21 5" xfId="1704"/>
    <cellStyle name="差_108.BOM 21 6" xfId="1913"/>
    <cellStyle name="差_108.BOM 21 7" xfId="2112"/>
    <cellStyle name="差_108.BOM 22" xfId="310"/>
    <cellStyle name="差_108.BOM 22 2" xfId="576"/>
    <cellStyle name="差_108.BOM 22 3" xfId="1259"/>
    <cellStyle name="差_108.BOM 22 4" xfId="1486"/>
    <cellStyle name="差_108.BOM 22 5" xfId="1705"/>
    <cellStyle name="差_108.BOM 22 6" xfId="1914"/>
    <cellStyle name="差_108.BOM 22 7" xfId="2113"/>
    <cellStyle name="差_108.BOM 23" xfId="311"/>
    <cellStyle name="差_108.BOM 23 2" xfId="830"/>
    <cellStyle name="差_108.BOM 23 3" xfId="1260"/>
    <cellStyle name="差_108.BOM 23 4" xfId="1487"/>
    <cellStyle name="差_108.BOM 23 5" xfId="1706"/>
    <cellStyle name="差_108.BOM 23 6" xfId="1915"/>
    <cellStyle name="差_108.BOM 23 7" xfId="2114"/>
    <cellStyle name="差_108.BOM 24" xfId="312"/>
    <cellStyle name="差_108.BOM 24 2" xfId="1161"/>
    <cellStyle name="差_108.BOM 24 3" xfId="1261"/>
    <cellStyle name="差_108.BOM 24 4" xfId="1488"/>
    <cellStyle name="差_108.BOM 24 5" xfId="1707"/>
    <cellStyle name="差_108.BOM 24 6" xfId="1916"/>
    <cellStyle name="差_108.BOM 24 7" xfId="2115"/>
    <cellStyle name="差_108.BOM 25" xfId="313"/>
    <cellStyle name="差_108.BOM 25 2" xfId="642"/>
    <cellStyle name="差_108.BOM 25 3" xfId="1262"/>
    <cellStyle name="差_108.BOM 25 4" xfId="1489"/>
    <cellStyle name="差_108.BOM 25 5" xfId="1708"/>
    <cellStyle name="差_108.BOM 25 6" xfId="1917"/>
    <cellStyle name="差_108.BOM 25 7" xfId="2116"/>
    <cellStyle name="差_108.BOM 26" xfId="314"/>
    <cellStyle name="差_108.BOM 26 2" xfId="824"/>
    <cellStyle name="差_108.BOM 26 3" xfId="1263"/>
    <cellStyle name="差_108.BOM 26 4" xfId="1490"/>
    <cellStyle name="差_108.BOM 26 5" xfId="1709"/>
    <cellStyle name="差_108.BOM 26 6" xfId="1918"/>
    <cellStyle name="差_108.BOM 26 7" xfId="2117"/>
    <cellStyle name="差_108.BOM 27" xfId="315"/>
    <cellStyle name="差_108.BOM 27 2" xfId="747"/>
    <cellStyle name="差_108.BOM 27 3" xfId="1264"/>
    <cellStyle name="差_108.BOM 27 4" xfId="1491"/>
    <cellStyle name="差_108.BOM 27 5" xfId="1710"/>
    <cellStyle name="差_108.BOM 27 6" xfId="1919"/>
    <cellStyle name="差_108.BOM 27 7" xfId="2118"/>
    <cellStyle name="差_108.BOM 28" xfId="316"/>
    <cellStyle name="差_108.BOM 28 2" xfId="773"/>
    <cellStyle name="差_108.BOM 28 3" xfId="1265"/>
    <cellStyle name="差_108.BOM 28 4" xfId="1492"/>
    <cellStyle name="差_108.BOM 28 5" xfId="1711"/>
    <cellStyle name="差_108.BOM 28 6" xfId="1920"/>
    <cellStyle name="差_108.BOM 28 7" xfId="2119"/>
    <cellStyle name="差_108.BOM 29" xfId="317"/>
    <cellStyle name="差_108.BOM 29 2" xfId="814"/>
    <cellStyle name="差_108.BOM 29 3" xfId="1266"/>
    <cellStyle name="差_108.BOM 29 4" xfId="1493"/>
    <cellStyle name="差_108.BOM 29 5" xfId="1712"/>
    <cellStyle name="差_108.BOM 29 6" xfId="1921"/>
    <cellStyle name="差_108.BOM 29 7" xfId="2120"/>
    <cellStyle name="差_108.BOM 3" xfId="174"/>
    <cellStyle name="差_108.BOM 3 2" xfId="318"/>
    <cellStyle name="差_108.BOM 3 2 2" xfId="815"/>
    <cellStyle name="差_108.BOM 3 2 3" xfId="1267"/>
    <cellStyle name="差_108.BOM 3 2 4" xfId="1494"/>
    <cellStyle name="差_108.BOM 3 2 5" xfId="1713"/>
    <cellStyle name="差_108.BOM 3 2 6" xfId="1922"/>
    <cellStyle name="差_108.BOM 3 2 7" xfId="2121"/>
    <cellStyle name="差_108.BOM 30" xfId="319"/>
    <cellStyle name="差_108.BOM 30 2" xfId="816"/>
    <cellStyle name="差_108.BOM 30 3" xfId="1268"/>
    <cellStyle name="差_108.BOM 30 4" xfId="1495"/>
    <cellStyle name="差_108.BOM 30 5" xfId="1714"/>
    <cellStyle name="差_108.BOM 30 6" xfId="1923"/>
    <cellStyle name="差_108.BOM 30 7" xfId="2122"/>
    <cellStyle name="差_108.BOM 31" xfId="320"/>
    <cellStyle name="差_108.BOM 31 2" xfId="855"/>
    <cellStyle name="差_108.BOM 31 3" xfId="1269"/>
    <cellStyle name="差_108.BOM 31 4" xfId="1496"/>
    <cellStyle name="差_108.BOM 31 5" xfId="1715"/>
    <cellStyle name="差_108.BOM 31 6" xfId="1924"/>
    <cellStyle name="差_108.BOM 31 7" xfId="2123"/>
    <cellStyle name="差_108.BOM 32" xfId="321"/>
    <cellStyle name="差_108.BOM 32 2" xfId="873"/>
    <cellStyle name="差_108.BOM 32 3" xfId="1270"/>
    <cellStyle name="差_108.BOM 32 4" xfId="1497"/>
    <cellStyle name="差_108.BOM 32 5" xfId="1716"/>
    <cellStyle name="差_108.BOM 32 6" xfId="1925"/>
    <cellStyle name="差_108.BOM 32 7" xfId="2124"/>
    <cellStyle name="差_108.BOM 33" xfId="322"/>
    <cellStyle name="差_108.BOM 33 2" xfId="700"/>
    <cellStyle name="差_108.BOM 33 3" xfId="1271"/>
    <cellStyle name="差_108.BOM 33 4" xfId="1498"/>
    <cellStyle name="差_108.BOM 33 5" xfId="1717"/>
    <cellStyle name="差_108.BOM 33 6" xfId="1926"/>
    <cellStyle name="差_108.BOM 33 7" xfId="2125"/>
    <cellStyle name="差_108.BOM 34" xfId="323"/>
    <cellStyle name="差_108.BOM 34 2" xfId="939"/>
    <cellStyle name="差_108.BOM 34 3" xfId="1272"/>
    <cellStyle name="差_108.BOM 34 4" xfId="1499"/>
    <cellStyle name="差_108.BOM 34 5" xfId="1718"/>
    <cellStyle name="差_108.BOM 34 6" xfId="1927"/>
    <cellStyle name="差_108.BOM 34 7" xfId="2126"/>
    <cellStyle name="差_108.BOM 35" xfId="324"/>
    <cellStyle name="差_108.BOM 35 2" xfId="1174"/>
    <cellStyle name="差_108.BOM 35 3" xfId="1273"/>
    <cellStyle name="差_108.BOM 35 4" xfId="1500"/>
    <cellStyle name="差_108.BOM 35 5" xfId="1719"/>
    <cellStyle name="差_108.BOM 35 6" xfId="1928"/>
    <cellStyle name="差_108.BOM 35 7" xfId="2127"/>
    <cellStyle name="差_108.BOM 36" xfId="325"/>
    <cellStyle name="差_108.BOM 36 2" xfId="808"/>
    <cellStyle name="差_108.BOM 36 3" xfId="1274"/>
    <cellStyle name="差_108.BOM 36 4" xfId="1501"/>
    <cellStyle name="差_108.BOM 36 5" xfId="1720"/>
    <cellStyle name="差_108.BOM 36 6" xfId="1929"/>
    <cellStyle name="差_108.BOM 36 7" xfId="2128"/>
    <cellStyle name="差_108.BOM 37" xfId="326"/>
    <cellStyle name="差_108.BOM 37 2" xfId="573"/>
    <cellStyle name="差_108.BOM 37 3" xfId="1275"/>
    <cellStyle name="差_108.BOM 37 4" xfId="1502"/>
    <cellStyle name="差_108.BOM 37 5" xfId="1721"/>
    <cellStyle name="差_108.BOM 37 6" xfId="1930"/>
    <cellStyle name="差_108.BOM 37 7" xfId="2129"/>
    <cellStyle name="差_108.BOM 4" xfId="186"/>
    <cellStyle name="差_108.BOM 4 2" xfId="327"/>
    <cellStyle name="差_108.BOM 4 2 2" xfId="572"/>
    <cellStyle name="差_108.BOM 4 2 3" xfId="1276"/>
    <cellStyle name="差_108.BOM 4 2 4" xfId="1503"/>
    <cellStyle name="差_108.BOM 4 2 5" xfId="1722"/>
    <cellStyle name="差_108.BOM 4 2 6" xfId="1931"/>
    <cellStyle name="差_108.BOM 4 2 7" xfId="2130"/>
    <cellStyle name="差_108.BOM 5" xfId="193"/>
    <cellStyle name="差_108.BOM 5 2" xfId="328"/>
    <cellStyle name="差_108.BOM 5 2 2" xfId="1173"/>
    <cellStyle name="差_108.BOM 5 2 3" xfId="1277"/>
    <cellStyle name="差_108.BOM 5 2 4" xfId="1504"/>
    <cellStyle name="差_108.BOM 5 2 5" xfId="1723"/>
    <cellStyle name="差_108.BOM 5 2 6" xfId="1932"/>
    <cellStyle name="差_108.BOM 5 2 7" xfId="2131"/>
    <cellStyle name="差_108.BOM 6" xfId="192"/>
    <cellStyle name="差_108.BOM 6 2" xfId="329"/>
    <cellStyle name="差_108.BOM 6 2 2" xfId="1149"/>
    <cellStyle name="差_108.BOM 6 2 3" xfId="1278"/>
    <cellStyle name="差_108.BOM 6 2 4" xfId="1505"/>
    <cellStyle name="差_108.BOM 6 2 5" xfId="1724"/>
    <cellStyle name="差_108.BOM 6 2 6" xfId="1933"/>
    <cellStyle name="差_108.BOM 6 2 7" xfId="2132"/>
    <cellStyle name="差_108.BOM 7" xfId="201"/>
    <cellStyle name="差_108.BOM 7 2" xfId="330"/>
    <cellStyle name="差_108.BOM 7 2 2" xfId="592"/>
    <cellStyle name="差_108.BOM 7 2 3" xfId="1279"/>
    <cellStyle name="差_108.BOM 7 2 4" xfId="1506"/>
    <cellStyle name="差_108.BOM 7 2 5" xfId="1725"/>
    <cellStyle name="差_108.BOM 7 2 6" xfId="1934"/>
    <cellStyle name="差_108.BOM 7 2 7" xfId="2133"/>
    <cellStyle name="差_108.BOM 8" xfId="190"/>
    <cellStyle name="差_108.BOM 8 2" xfId="331"/>
    <cellStyle name="差_108.BOM 8 2 2" xfId="802"/>
    <cellStyle name="差_108.BOM 8 2 3" xfId="1280"/>
    <cellStyle name="差_108.BOM 8 2 4" xfId="1507"/>
    <cellStyle name="差_108.BOM 8 2 5" xfId="1726"/>
    <cellStyle name="差_108.BOM 8 2 6" xfId="1935"/>
    <cellStyle name="差_108.BOM 8 2 7" xfId="2134"/>
    <cellStyle name="差_108.BOM 9" xfId="203"/>
    <cellStyle name="差_108.BOM 9 2" xfId="332"/>
    <cellStyle name="差_108.BOM 9 2 2" xfId="560"/>
    <cellStyle name="差_108.BOM 9 2 3" xfId="1281"/>
    <cellStyle name="差_108.BOM 9 2 4" xfId="1508"/>
    <cellStyle name="差_108.BOM 9 2 5" xfId="1727"/>
    <cellStyle name="差_108.BOM 9 2 6" xfId="1936"/>
    <cellStyle name="差_108.BOM 9 2 7" xfId="2135"/>
    <cellStyle name="常规" xfId="0" builtinId="0"/>
    <cellStyle name="常规 10" xfId="333"/>
    <cellStyle name="常规 11" xfId="334"/>
    <cellStyle name="常规 12" xfId="335"/>
    <cellStyle name="常规 13" xfId="336"/>
    <cellStyle name="常规 13 2" xfId="337"/>
    <cellStyle name="常规 14" xfId="543"/>
    <cellStyle name="常规 15" xfId="338"/>
    <cellStyle name="常规 16" xfId="339"/>
    <cellStyle name="常规 17" xfId="340"/>
    <cellStyle name="常规 18" xfId="341"/>
    <cellStyle name="常规 19" xfId="342"/>
    <cellStyle name="常规 2" xfId="2"/>
    <cellStyle name="常规 2 10" xfId="343"/>
    <cellStyle name="常规 2 11" xfId="344"/>
    <cellStyle name="常规 2 12" xfId="345"/>
    <cellStyle name="常规 2 13" xfId="346"/>
    <cellStyle name="常规 2 14" xfId="347"/>
    <cellStyle name="常规 2 15" xfId="348"/>
    <cellStyle name="常规 2 16" xfId="349"/>
    <cellStyle name="常规 2 17" xfId="350"/>
    <cellStyle name="常规 2 18" xfId="351"/>
    <cellStyle name="常规 2 19" xfId="352"/>
    <cellStyle name="常规 2 2" xfId="5"/>
    <cellStyle name="常规 2 2 10" xfId="187"/>
    <cellStyle name="常规 2 2 10 2" xfId="354"/>
    <cellStyle name="常规 2 2 10 2 2" xfId="1074"/>
    <cellStyle name="常规 2 2 10 2 3" xfId="1295"/>
    <cellStyle name="常规 2 2 10 2 4" xfId="1521"/>
    <cellStyle name="常规 2 2 10 2 5" xfId="1739"/>
    <cellStyle name="常规 2 2 10 2 6" xfId="1947"/>
    <cellStyle name="常规 2 2 10 2 7" xfId="2136"/>
    <cellStyle name="常规 2 2 11" xfId="181"/>
    <cellStyle name="常规 2 2 11 2" xfId="355"/>
    <cellStyle name="常规 2 2 11 2 2" xfId="758"/>
    <cellStyle name="常规 2 2 11 2 3" xfId="1296"/>
    <cellStyle name="常规 2 2 11 2 4" xfId="1522"/>
    <cellStyle name="常规 2 2 11 2 5" xfId="1740"/>
    <cellStyle name="常规 2 2 11 2 6" xfId="1948"/>
    <cellStyle name="常规 2 2 11 2 7" xfId="2137"/>
    <cellStyle name="常规 2 2 12" xfId="194"/>
    <cellStyle name="常规 2 2 12 2" xfId="356"/>
    <cellStyle name="常规 2 2 12 2 2" xfId="1096"/>
    <cellStyle name="常规 2 2 12 2 3" xfId="1297"/>
    <cellStyle name="常规 2 2 12 2 4" xfId="1523"/>
    <cellStyle name="常规 2 2 12 2 5" xfId="1741"/>
    <cellStyle name="常规 2 2 12 2 6" xfId="1949"/>
    <cellStyle name="常规 2 2 12 2 7" xfId="2138"/>
    <cellStyle name="常规 2 2 13" xfId="200"/>
    <cellStyle name="常规 2 2 13 2" xfId="357"/>
    <cellStyle name="常规 2 2 13 2 2" xfId="800"/>
    <cellStyle name="常规 2 2 13 2 3" xfId="1298"/>
    <cellStyle name="常规 2 2 13 2 4" xfId="1524"/>
    <cellStyle name="常规 2 2 13 2 5" xfId="1742"/>
    <cellStyle name="常规 2 2 13 2 6" xfId="1950"/>
    <cellStyle name="常规 2 2 13 2 7" xfId="2139"/>
    <cellStyle name="常规 2 2 14" xfId="147"/>
    <cellStyle name="常规 2 2 14 2" xfId="819"/>
    <cellStyle name="常规 2 2 14 3" xfId="787"/>
    <cellStyle name="常规 2 2 14 4" xfId="1175"/>
    <cellStyle name="常规 2 2 14 5" xfId="648"/>
    <cellStyle name="常规 2 2 14 6" xfId="809"/>
    <cellStyle name="常规 2 2 14 7" xfId="653"/>
    <cellStyle name="常规 2 2 15" xfId="157"/>
    <cellStyle name="常规 2 2 15 2" xfId="707"/>
    <cellStyle name="常规 2 2 15 3" xfId="732"/>
    <cellStyle name="常规 2 2 15 4" xfId="1291"/>
    <cellStyle name="常规 2 2 15 5" xfId="1517"/>
    <cellStyle name="常规 2 2 15 6" xfId="1735"/>
    <cellStyle name="常规 2 2 15 7" xfId="1944"/>
    <cellStyle name="常规 2 2 16" xfId="154"/>
    <cellStyle name="常规 2 2 16 2" xfId="571"/>
    <cellStyle name="常规 2 2 16 3" xfId="772"/>
    <cellStyle name="常规 2 2 16 4" xfId="1038"/>
    <cellStyle name="常规 2 2 16 5" xfId="1040"/>
    <cellStyle name="常规 2 2 16 6" xfId="916"/>
    <cellStyle name="常规 2 2 16 7" xfId="985"/>
    <cellStyle name="常规 2 2 17" xfId="227"/>
    <cellStyle name="常规 2 2 17 2" xfId="676"/>
    <cellStyle name="常规 2 2 17 3" xfId="1208"/>
    <cellStyle name="常规 2 2 17 4" xfId="664"/>
    <cellStyle name="常规 2 2 17 5" xfId="976"/>
    <cellStyle name="常规 2 2 17 6" xfId="1370"/>
    <cellStyle name="常规 2 2 17 7" xfId="1596"/>
    <cellStyle name="常规 2 2 18" xfId="165"/>
    <cellStyle name="常规 2 2 18 2" xfId="673"/>
    <cellStyle name="常规 2 2 18 3" xfId="594"/>
    <cellStyle name="常规 2 2 18 4" xfId="1286"/>
    <cellStyle name="常规 2 2 18 5" xfId="1512"/>
    <cellStyle name="常规 2 2 18 6" xfId="1731"/>
    <cellStyle name="常规 2 2 18 7" xfId="1940"/>
    <cellStyle name="常规 2 2 19" xfId="149"/>
    <cellStyle name="常规 2 2 19 2" xfId="1197"/>
    <cellStyle name="常规 2 2 19 3" xfId="924"/>
    <cellStyle name="常规 2 2 19 4" xfId="1309"/>
    <cellStyle name="常规 2 2 19 5" xfId="1535"/>
    <cellStyle name="常规 2 2 19 6" xfId="1753"/>
    <cellStyle name="常规 2 2 19 7" xfId="1961"/>
    <cellStyle name="常规 2 2 2" xfId="7"/>
    <cellStyle name="常规 2 2 2 10" xfId="358"/>
    <cellStyle name="常规 2 2 2 10 2" xfId="805"/>
    <cellStyle name="常规 2 2 2 10 3" xfId="1299"/>
    <cellStyle name="常规 2 2 2 10 4" xfId="1525"/>
    <cellStyle name="常规 2 2 2 10 5" xfId="1743"/>
    <cellStyle name="常规 2 2 2 10 6" xfId="1951"/>
    <cellStyle name="常规 2 2 2 10 7" xfId="2140"/>
    <cellStyle name="常规 2 2 2 11" xfId="359"/>
    <cellStyle name="常规 2 2 2 11 2" xfId="577"/>
    <cellStyle name="常规 2 2 2 11 3" xfId="1300"/>
    <cellStyle name="常规 2 2 2 11 4" xfId="1526"/>
    <cellStyle name="常规 2 2 2 11 5" xfId="1744"/>
    <cellStyle name="常规 2 2 2 11 6" xfId="1952"/>
    <cellStyle name="常规 2 2 2 11 7" xfId="2141"/>
    <cellStyle name="常规 2 2 2 12" xfId="360"/>
    <cellStyle name="常规 2 2 2 12 2" xfId="769"/>
    <cellStyle name="常规 2 2 2 12 3" xfId="1301"/>
    <cellStyle name="常规 2 2 2 12 4" xfId="1527"/>
    <cellStyle name="常规 2 2 2 12 5" xfId="1745"/>
    <cellStyle name="常规 2 2 2 12 6" xfId="1953"/>
    <cellStyle name="常规 2 2 2 12 7" xfId="2142"/>
    <cellStyle name="常规 2 2 2 13" xfId="361"/>
    <cellStyle name="常规 2 2 2 13 2" xfId="1185"/>
    <cellStyle name="常规 2 2 2 13 3" xfId="1302"/>
    <cellStyle name="常规 2 2 2 13 4" xfId="1528"/>
    <cellStyle name="常规 2 2 2 13 5" xfId="1746"/>
    <cellStyle name="常规 2 2 2 13 6" xfId="1954"/>
    <cellStyle name="常规 2 2 2 13 7" xfId="2143"/>
    <cellStyle name="常规 2 2 2 14" xfId="362"/>
    <cellStyle name="常规 2 2 2 14 2" xfId="777"/>
    <cellStyle name="常规 2 2 2 14 3" xfId="1303"/>
    <cellStyle name="常规 2 2 2 14 4" xfId="1529"/>
    <cellStyle name="常规 2 2 2 14 5" xfId="1747"/>
    <cellStyle name="常规 2 2 2 14 6" xfId="1955"/>
    <cellStyle name="常规 2 2 2 14 7" xfId="2144"/>
    <cellStyle name="常规 2 2 2 15" xfId="363"/>
    <cellStyle name="常规 2 2 2 15 2" xfId="709"/>
    <cellStyle name="常规 2 2 2 15 3" xfId="1304"/>
    <cellStyle name="常规 2 2 2 15 4" xfId="1530"/>
    <cellStyle name="常规 2 2 2 15 5" xfId="1748"/>
    <cellStyle name="常规 2 2 2 15 6" xfId="1956"/>
    <cellStyle name="常规 2 2 2 15 7" xfId="2145"/>
    <cellStyle name="常规 2 2 2 16" xfId="364"/>
    <cellStyle name="常规 2 2 2 16 2" xfId="1130"/>
    <cellStyle name="常规 2 2 2 16 3" xfId="1305"/>
    <cellStyle name="常规 2 2 2 16 4" xfId="1531"/>
    <cellStyle name="常规 2 2 2 16 5" xfId="1749"/>
    <cellStyle name="常规 2 2 2 16 6" xfId="1957"/>
    <cellStyle name="常规 2 2 2 16 7" xfId="2146"/>
    <cellStyle name="常规 2 2 2 17" xfId="365"/>
    <cellStyle name="常规 2 2 2 17 2" xfId="1041"/>
    <cellStyle name="常规 2 2 2 17 3" xfId="1306"/>
    <cellStyle name="常规 2 2 2 17 4" xfId="1532"/>
    <cellStyle name="常规 2 2 2 17 5" xfId="1750"/>
    <cellStyle name="常规 2 2 2 17 6" xfId="1958"/>
    <cellStyle name="常规 2 2 2 17 7" xfId="2147"/>
    <cellStyle name="常规 2 2 2 18" xfId="366"/>
    <cellStyle name="常规 2 2 2 18 2" xfId="902"/>
    <cellStyle name="常规 2 2 2 18 3" xfId="1307"/>
    <cellStyle name="常规 2 2 2 18 4" xfId="1533"/>
    <cellStyle name="常规 2 2 2 18 5" xfId="1751"/>
    <cellStyle name="常规 2 2 2 18 6" xfId="1959"/>
    <cellStyle name="常规 2 2 2 18 7" xfId="2148"/>
    <cellStyle name="常规 2 2 2 19" xfId="367"/>
    <cellStyle name="常规 2 2 2 19 2" xfId="764"/>
    <cellStyle name="常规 2 2 2 19 3" xfId="1308"/>
    <cellStyle name="常规 2 2 2 19 4" xfId="1534"/>
    <cellStyle name="常规 2 2 2 19 5" xfId="1752"/>
    <cellStyle name="常规 2 2 2 19 6" xfId="1960"/>
    <cellStyle name="常规 2 2 2 19 7" xfId="2149"/>
    <cellStyle name="常规 2 2 2 2" xfId="139"/>
    <cellStyle name="常规 2 2 2 2 10" xfId="369"/>
    <cellStyle name="常规 2 2 2 2 10 2" xfId="695"/>
    <cellStyle name="常规 2 2 2 2 10 3" xfId="1310"/>
    <cellStyle name="常规 2 2 2 2 10 4" xfId="1536"/>
    <cellStyle name="常规 2 2 2 2 10 5" xfId="1754"/>
    <cellStyle name="常规 2 2 2 2 10 6" xfId="1962"/>
    <cellStyle name="常规 2 2 2 2 10 7" xfId="2150"/>
    <cellStyle name="常规 2 2 2 2 11" xfId="370"/>
    <cellStyle name="常规 2 2 2 2 11 2" xfId="889"/>
    <cellStyle name="常规 2 2 2 2 11 3" xfId="1311"/>
    <cellStyle name="常规 2 2 2 2 11 4" xfId="1537"/>
    <cellStyle name="常规 2 2 2 2 11 5" xfId="1755"/>
    <cellStyle name="常规 2 2 2 2 11 6" xfId="1963"/>
    <cellStyle name="常规 2 2 2 2 11 7" xfId="2151"/>
    <cellStyle name="常规 2 2 2 2 12" xfId="371"/>
    <cellStyle name="常规 2 2 2 2 12 2" xfId="641"/>
    <cellStyle name="常规 2 2 2 2 12 3" xfId="1312"/>
    <cellStyle name="常规 2 2 2 2 12 4" xfId="1538"/>
    <cellStyle name="常规 2 2 2 2 12 5" xfId="1756"/>
    <cellStyle name="常规 2 2 2 2 12 6" xfId="1964"/>
    <cellStyle name="常规 2 2 2 2 12 7" xfId="2152"/>
    <cellStyle name="常规 2 2 2 2 13" xfId="372"/>
    <cellStyle name="常规 2 2 2 2 13 2" xfId="982"/>
    <cellStyle name="常规 2 2 2 2 13 3" xfId="1313"/>
    <cellStyle name="常规 2 2 2 2 13 4" xfId="1539"/>
    <cellStyle name="常规 2 2 2 2 13 5" xfId="1757"/>
    <cellStyle name="常规 2 2 2 2 13 6" xfId="1965"/>
    <cellStyle name="常规 2 2 2 2 13 7" xfId="2153"/>
    <cellStyle name="常规 2 2 2 2 14" xfId="373"/>
    <cellStyle name="常规 2 2 2 2 14 2" xfId="746"/>
    <cellStyle name="常规 2 2 2 2 14 3" xfId="1314"/>
    <cellStyle name="常规 2 2 2 2 14 4" xfId="1540"/>
    <cellStyle name="常规 2 2 2 2 14 5" xfId="1758"/>
    <cellStyle name="常规 2 2 2 2 14 6" xfId="1966"/>
    <cellStyle name="常规 2 2 2 2 14 7" xfId="2154"/>
    <cellStyle name="常规 2 2 2 2 15" xfId="374"/>
    <cellStyle name="常规 2 2 2 2 15 2" xfId="1073"/>
    <cellStyle name="常规 2 2 2 2 15 3" xfId="1315"/>
    <cellStyle name="常规 2 2 2 2 15 4" xfId="1541"/>
    <cellStyle name="常规 2 2 2 2 15 5" xfId="1759"/>
    <cellStyle name="常规 2 2 2 2 15 6" xfId="1967"/>
    <cellStyle name="常规 2 2 2 2 15 7" xfId="2155"/>
    <cellStyle name="常规 2 2 2 2 16" xfId="375"/>
    <cellStyle name="常规 2 2 2 2 16 2" xfId="1113"/>
    <cellStyle name="常规 2 2 2 2 16 3" xfId="1316"/>
    <cellStyle name="常规 2 2 2 2 16 4" xfId="1542"/>
    <cellStyle name="常规 2 2 2 2 16 5" xfId="1760"/>
    <cellStyle name="常规 2 2 2 2 16 6" xfId="1968"/>
    <cellStyle name="常规 2 2 2 2 16 7" xfId="2156"/>
    <cellStyle name="常规 2 2 2 2 17" xfId="376"/>
    <cellStyle name="常规 2 2 2 2 17 2" xfId="1054"/>
    <cellStyle name="常规 2 2 2 2 17 3" xfId="1317"/>
    <cellStyle name="常规 2 2 2 2 17 4" xfId="1543"/>
    <cellStyle name="常规 2 2 2 2 17 5" xfId="1761"/>
    <cellStyle name="常规 2 2 2 2 17 6" xfId="1969"/>
    <cellStyle name="常规 2 2 2 2 17 7" xfId="2157"/>
    <cellStyle name="常规 2 2 2 2 18" xfId="377"/>
    <cellStyle name="常规 2 2 2 2 18 2" xfId="721"/>
    <cellStyle name="常规 2 2 2 2 18 3" xfId="1318"/>
    <cellStyle name="常规 2 2 2 2 18 4" xfId="1544"/>
    <cellStyle name="常规 2 2 2 2 18 5" xfId="1762"/>
    <cellStyle name="常规 2 2 2 2 18 6" xfId="1970"/>
    <cellStyle name="常规 2 2 2 2 18 7" xfId="2158"/>
    <cellStyle name="常规 2 2 2 2 19" xfId="378"/>
    <cellStyle name="常规 2 2 2 2 19 2" xfId="1072"/>
    <cellStyle name="常规 2 2 2 2 19 3" xfId="1319"/>
    <cellStyle name="常规 2 2 2 2 19 4" xfId="1545"/>
    <cellStyle name="常规 2 2 2 2 19 5" xfId="1763"/>
    <cellStyle name="常规 2 2 2 2 19 6" xfId="1971"/>
    <cellStyle name="常规 2 2 2 2 19 7" xfId="2159"/>
    <cellStyle name="常规 2 2 2 2 2" xfId="176"/>
    <cellStyle name="常规 2 2 2 2 2 10" xfId="717"/>
    <cellStyle name="常规 2 2 2 2 2 11" xfId="897"/>
    <cellStyle name="常规 2 2 2 2 2 12" xfId="566"/>
    <cellStyle name="常规 2 2 2 2 2 13" xfId="608"/>
    <cellStyle name="常规 2 2 2 2 2 14" xfId="965"/>
    <cellStyle name="常规 2 2 2 2 2 15" xfId="550"/>
    <cellStyle name="常规 2 2 2 2 2 16" xfId="613"/>
    <cellStyle name="常规 2 2 2 2 2 17" xfId="962"/>
    <cellStyle name="常规 2 2 2 2 2 18" xfId="551"/>
    <cellStyle name="常规 2 2 2 2 2 19" xfId="578"/>
    <cellStyle name="常规 2 2 2 2 2 2" xfId="368"/>
    <cellStyle name="常规 2 2 2 2 2 20" xfId="604"/>
    <cellStyle name="常规 2 2 2 2 2 21" xfId="968"/>
    <cellStyle name="常规 2 2 2 2 2 22" xfId="549"/>
    <cellStyle name="常规 2 2 2 2 2 3" xfId="847"/>
    <cellStyle name="常规 2 2 2 2 2 4" xfId="733"/>
    <cellStyle name="常规 2 2 2 2 2 5" xfId="886"/>
    <cellStyle name="常规 2 2 2 2 2 6" xfId="731"/>
    <cellStyle name="常规 2 2 2 2 2 7" xfId="888"/>
    <cellStyle name="常规 2 2 2 2 2 8" xfId="728"/>
    <cellStyle name="常规 2 2 2 2 2 9" xfId="686"/>
    <cellStyle name="常规 2 2 2 2 20" xfId="379"/>
    <cellStyle name="常规 2 2 2 2 20 2" xfId="738"/>
    <cellStyle name="常规 2 2 2 2 20 3" xfId="1320"/>
    <cellStyle name="常规 2 2 2 2 20 4" xfId="1546"/>
    <cellStyle name="常规 2 2 2 2 20 5" xfId="1764"/>
    <cellStyle name="常规 2 2 2 2 20 6" xfId="1972"/>
    <cellStyle name="常规 2 2 2 2 20 7" xfId="2160"/>
    <cellStyle name="常规 2 2 2 2 21" xfId="684"/>
    <cellStyle name="常规 2 2 2 2 22" xfId="719"/>
    <cellStyle name="常规 2 2 2 2 23" xfId="895"/>
    <cellStyle name="常规 2 2 2 2 24" xfId="757"/>
    <cellStyle name="常规 2 2 2 2 25" xfId="661"/>
    <cellStyle name="常规 2 2 2 2 26" xfId="678"/>
    <cellStyle name="常规 2 2 2 2 27" xfId="915"/>
    <cellStyle name="常规 2 2 2 2 28" xfId="752"/>
    <cellStyle name="常规 2 2 2 2 29" xfId="654"/>
    <cellStyle name="常规 2 2 2 2 3" xfId="380"/>
    <cellStyle name="常规 2 2 2 2 3 2" xfId="789"/>
    <cellStyle name="常规 2 2 2 2 3 3" xfId="1321"/>
    <cellStyle name="常规 2 2 2 2 3 4" xfId="1547"/>
    <cellStyle name="常规 2 2 2 2 3 5" xfId="1765"/>
    <cellStyle name="常规 2 2 2 2 3 6" xfId="1973"/>
    <cellStyle name="常规 2 2 2 2 3 7" xfId="2161"/>
    <cellStyle name="常规 2 2 2 2 30" xfId="926"/>
    <cellStyle name="常规 2 2 2 2 31" xfId="628"/>
    <cellStyle name="常规 2 2 2 2 32" xfId="951"/>
    <cellStyle name="常规 2 2 2 2 33" xfId="553"/>
    <cellStyle name="常规 2 2 2 2 34" xfId="612"/>
    <cellStyle name="常规 2 2 2 2 35" xfId="963"/>
    <cellStyle name="常规 2 2 2 2 36" xfId="741"/>
    <cellStyle name="常规 2 2 2 2 37" xfId="879"/>
    <cellStyle name="常规 2 2 2 2 38" xfId="766"/>
    <cellStyle name="常规 2 2 2 2 39" xfId="860"/>
    <cellStyle name="常规 2 2 2 2 4" xfId="381"/>
    <cellStyle name="常规 2 2 2 2 4 2" xfId="799"/>
    <cellStyle name="常规 2 2 2 2 4 3" xfId="1322"/>
    <cellStyle name="常规 2 2 2 2 4 4" xfId="1548"/>
    <cellStyle name="常规 2 2 2 2 4 5" xfId="1766"/>
    <cellStyle name="常规 2 2 2 2 4 6" xfId="1974"/>
    <cellStyle name="常规 2 2 2 2 4 7" xfId="2162"/>
    <cellStyle name="常规 2 2 2 2 40" xfId="784"/>
    <cellStyle name="常规 2 2 2 2 41" xfId="734"/>
    <cellStyle name="常规 2 2 2 2 42" xfId="933"/>
    <cellStyle name="常规 2 2 2 2 43" xfId="1139"/>
    <cellStyle name="常规 2 2 2 2 44" xfId="1015"/>
    <cellStyle name="常规 2 2 2 2 45" xfId="1122"/>
    <cellStyle name="常规 2 2 2 2 46" xfId="811"/>
    <cellStyle name="常规 2 2 2 2 5" xfId="382"/>
    <cellStyle name="常规 2 2 2 2 5 2" xfId="935"/>
    <cellStyle name="常规 2 2 2 2 5 3" xfId="1323"/>
    <cellStyle name="常规 2 2 2 2 5 4" xfId="1549"/>
    <cellStyle name="常规 2 2 2 2 5 5" xfId="1767"/>
    <cellStyle name="常规 2 2 2 2 5 6" xfId="1975"/>
    <cellStyle name="常规 2 2 2 2 5 7" xfId="2163"/>
    <cellStyle name="常规 2 2 2 2 6" xfId="383"/>
    <cellStyle name="常规 2 2 2 2 6 2" xfId="744"/>
    <cellStyle name="常规 2 2 2 2 6 3" xfId="1324"/>
    <cellStyle name="常规 2 2 2 2 6 4" xfId="1550"/>
    <cellStyle name="常规 2 2 2 2 6 5" xfId="1768"/>
    <cellStyle name="常规 2 2 2 2 6 6" xfId="1976"/>
    <cellStyle name="常规 2 2 2 2 6 7" xfId="2164"/>
    <cellStyle name="常规 2 2 2 2 7" xfId="384"/>
    <cellStyle name="常规 2 2 2 2 7 2" xfId="1159"/>
    <cellStyle name="常规 2 2 2 2 7 3" xfId="1325"/>
    <cellStyle name="常规 2 2 2 2 7 4" xfId="1551"/>
    <cellStyle name="常规 2 2 2 2 7 5" xfId="1769"/>
    <cellStyle name="常规 2 2 2 2 7 6" xfId="1977"/>
    <cellStyle name="常规 2 2 2 2 7 7" xfId="2165"/>
    <cellStyle name="常规 2 2 2 2 8" xfId="385"/>
    <cellStyle name="常规 2 2 2 2 8 2" xfId="754"/>
    <cellStyle name="常规 2 2 2 2 8 3" xfId="1326"/>
    <cellStyle name="常规 2 2 2 2 8 4" xfId="1552"/>
    <cellStyle name="常规 2 2 2 2 8 5" xfId="1770"/>
    <cellStyle name="常规 2 2 2 2 8 6" xfId="1978"/>
    <cellStyle name="常规 2 2 2 2 8 7" xfId="2166"/>
    <cellStyle name="常规 2 2 2 2 9" xfId="386"/>
    <cellStyle name="常规 2 2 2 2 9 2" xfId="696"/>
    <cellStyle name="常规 2 2 2 2 9 3" xfId="1327"/>
    <cellStyle name="常规 2 2 2 2 9 4" xfId="1553"/>
    <cellStyle name="常规 2 2 2 2 9 5" xfId="1771"/>
    <cellStyle name="常规 2 2 2 2 9 6" xfId="1979"/>
    <cellStyle name="常规 2 2 2 2 9 7" xfId="2167"/>
    <cellStyle name="常规 2 2 2 20" xfId="387"/>
    <cellStyle name="常规 2 2 2 20 2" xfId="1104"/>
    <cellStyle name="常规 2 2 2 20 3" xfId="1328"/>
    <cellStyle name="常规 2 2 2 20 4" xfId="1554"/>
    <cellStyle name="常规 2 2 2 20 5" xfId="1772"/>
    <cellStyle name="常规 2 2 2 20 6" xfId="1980"/>
    <cellStyle name="常规 2 2 2 20 7" xfId="2168"/>
    <cellStyle name="常规 2 2 2 21" xfId="388"/>
    <cellStyle name="常规 2 2 2 21 2" xfId="1019"/>
    <cellStyle name="常规 2 2 2 21 3" xfId="1329"/>
    <cellStyle name="常规 2 2 2 21 4" xfId="1555"/>
    <cellStyle name="常规 2 2 2 21 5" xfId="1773"/>
    <cellStyle name="常规 2 2 2 21 6" xfId="1981"/>
    <cellStyle name="常规 2 2 2 21 7" xfId="2169"/>
    <cellStyle name="常规 2 2 2 22" xfId="389"/>
    <cellStyle name="常规 2 2 2 22 2" xfId="690"/>
    <cellStyle name="常规 2 2 2 22 3" xfId="1330"/>
    <cellStyle name="常规 2 2 2 22 4" xfId="1556"/>
    <cellStyle name="常规 2 2 2 22 5" xfId="1774"/>
    <cellStyle name="常规 2 2 2 22 6" xfId="1982"/>
    <cellStyle name="常规 2 2 2 22 7" xfId="2170"/>
    <cellStyle name="常规 2 2 2 23" xfId="390"/>
    <cellStyle name="常规 2 2 2 23 2" xfId="761"/>
    <cellStyle name="常规 2 2 2 23 3" xfId="1331"/>
    <cellStyle name="常规 2 2 2 23 4" xfId="1557"/>
    <cellStyle name="常规 2 2 2 23 5" xfId="1775"/>
    <cellStyle name="常规 2 2 2 23 6" xfId="1983"/>
    <cellStyle name="常规 2 2 2 23 7" xfId="2171"/>
    <cellStyle name="常规 2 2 2 24" xfId="391"/>
    <cellStyle name="常规 2 2 2 24 2" xfId="1027"/>
    <cellStyle name="常规 2 2 2 24 3" xfId="1332"/>
    <cellStyle name="常规 2 2 2 24 4" xfId="1558"/>
    <cellStyle name="常规 2 2 2 24 5" xfId="1776"/>
    <cellStyle name="常规 2 2 2 24 6" xfId="1984"/>
    <cellStyle name="常规 2 2 2 24 7" xfId="2172"/>
    <cellStyle name="常规 2 2 2 25" xfId="392"/>
    <cellStyle name="常规 2 2 2 25 2" xfId="759"/>
    <cellStyle name="常规 2 2 2 25 3" xfId="1333"/>
    <cellStyle name="常规 2 2 2 25 4" xfId="1559"/>
    <cellStyle name="常规 2 2 2 25 5" xfId="1777"/>
    <cellStyle name="常规 2 2 2 25 6" xfId="1985"/>
    <cellStyle name="常规 2 2 2 25 7" xfId="2173"/>
    <cellStyle name="常规 2 2 2 26" xfId="393"/>
    <cellStyle name="常规 2 2 2 26 2" xfId="751"/>
    <cellStyle name="常规 2 2 2 26 3" xfId="1334"/>
    <cellStyle name="常规 2 2 2 26 4" xfId="1560"/>
    <cellStyle name="常规 2 2 2 26 5" xfId="1778"/>
    <cellStyle name="常规 2 2 2 26 6" xfId="1986"/>
    <cellStyle name="常规 2 2 2 26 7" xfId="2174"/>
    <cellStyle name="常规 2 2 2 27" xfId="652"/>
    <cellStyle name="常规 2 2 2 28" xfId="929"/>
    <cellStyle name="常规 2 2 2 29" xfId="748"/>
    <cellStyle name="常规 2 2 2 3" xfId="222"/>
    <cellStyle name="常规 2 2 2 3 2" xfId="394"/>
    <cellStyle name="常规 2 2 2 3 2 2" xfId="567"/>
    <cellStyle name="常规 2 2 2 3 2 3" xfId="1335"/>
    <cellStyle name="常规 2 2 2 3 2 4" xfId="1561"/>
    <cellStyle name="常规 2 2 2 3 2 5" xfId="1779"/>
    <cellStyle name="常规 2 2 2 3 2 6" xfId="1987"/>
    <cellStyle name="常规 2 2 2 3 2 7" xfId="2175"/>
    <cellStyle name="常规 2 2 2 30" xfId="834"/>
    <cellStyle name="常规 2 2 2 31" xfId="804"/>
    <cellStyle name="常规 2 2 2 32" xfId="828"/>
    <cellStyle name="常规 2 2 2 33" xfId="810"/>
    <cellStyle name="常规 2 2 2 34" xfId="822"/>
    <cellStyle name="常规 2 2 2 35" xfId="699"/>
    <cellStyle name="常规 2 2 2 36" xfId="665"/>
    <cellStyle name="常规 2 2 2 37" xfId="668"/>
    <cellStyle name="常规 2 2 2 38" xfId="918"/>
    <cellStyle name="常规 2 2 2 39" xfId="630"/>
    <cellStyle name="常规 2 2 2 4" xfId="150"/>
    <cellStyle name="常规 2 2 2 4 2" xfId="395"/>
    <cellStyle name="常规 2 2 2 4 2 2" xfId="674"/>
    <cellStyle name="常规 2 2 2 4 2 3" xfId="1336"/>
    <cellStyle name="常规 2 2 2 4 2 4" xfId="1562"/>
    <cellStyle name="常规 2 2 2 4 2 5" xfId="1780"/>
    <cellStyle name="常规 2 2 2 4 2 6" xfId="1988"/>
    <cellStyle name="常规 2 2 2 4 2 7" xfId="2176"/>
    <cellStyle name="常规 2 2 2 40" xfId="950"/>
    <cellStyle name="常规 2 2 2 41" xfId="586"/>
    <cellStyle name="常规 2 2 2 42" xfId="569"/>
    <cellStyle name="常规 2 2 2 43" xfId="607"/>
    <cellStyle name="常规 2 2 2 44" xfId="966"/>
    <cellStyle name="常规 2 2 2 45" xfId="740"/>
    <cellStyle name="常规 2 2 2 46" xfId="702"/>
    <cellStyle name="常规 2 2 2 5" xfId="143"/>
    <cellStyle name="常规 2 2 2 5 2" xfId="396"/>
    <cellStyle name="常规 2 2 2 5 2 2" xfId="639"/>
    <cellStyle name="常规 2 2 2 5 2 3" xfId="1337"/>
    <cellStyle name="常规 2 2 2 5 2 4" xfId="1563"/>
    <cellStyle name="常规 2 2 2 5 2 5" xfId="1781"/>
    <cellStyle name="常规 2 2 2 5 2 6" xfId="1989"/>
    <cellStyle name="常规 2 2 2 5 2 7" xfId="2177"/>
    <cellStyle name="常规 2 2 2 6" xfId="235"/>
    <cellStyle name="常规 2 2 2 6 2" xfId="397"/>
    <cellStyle name="常规 2 2 2 6 2 2" xfId="1053"/>
    <cellStyle name="常规 2 2 2 6 2 3" xfId="1338"/>
    <cellStyle name="常规 2 2 2 6 2 4" xfId="1564"/>
    <cellStyle name="常规 2 2 2 6 2 5" xfId="1782"/>
    <cellStyle name="常规 2 2 2 6 2 6" xfId="1990"/>
    <cellStyle name="常规 2 2 2 6 2 7" xfId="2178"/>
    <cellStyle name="常规 2 2 2 7" xfId="142"/>
    <cellStyle name="常规 2 2 2 7 2" xfId="398"/>
    <cellStyle name="常规 2 2 2 7 2 2" xfId="1088"/>
    <cellStyle name="常规 2 2 2 7 2 3" xfId="1339"/>
    <cellStyle name="常规 2 2 2 7 2 4" xfId="1565"/>
    <cellStyle name="常规 2 2 2 7 2 5" xfId="1783"/>
    <cellStyle name="常规 2 2 2 7 2 6" xfId="1991"/>
    <cellStyle name="常规 2 2 2 7 2 7" xfId="2179"/>
    <cellStyle name="常规 2 2 2 8" xfId="229"/>
    <cellStyle name="常规 2 2 2 8 2" xfId="399"/>
    <cellStyle name="常规 2 2 2 8 2 2" xfId="1029"/>
    <cellStyle name="常规 2 2 2 8 2 3" xfId="1340"/>
    <cellStyle name="常规 2 2 2 8 2 4" xfId="1566"/>
    <cellStyle name="常规 2 2 2 8 2 5" xfId="1784"/>
    <cellStyle name="常规 2 2 2 8 2 6" xfId="1992"/>
    <cellStyle name="常规 2 2 2 8 2 7" xfId="2180"/>
    <cellStyle name="常规 2 2 2 9" xfId="400"/>
    <cellStyle name="常规 2 2 2 9 2" xfId="593"/>
    <cellStyle name="常规 2 2 2 9 3" xfId="1341"/>
    <cellStyle name="常规 2 2 2 9 4" xfId="1567"/>
    <cellStyle name="常规 2 2 2 9 5" xfId="1785"/>
    <cellStyle name="常规 2 2 2 9 6" xfId="1993"/>
    <cellStyle name="常规 2 2 2 9 7" xfId="2181"/>
    <cellStyle name="常规 2 2 20" xfId="353"/>
    <cellStyle name="常规 2 2 20 2" xfId="401"/>
    <cellStyle name="常规 2 2 20 2 2" xfId="818"/>
    <cellStyle name="常规 2 2 20 2 3" xfId="1342"/>
    <cellStyle name="常规 2 2 20 2 4" xfId="1568"/>
    <cellStyle name="常规 2 2 20 2 5" xfId="1786"/>
    <cellStyle name="常规 2 2 20 2 6" xfId="1994"/>
    <cellStyle name="常规 2 2 20 2 7" xfId="2182"/>
    <cellStyle name="常规 2 2 21" xfId="402"/>
    <cellStyle name="常规 2 2 21 2" xfId="590"/>
    <cellStyle name="常规 2 2 21 3" xfId="1343"/>
    <cellStyle name="常规 2 2 21 4" xfId="1569"/>
    <cellStyle name="常规 2 2 21 5" xfId="1787"/>
    <cellStyle name="常规 2 2 21 6" xfId="1995"/>
    <cellStyle name="常规 2 2 21 7" xfId="2183"/>
    <cellStyle name="常规 2 2 22" xfId="403"/>
    <cellStyle name="常规 2 2 22 2" xfId="1107"/>
    <cellStyle name="常规 2 2 22 3" xfId="1344"/>
    <cellStyle name="常规 2 2 22 4" xfId="1570"/>
    <cellStyle name="常规 2 2 22 5" xfId="1788"/>
    <cellStyle name="常规 2 2 22 6" xfId="1996"/>
    <cellStyle name="常规 2 2 22 7" xfId="2184"/>
    <cellStyle name="常规 2 2 23" xfId="404"/>
    <cellStyle name="常规 2 2 23 2" xfId="615"/>
    <cellStyle name="常规 2 2 23 3" xfId="1345"/>
    <cellStyle name="常规 2 2 23 4" xfId="1571"/>
    <cellStyle name="常规 2 2 23 5" xfId="1789"/>
    <cellStyle name="常规 2 2 23 6" xfId="1997"/>
    <cellStyle name="常规 2 2 23 7" xfId="2185"/>
    <cellStyle name="常规 2 2 24" xfId="405"/>
    <cellStyle name="常规 2 2 24 2" xfId="1071"/>
    <cellStyle name="常规 2 2 24 3" xfId="1346"/>
    <cellStyle name="常规 2 2 24 4" xfId="1572"/>
    <cellStyle name="常规 2 2 24 5" xfId="1790"/>
    <cellStyle name="常规 2 2 24 6" xfId="1998"/>
    <cellStyle name="常规 2 2 24 7" xfId="2186"/>
    <cellStyle name="常规 2 2 25" xfId="406"/>
    <cellStyle name="常规 2 2 25 2" xfId="667"/>
    <cellStyle name="常规 2 2 25 3" xfId="1347"/>
    <cellStyle name="常规 2 2 25 4" xfId="1573"/>
    <cellStyle name="常规 2 2 25 5" xfId="1791"/>
    <cellStyle name="常规 2 2 25 6" xfId="1999"/>
    <cellStyle name="常规 2 2 25 7" xfId="2187"/>
    <cellStyle name="常规 2 2 26" xfId="407"/>
    <cellStyle name="常规 2 2 26 2" xfId="1125"/>
    <cellStyle name="常规 2 2 26 3" xfId="1348"/>
    <cellStyle name="常规 2 2 26 4" xfId="1574"/>
    <cellStyle name="常规 2 2 26 5" xfId="1792"/>
    <cellStyle name="常规 2 2 26 6" xfId="2000"/>
    <cellStyle name="常规 2 2 26 7" xfId="2188"/>
    <cellStyle name="常规 2 2 27" xfId="408"/>
    <cellStyle name="常规 2 2 27 2" xfId="1052"/>
    <cellStyle name="常规 2 2 27 3" xfId="1349"/>
    <cellStyle name="常规 2 2 27 4" xfId="1575"/>
    <cellStyle name="常规 2 2 27 5" xfId="1793"/>
    <cellStyle name="常规 2 2 27 6" xfId="2001"/>
    <cellStyle name="常规 2 2 27 7" xfId="2189"/>
    <cellStyle name="常规 2 2 28" xfId="409"/>
    <cellStyle name="常规 2 2 28 2" xfId="983"/>
    <cellStyle name="常规 2 2 28 3" xfId="1350"/>
    <cellStyle name="常规 2 2 28 4" xfId="1576"/>
    <cellStyle name="常规 2 2 28 5" xfId="1794"/>
    <cellStyle name="常规 2 2 28 6" xfId="2002"/>
    <cellStyle name="常规 2 2 28 7" xfId="2190"/>
    <cellStyle name="常规 2 2 29" xfId="410"/>
    <cellStyle name="常规 2 2 29 2" xfId="658"/>
    <cellStyle name="常规 2 2 29 3" xfId="1351"/>
    <cellStyle name="常规 2 2 29 4" xfId="1577"/>
    <cellStyle name="常规 2 2 29 5" xfId="1795"/>
    <cellStyle name="常规 2 2 29 6" xfId="2003"/>
    <cellStyle name="常规 2 2 29 7" xfId="2191"/>
    <cellStyle name="常规 2 2 3" xfId="195"/>
    <cellStyle name="常规 2 2 3 2" xfId="411"/>
    <cellStyle name="常规 2 2 3 2 2" xfId="649"/>
    <cellStyle name="常规 2 2 3 2 3" xfId="1352"/>
    <cellStyle name="常规 2 2 3 2 4" xfId="1578"/>
    <cellStyle name="常规 2 2 3 2 5" xfId="1796"/>
    <cellStyle name="常规 2 2 3 2 6" xfId="2004"/>
    <cellStyle name="常规 2 2 3 2 7" xfId="2192"/>
    <cellStyle name="常规 2 2 30" xfId="412"/>
    <cellStyle name="常规 2 2 30 2" xfId="599"/>
    <cellStyle name="常规 2 2 30 3" xfId="1353"/>
    <cellStyle name="常规 2 2 30 4" xfId="1579"/>
    <cellStyle name="常规 2 2 30 5" xfId="1797"/>
    <cellStyle name="常规 2 2 30 6" xfId="2005"/>
    <cellStyle name="常规 2 2 30 7" xfId="2193"/>
    <cellStyle name="常规 2 2 31" xfId="413"/>
    <cellStyle name="常规 2 2 31 2" xfId="795"/>
    <cellStyle name="常规 2 2 31 3" xfId="1354"/>
    <cellStyle name="常规 2 2 31 4" xfId="1580"/>
    <cellStyle name="常规 2 2 31 5" xfId="1798"/>
    <cellStyle name="常规 2 2 31 6" xfId="2006"/>
    <cellStyle name="常规 2 2 31 7" xfId="2194"/>
    <cellStyle name="常规 2 2 32" xfId="414"/>
    <cellStyle name="常规 2 2 32 2" xfId="701"/>
    <cellStyle name="常规 2 2 32 3" xfId="1355"/>
    <cellStyle name="常规 2 2 32 4" xfId="1581"/>
    <cellStyle name="常规 2 2 32 5" xfId="1799"/>
    <cellStyle name="常规 2 2 32 6" xfId="2007"/>
    <cellStyle name="常规 2 2 32 7" xfId="2195"/>
    <cellStyle name="常规 2 2 33" xfId="415"/>
    <cellStyle name="常规 2 2 33 2" xfId="829"/>
    <cellStyle name="常规 2 2 33 3" xfId="1356"/>
    <cellStyle name="常规 2 2 33 4" xfId="1582"/>
    <cellStyle name="常规 2 2 33 5" xfId="1800"/>
    <cellStyle name="常规 2 2 33 6" xfId="2008"/>
    <cellStyle name="常规 2 2 33 7" xfId="2196"/>
    <cellStyle name="常规 2 2 34" xfId="416"/>
    <cellStyle name="常规 2 2 34 2" xfId="767"/>
    <cellStyle name="常规 2 2 34 3" xfId="1357"/>
    <cellStyle name="常规 2 2 34 4" xfId="1583"/>
    <cellStyle name="常规 2 2 34 5" xfId="1801"/>
    <cellStyle name="常规 2 2 34 6" xfId="2009"/>
    <cellStyle name="常规 2 2 34 7" xfId="2197"/>
    <cellStyle name="常规 2 2 35" xfId="417"/>
    <cellStyle name="常规 2 2 35 2" xfId="849"/>
    <cellStyle name="常规 2 2 35 3" xfId="1358"/>
    <cellStyle name="常规 2 2 35 4" xfId="1584"/>
    <cellStyle name="常规 2 2 35 5" xfId="1802"/>
    <cellStyle name="常规 2 2 35 6" xfId="2010"/>
    <cellStyle name="常规 2 2 35 7" xfId="2198"/>
    <cellStyle name="常规 2 2 36" xfId="418"/>
    <cellStyle name="常规 2 2 36 2" xfId="908"/>
    <cellStyle name="常规 2 2 36 3" xfId="1359"/>
    <cellStyle name="常规 2 2 36 4" xfId="1585"/>
    <cellStyle name="常规 2 2 36 5" xfId="1803"/>
    <cellStyle name="常规 2 2 36 6" xfId="2011"/>
    <cellStyle name="常规 2 2 36 7" xfId="2199"/>
    <cellStyle name="常规 2 2 37" xfId="419"/>
    <cellStyle name="常规 2 2 37 2" xfId="1006"/>
    <cellStyle name="常规 2 2 37 3" xfId="1360"/>
    <cellStyle name="常规 2 2 37 4" xfId="1586"/>
    <cellStyle name="常规 2 2 37 5" xfId="1804"/>
    <cellStyle name="常规 2 2 37 6" xfId="2012"/>
    <cellStyle name="常规 2 2 37 7" xfId="2200"/>
    <cellStyle name="常规 2 2 38" xfId="546"/>
    <cellStyle name="常规 2 2 39" xfId="989"/>
    <cellStyle name="常规 2 2 4" xfId="199"/>
    <cellStyle name="常规 2 2 4 2" xfId="420"/>
    <cellStyle name="常规 2 2 4 2 2" xfId="559"/>
    <cellStyle name="常规 2 2 4 2 3" xfId="1361"/>
    <cellStyle name="常规 2 2 4 2 4" xfId="1587"/>
    <cellStyle name="常规 2 2 4 2 5" xfId="1805"/>
    <cellStyle name="常规 2 2 4 2 6" xfId="2013"/>
    <cellStyle name="常规 2 2 4 2 7" xfId="2201"/>
    <cellStyle name="常规 2 2 40" xfId="999"/>
    <cellStyle name="常规 2 2 41" xfId="1012"/>
    <cellStyle name="常规 2 2 42" xfId="1021"/>
    <cellStyle name="常规 2 2 43" xfId="1033"/>
    <cellStyle name="常规 2 2 44" xfId="1045"/>
    <cellStyle name="常规 2 2 45" xfId="1058"/>
    <cellStyle name="常规 2 2 46" xfId="1068"/>
    <cellStyle name="常规 2 2 47" xfId="1078"/>
    <cellStyle name="常规 2 2 48" xfId="1090"/>
    <cellStyle name="常规 2 2 49" xfId="1102"/>
    <cellStyle name="常规 2 2 5" xfId="178"/>
    <cellStyle name="常规 2 2 5 2" xfId="421"/>
    <cellStyle name="常规 2 2 5 2 2" xfId="626"/>
    <cellStyle name="常规 2 2 5 2 3" xfId="1362"/>
    <cellStyle name="常规 2 2 5 2 4" xfId="1588"/>
    <cellStyle name="常规 2 2 5 2 5" xfId="1806"/>
    <cellStyle name="常规 2 2 5 2 6" xfId="2014"/>
    <cellStyle name="常规 2 2 5 2 7" xfId="2202"/>
    <cellStyle name="常规 2 2 50" xfId="1116"/>
    <cellStyle name="常规 2 2 51" xfId="1128"/>
    <cellStyle name="常规 2 2 52" xfId="1140"/>
    <cellStyle name="常规 2 2 53" xfId="1154"/>
    <cellStyle name="常规 2 2 54" xfId="1165"/>
    <cellStyle name="常规 2 2 55" xfId="1179"/>
    <cellStyle name="常规 2 2 56" xfId="1192"/>
    <cellStyle name="常规 2 2 57" xfId="1203"/>
    <cellStyle name="常规 2 2 58" xfId="1194"/>
    <cellStyle name="常规 2 2 59" xfId="1178"/>
    <cellStyle name="常规 2 2 6" xfId="184"/>
    <cellStyle name="常规 2 2 6 2" xfId="422"/>
    <cellStyle name="常规 2 2 6 2 2" xfId="986"/>
    <cellStyle name="常规 2 2 6 2 3" xfId="1363"/>
    <cellStyle name="常规 2 2 6 2 4" xfId="1589"/>
    <cellStyle name="常规 2 2 6 2 5" xfId="1807"/>
    <cellStyle name="常规 2 2 6 2 6" xfId="2015"/>
    <cellStyle name="常规 2 2 6 2 7" xfId="2203"/>
    <cellStyle name="常规 2 2 60" xfId="1465"/>
    <cellStyle name="常规 2 2 61" xfId="1684"/>
    <cellStyle name="常规 2 2 62" xfId="1893"/>
    <cellStyle name="常规 2 2 63" xfId="2092"/>
    <cellStyle name="常规 2 2 7" xfId="204"/>
    <cellStyle name="常规 2 2 7 2" xfId="423"/>
    <cellStyle name="常规 2 2 7 2 2" xfId="691"/>
    <cellStyle name="常规 2 2 7 2 3" xfId="1364"/>
    <cellStyle name="常规 2 2 7 2 4" xfId="1590"/>
    <cellStyle name="常规 2 2 7 2 5" xfId="1808"/>
    <cellStyle name="常规 2 2 7 2 6" xfId="2016"/>
    <cellStyle name="常规 2 2 7 2 7" xfId="2204"/>
    <cellStyle name="常规 2 2 8" xfId="188"/>
    <cellStyle name="常规 2 2 8 2" xfId="424"/>
    <cellStyle name="常规 2 2 8 2 2" xfId="1198"/>
    <cellStyle name="常规 2 2 8 2 3" xfId="1365"/>
    <cellStyle name="常规 2 2 8 2 4" xfId="1591"/>
    <cellStyle name="常规 2 2 8 2 5" xfId="1809"/>
    <cellStyle name="常规 2 2 8 2 6" xfId="2017"/>
    <cellStyle name="常规 2 2 8 2 7" xfId="2205"/>
    <cellStyle name="常规 2 2 9" xfId="173"/>
    <cellStyle name="常规 2 2 9 2" xfId="425"/>
    <cellStyle name="常规 2 2 9 2 2" xfId="788"/>
    <cellStyle name="常规 2 2 9 2 3" xfId="1366"/>
    <cellStyle name="常规 2 2 9 2 4" xfId="1592"/>
    <cellStyle name="常规 2 2 9 2 5" xfId="1810"/>
    <cellStyle name="常规 2 2 9 2 6" xfId="2018"/>
    <cellStyle name="常规 2 2 9 2 7" xfId="2206"/>
    <cellStyle name="常规 2 20" xfId="426"/>
    <cellStyle name="常规 2 21" xfId="427"/>
    <cellStyle name="常规 2 22" xfId="544"/>
    <cellStyle name="常规 2 23" xfId="614"/>
    <cellStyle name="常规 2 24" xfId="960"/>
    <cellStyle name="常规 2 25" xfId="619"/>
    <cellStyle name="常规 2 26" xfId="955"/>
    <cellStyle name="常规 2 27" xfId="743"/>
    <cellStyle name="常规 2 28" xfId="878"/>
    <cellStyle name="常规 2 29" xfId="768"/>
    <cellStyle name="常规 2 3" xfId="428"/>
    <cellStyle name="常规 2 30" xfId="858"/>
    <cellStyle name="常规 2 31" xfId="786"/>
    <cellStyle name="常规 2 32" xfId="842"/>
    <cellStyle name="常规 2 33" xfId="797"/>
    <cellStyle name="常规 2 34" xfId="689"/>
    <cellStyle name="常规 2 35" xfId="714"/>
    <cellStyle name="常规 2 36" xfId="901"/>
    <cellStyle name="常规 2 37" xfId="565"/>
    <cellStyle name="常规 2 38" xfId="644"/>
    <cellStyle name="常规 2 39" xfId="938"/>
    <cellStyle name="常规 2 4" xfId="429"/>
    <cellStyle name="常规 2 40" xfId="555"/>
    <cellStyle name="常规 2 41" xfId="611"/>
    <cellStyle name="常规 2 42" xfId="1212"/>
    <cellStyle name="常规 2 43" xfId="1236"/>
    <cellStyle name="常规 2 44" xfId="771"/>
    <cellStyle name="常规 2 45" xfId="1378"/>
    <cellStyle name="常规 2 46" xfId="1601"/>
    <cellStyle name="常规 2 47" xfId="1814"/>
    <cellStyle name="常规 2 5" xfId="430"/>
    <cellStyle name="常规 2 6" xfId="431"/>
    <cellStyle name="常规 2 7" xfId="432"/>
    <cellStyle name="常规 2 8" xfId="433"/>
    <cellStyle name="常规 2 9" xfId="434"/>
    <cellStyle name="常规 20" xfId="435"/>
    <cellStyle name="常规 21" xfId="436"/>
    <cellStyle name="常规 22" xfId="437"/>
    <cellStyle name="常规 23" xfId="990"/>
    <cellStyle name="常规 24" xfId="1000"/>
    <cellStyle name="常规 25" xfId="1013"/>
    <cellStyle name="常规 26" xfId="1022"/>
    <cellStyle name="常规 27" xfId="1034"/>
    <cellStyle name="常规 28" xfId="1046"/>
    <cellStyle name="常规 29" xfId="1059"/>
    <cellStyle name="常规 3" xfId="1"/>
    <cellStyle name="常规 3 10" xfId="216"/>
    <cellStyle name="常规 3 11" xfId="217"/>
    <cellStyle name="常规 3 12" xfId="218"/>
    <cellStyle name="常规 3 13" xfId="219"/>
    <cellStyle name="常规 3 14" xfId="162"/>
    <cellStyle name="常规 3 14 2" xfId="439"/>
    <cellStyle name="常规 3 14 3" xfId="835"/>
    <cellStyle name="常规 3 14 4" xfId="1097"/>
    <cellStyle name="常规 3 14 5" xfId="1288"/>
    <cellStyle name="常规 3 14 6" xfId="1514"/>
    <cellStyle name="常规 3 14 7" xfId="1733"/>
    <cellStyle name="常规 3 14 8" xfId="1942"/>
    <cellStyle name="常规 3 15" xfId="166"/>
    <cellStyle name="常规 3 15 2" xfId="440"/>
    <cellStyle name="常规 3 15 3" xfId="656"/>
    <cellStyle name="常规 3 15 4" xfId="660"/>
    <cellStyle name="常规 3 15 5" xfId="1285"/>
    <cellStyle name="常规 3 15 6" xfId="1511"/>
    <cellStyle name="常规 3 15 7" xfId="1730"/>
    <cellStyle name="常规 3 15 8" xfId="1939"/>
    <cellStyle name="常规 3 16" xfId="234"/>
    <cellStyle name="常规 3 16 2" xfId="441"/>
    <cellStyle name="常规 3 16 3" xfId="1092"/>
    <cellStyle name="常规 3 16 4" xfId="601"/>
    <cellStyle name="常规 3 16 5" xfId="609"/>
    <cellStyle name="常规 3 16 6" xfId="1461"/>
    <cellStyle name="常规 3 16 7" xfId="1681"/>
    <cellStyle name="常规 3 16 8" xfId="1890"/>
    <cellStyle name="常规 3 17" xfId="136"/>
    <cellStyle name="常规 3 17 2" xfId="442"/>
    <cellStyle name="常规 3 17 3" xfId="1082"/>
    <cellStyle name="常规 3 17 4" xfId="1186"/>
    <cellStyle name="常规 3 17 5" xfId="1095"/>
    <cellStyle name="常规 3 17 6" xfId="1008"/>
    <cellStyle name="常规 3 17 7" xfId="836"/>
    <cellStyle name="常规 3 17 8" xfId="850"/>
    <cellStyle name="常规 3 18" xfId="223"/>
    <cellStyle name="常规 3 18 2" xfId="443"/>
    <cellStyle name="常规 3 18 3" xfId="1039"/>
    <cellStyle name="常规 3 18 4" xfId="557"/>
    <cellStyle name="常规 3 18 5" xfId="753"/>
    <cellStyle name="常规 3 18 6" xfId="1205"/>
    <cellStyle name="常规 3 18 7" xfId="1454"/>
    <cellStyle name="常规 3 18 8" xfId="1676"/>
    <cellStyle name="常规 3 19" xfId="155"/>
    <cellStyle name="常规 3 19 2" xfId="444"/>
    <cellStyle name="常规 3 19 3" xfId="760"/>
    <cellStyle name="常规 3 19 4" xfId="1005"/>
    <cellStyle name="常规 3 19 5" xfId="1293"/>
    <cellStyle name="常规 3 19 6" xfId="1519"/>
    <cellStyle name="常规 3 19 7" xfId="1737"/>
    <cellStyle name="常规 3 19 8" xfId="1946"/>
    <cellStyle name="常规 3 2" xfId="6"/>
    <cellStyle name="常规 3 2 10" xfId="651"/>
    <cellStyle name="常规 3 2 11" xfId="688"/>
    <cellStyle name="常规 3 2 12" xfId="715"/>
    <cellStyle name="常规 3 2 13" xfId="899"/>
    <cellStyle name="常规 3 2 14" xfId="635"/>
    <cellStyle name="常规 3 2 15" xfId="944"/>
    <cellStyle name="常规 3 2 16" xfId="745"/>
    <cellStyle name="常规 3 2 17" xfId="875"/>
    <cellStyle name="常规 3 2 18" xfId="687"/>
    <cellStyle name="常规 3 2 19" xfId="716"/>
    <cellStyle name="常规 3 2 2" xfId="138"/>
    <cellStyle name="常规 3 2 2 10" xfId="602"/>
    <cellStyle name="常规 3 2 2 11" xfId="970"/>
    <cellStyle name="常规 3 2 2 12" xfId="617"/>
    <cellStyle name="常规 3 2 2 13" xfId="957"/>
    <cellStyle name="常规 3 2 2 14" xfId="584"/>
    <cellStyle name="常规 3 2 2 15" xfId="638"/>
    <cellStyle name="常规 3 2 2 16" xfId="941"/>
    <cellStyle name="常规 3 2 2 17" xfId="623"/>
    <cellStyle name="常规 3 2 2 18" xfId="723"/>
    <cellStyle name="常规 3 2 2 19" xfId="681"/>
    <cellStyle name="常规 3 2 2 2" xfId="175"/>
    <cellStyle name="常规 3 2 2 20" xfId="912"/>
    <cellStyle name="常规 3 2 2 21" xfId="633"/>
    <cellStyle name="常规 3 2 2 22" xfId="947"/>
    <cellStyle name="常规 3 2 2 23" xfId="907"/>
    <cellStyle name="常规 3 2 2 24" xfId="554"/>
    <cellStyle name="常规 3 2 2 25" xfId="729"/>
    <cellStyle name="常规 3 2 2 26" xfId="934"/>
    <cellStyle name="常规 3 2 2 27" xfId="1371"/>
    <cellStyle name="常规 3 2 2 28" xfId="1597"/>
    <cellStyle name="常规 3 2 2 3" xfId="683"/>
    <cellStyle name="常规 3 2 2 4" xfId="911"/>
    <cellStyle name="常规 3 2 2 5" xfId="564"/>
    <cellStyle name="常规 3 2 2 6" xfId="575"/>
    <cellStyle name="常规 3 2 2 7" xfId="605"/>
    <cellStyle name="常规 3 2 2 8" xfId="967"/>
    <cellStyle name="常规 3 2 2 9" xfId="582"/>
    <cellStyle name="常规 3 2 20" xfId="898"/>
    <cellStyle name="常规 3 2 21" xfId="755"/>
    <cellStyle name="常规 3 2 22" xfId="655"/>
    <cellStyle name="常规 3 2 23" xfId="925"/>
    <cellStyle name="常规 3 2 24" xfId="749"/>
    <cellStyle name="常规 3 2 25" xfId="872"/>
    <cellStyle name="常规 3 2 26" xfId="774"/>
    <cellStyle name="常规 3 2 27" xfId="854"/>
    <cellStyle name="常规 3 2 28" xfId="791"/>
    <cellStyle name="常规 3 2 29" xfId="727"/>
    <cellStyle name="常规 3 2 3" xfId="221"/>
    <cellStyle name="常规 3 2 4" xfId="161"/>
    <cellStyle name="常规 3 2 5" xfId="152"/>
    <cellStyle name="常规 3 2 6" xfId="226"/>
    <cellStyle name="常规 3 2 7" xfId="171"/>
    <cellStyle name="常规 3 2 8" xfId="148"/>
    <cellStyle name="常规 3 2 9" xfId="445"/>
    <cellStyle name="常规 3 20" xfId="438"/>
    <cellStyle name="常规 3 21" xfId="545"/>
    <cellStyle name="常规 3 22" xfId="580"/>
    <cellStyle name="常规 3 23" xfId="979"/>
    <cellStyle name="常规 3 24" xfId="991"/>
    <cellStyle name="常规 3 25" xfId="1001"/>
    <cellStyle name="常规 3 26" xfId="1014"/>
    <cellStyle name="常规 3 27" xfId="1024"/>
    <cellStyle name="常规 3 28" xfId="1035"/>
    <cellStyle name="常规 3 29" xfId="1048"/>
    <cellStyle name="常规 3 3" xfId="207"/>
    <cellStyle name="常规 3 30" xfId="1060"/>
    <cellStyle name="常规 3 31" xfId="1070"/>
    <cellStyle name="常规 3 32" xfId="1081"/>
    <cellStyle name="常规 3 33" xfId="1093"/>
    <cellStyle name="常规 3 34" xfId="1105"/>
    <cellStyle name="常规 3 35" xfId="1119"/>
    <cellStyle name="常规 3 36" xfId="1131"/>
    <cellStyle name="常规 3 37" xfId="1143"/>
    <cellStyle name="常规 3 38" xfId="1157"/>
    <cellStyle name="常规 3 39" xfId="1168"/>
    <cellStyle name="常规 3 4" xfId="209"/>
    <cellStyle name="常规 3 40" xfId="1182"/>
    <cellStyle name="常规 3 41" xfId="570"/>
    <cellStyle name="常规 3 42" xfId="710"/>
    <cellStyle name="常规 3 43" xfId="1196"/>
    <cellStyle name="常规 3 44" xfId="1457"/>
    <cellStyle name="常规 3 45" xfId="1679"/>
    <cellStyle name="常规 3 46" xfId="1889"/>
    <cellStyle name="常规 3 5" xfId="211"/>
    <cellStyle name="常规 3 6" xfId="212"/>
    <cellStyle name="常规 3 7" xfId="213"/>
    <cellStyle name="常规 3 8" xfId="214"/>
    <cellStyle name="常规 3 9" xfId="215"/>
    <cellStyle name="常规 31" xfId="1079"/>
    <cellStyle name="常规 32" xfId="1091"/>
    <cellStyle name="常规 33" xfId="1103"/>
    <cellStyle name="常规 34" xfId="1117"/>
    <cellStyle name="常规 35" xfId="1129"/>
    <cellStyle name="常规 36" xfId="1141"/>
    <cellStyle name="常规 37" xfId="1155"/>
    <cellStyle name="常规 38" xfId="1166"/>
    <cellStyle name="常规 39" xfId="1180"/>
    <cellStyle name="常规 4" xfId="3"/>
    <cellStyle name="常规 4 10" xfId="838"/>
    <cellStyle name="常规 4 11" xfId="801"/>
    <cellStyle name="常规 4 12" xfId="831"/>
    <cellStyle name="常规 4 13" xfId="807"/>
    <cellStyle name="常规 4 14" xfId="825"/>
    <cellStyle name="常规 4 15" xfId="812"/>
    <cellStyle name="常规 4 16" xfId="820"/>
    <cellStyle name="常规 4 17" xfId="708"/>
    <cellStyle name="常规 4 18" xfId="904"/>
    <cellStyle name="常规 4 19" xfId="561"/>
    <cellStyle name="常规 4 2" xfId="236"/>
    <cellStyle name="常规 4 2 10" xfId="997"/>
    <cellStyle name="常规 4 2 11" xfId="1010"/>
    <cellStyle name="常规 4 2 12" xfId="1020"/>
    <cellStyle name="常规 4 2 13" xfId="1031"/>
    <cellStyle name="常规 4 2 14" xfId="1043"/>
    <cellStyle name="常规 4 2 15" xfId="1057"/>
    <cellStyle name="常规 4 2 16" xfId="1067"/>
    <cellStyle name="常规 4 2 17" xfId="1076"/>
    <cellStyle name="常规 4 2 18" xfId="1089"/>
    <cellStyle name="常规 4 2 19" xfId="1100"/>
    <cellStyle name="常规 4 2 2" xfId="446"/>
    <cellStyle name="常规 4 2 20" xfId="1114"/>
    <cellStyle name="常规 4 2 21" xfId="1127"/>
    <cellStyle name="常规 4 2 22" xfId="1138"/>
    <cellStyle name="常规 4 2 23" xfId="1133"/>
    <cellStyle name="常规 4 2 24" xfId="1375"/>
    <cellStyle name="常规 4 2 25" xfId="1598"/>
    <cellStyle name="常规 4 2 26" xfId="1811"/>
    <cellStyle name="常规 4 2 27" xfId="2019"/>
    <cellStyle name="常规 4 2 28" xfId="2207"/>
    <cellStyle name="常规 4 2 3" xfId="910"/>
    <cellStyle name="常规 4 2 4" xfId="597"/>
    <cellStyle name="常规 4 2 5" xfId="974"/>
    <cellStyle name="常规 4 2 6" xfId="616"/>
    <cellStyle name="常规 4 2 7" xfId="958"/>
    <cellStyle name="常规 4 2 8" xfId="552"/>
    <cellStyle name="常规 4 2 9" xfId="987"/>
    <cellStyle name="常规 4 20" xfId="984"/>
    <cellStyle name="常规 4 21" xfId="994"/>
    <cellStyle name="常规 4 22" xfId="1007"/>
    <cellStyle name="常规 4 23" xfId="693"/>
    <cellStyle name="常规 4 24" xfId="922"/>
    <cellStyle name="常规 4 25" xfId="1018"/>
    <cellStyle name="常规 4 26" xfId="588"/>
    <cellStyle name="常规 4 27" xfId="1121"/>
    <cellStyle name="常规 4 28" xfId="793"/>
    <cellStyle name="常规 4 3" xfId="736"/>
    <cellStyle name="常规 4 4" xfId="883"/>
    <cellStyle name="常规 4 5" xfId="762"/>
    <cellStyle name="常规 4 6" xfId="864"/>
    <cellStyle name="常规 4 7" xfId="780"/>
    <cellStyle name="常规 4 8" xfId="848"/>
    <cellStyle name="常规 4 9" xfId="794"/>
    <cellStyle name="常规 42" xfId="750"/>
    <cellStyle name="常规 43" xfId="558"/>
    <cellStyle name="常规 44" xfId="1466"/>
    <cellStyle name="常规 45" xfId="1685"/>
    <cellStyle name="常规 46" xfId="1894"/>
    <cellStyle name="常规 47" xfId="2093"/>
    <cellStyle name="常规 5" xfId="4"/>
    <cellStyle name="常规 5 10" xfId="783"/>
    <cellStyle name="常规 5 11" xfId="845"/>
    <cellStyle name="常规 5 12" xfId="756"/>
    <cellStyle name="常规 5 13" xfId="868"/>
    <cellStyle name="常规 5 14" xfId="778"/>
    <cellStyle name="常规 5 15" xfId="851"/>
    <cellStyle name="常规 5 16" xfId="669"/>
    <cellStyle name="常规 5 17" xfId="704"/>
    <cellStyle name="常规 5 18" xfId="906"/>
    <cellStyle name="常规 5 19" xfId="634"/>
    <cellStyle name="常规 5 2" xfId="53"/>
    <cellStyle name="常规 5 20" xfId="945"/>
    <cellStyle name="常规 5 21" xfId="622"/>
    <cellStyle name="常规 5 22" xfId="954"/>
    <cellStyle name="常规 5 23" xfId="1162"/>
    <cellStyle name="常规 5 24" xfId="1136"/>
    <cellStyle name="常规 5 25" xfId="932"/>
    <cellStyle name="常规 5 26" xfId="785"/>
    <cellStyle name="常规 5 27" xfId="1230"/>
    <cellStyle name="常规 5 28" xfId="885"/>
    <cellStyle name="常规 5 3" xfId="581"/>
    <cellStyle name="常规 5 4" xfId="603"/>
    <cellStyle name="常规 5 5" xfId="969"/>
    <cellStyle name="常规 5 6" xfId="739"/>
    <cellStyle name="常规 5 7" xfId="880"/>
    <cellStyle name="常规 5 8" xfId="765"/>
    <cellStyle name="常规 5 9" xfId="861"/>
    <cellStyle name="常规 6" xfId="447"/>
    <cellStyle name="常规 6 2" xfId="448"/>
    <cellStyle name="常规 7" xfId="449"/>
    <cellStyle name="常规 7 2" xfId="450"/>
    <cellStyle name="常规 8" xfId="451"/>
    <cellStyle name="常规 8 2" xfId="452"/>
    <cellStyle name="常规 9" xfId="453"/>
    <cellStyle name="好 2" xfId="34"/>
    <cellStyle name="好 3" xfId="78"/>
    <cellStyle name="好 4" xfId="119"/>
    <cellStyle name="好 5" xfId="454"/>
    <cellStyle name="好_108.BOM" xfId="35"/>
    <cellStyle name="好_108.BOM 10" xfId="191"/>
    <cellStyle name="好_108.BOM 10 2" xfId="456"/>
    <cellStyle name="好_108.BOM 10 2 2" xfId="1150"/>
    <cellStyle name="好_108.BOM 10 2 3" xfId="1383"/>
    <cellStyle name="好_108.BOM 10 2 4" xfId="1605"/>
    <cellStyle name="好_108.BOM 10 2 5" xfId="1816"/>
    <cellStyle name="好_108.BOM 10 2 6" xfId="2021"/>
    <cellStyle name="好_108.BOM 10 2 7" xfId="2209"/>
    <cellStyle name="好_108.BOM 11" xfId="202"/>
    <cellStyle name="好_108.BOM 11 2" xfId="457"/>
    <cellStyle name="好_108.BOM 11 2 2" xfId="1199"/>
    <cellStyle name="好_108.BOM 11 2 3" xfId="1384"/>
    <cellStyle name="好_108.BOM 11 2 4" xfId="1606"/>
    <cellStyle name="好_108.BOM 11 2 5" xfId="1817"/>
    <cellStyle name="好_108.BOM 11 2 6" xfId="2022"/>
    <cellStyle name="好_108.BOM 11 2 7" xfId="2210"/>
    <cellStyle name="好_108.BOM 12" xfId="197"/>
    <cellStyle name="好_108.BOM 12 2" xfId="458"/>
    <cellStyle name="好_108.BOM 12 2 2" xfId="718"/>
    <cellStyle name="好_108.BOM 12 2 3" xfId="1385"/>
    <cellStyle name="好_108.BOM 12 2 4" xfId="1607"/>
    <cellStyle name="好_108.BOM 12 2 5" xfId="1818"/>
    <cellStyle name="好_108.BOM 12 2 6" xfId="2023"/>
    <cellStyle name="好_108.BOM 12 2 7" xfId="2211"/>
    <cellStyle name="好_108.BOM 13" xfId="198"/>
    <cellStyle name="好_108.BOM 13 2" xfId="459"/>
    <cellStyle name="好_108.BOM 13 2 2" xfId="817"/>
    <cellStyle name="好_108.BOM 13 2 3" xfId="1386"/>
    <cellStyle name="好_108.BOM 13 2 4" xfId="1608"/>
    <cellStyle name="好_108.BOM 13 2 5" xfId="1819"/>
    <cellStyle name="好_108.BOM 13 2 6" xfId="2024"/>
    <cellStyle name="好_108.BOM 13 2 7" xfId="2212"/>
    <cellStyle name="好_108.BOM 14" xfId="158"/>
    <cellStyle name="好_108.BOM 14 2" xfId="1077"/>
    <cellStyle name="好_108.BOM 14 3" xfId="666"/>
    <cellStyle name="好_108.BOM 14 4" xfId="1290"/>
    <cellStyle name="好_108.BOM 14 5" xfId="1516"/>
    <cellStyle name="好_108.BOM 14 6" xfId="1734"/>
    <cellStyle name="好_108.BOM 14 7" xfId="1943"/>
    <cellStyle name="好_108.BOM 15" xfId="167"/>
    <cellStyle name="好_108.BOM 15 2" xfId="943"/>
    <cellStyle name="好_108.BOM 15 3" xfId="796"/>
    <cellStyle name="好_108.BOM 15 4" xfId="1284"/>
    <cellStyle name="好_108.BOM 15 5" xfId="1510"/>
    <cellStyle name="好_108.BOM 15 6" xfId="1729"/>
    <cellStyle name="好_108.BOM 15 7" xfId="1938"/>
    <cellStyle name="好_108.BOM 16" xfId="230"/>
    <cellStyle name="好_108.BOM 16 2" xfId="1016"/>
    <cellStyle name="好_108.BOM 16 3" xfId="870"/>
    <cellStyle name="好_108.BOM 16 4" xfId="1232"/>
    <cellStyle name="好_108.BOM 16 5" xfId="677"/>
    <cellStyle name="好_108.BOM 16 6" xfId="1369"/>
    <cellStyle name="好_108.BOM 16 7" xfId="1595"/>
    <cellStyle name="好_108.BOM 17" xfId="156"/>
    <cellStyle name="好_108.BOM 17 2" xfId="737"/>
    <cellStyle name="好_108.BOM 17 3" xfId="624"/>
    <cellStyle name="好_108.BOM 17 4" xfId="1292"/>
    <cellStyle name="好_108.BOM 17 5" xfId="1518"/>
    <cellStyle name="好_108.BOM 17 6" xfId="1736"/>
    <cellStyle name="好_108.BOM 17 7" xfId="1945"/>
    <cellStyle name="好_108.BOM 18" xfId="232"/>
    <cellStyle name="好_108.BOM 18 2" xfId="596"/>
    <cellStyle name="好_108.BOM 18 3" xfId="1063"/>
    <cellStyle name="好_108.BOM 18 4" xfId="867"/>
    <cellStyle name="好_108.BOM 18 5" xfId="1137"/>
    <cellStyle name="好_108.BOM 18 6" xfId="1206"/>
    <cellStyle name="好_108.BOM 18 7" xfId="657"/>
    <cellStyle name="好_108.BOM 19" xfId="170"/>
    <cellStyle name="好_108.BOM 19 2" xfId="632"/>
    <cellStyle name="好_108.BOM 19 3" xfId="1148"/>
    <cellStyle name="好_108.BOM 19 4" xfId="1283"/>
    <cellStyle name="好_108.BOM 19 5" xfId="1509"/>
    <cellStyle name="好_108.BOM 19 6" xfId="1728"/>
    <cellStyle name="好_108.BOM 19 7" xfId="1937"/>
    <cellStyle name="好_108.BOM 2" xfId="146"/>
    <cellStyle name="好_108.BOM 2 10" xfId="460"/>
    <cellStyle name="好_108.BOM 2 10 2" xfId="928"/>
    <cellStyle name="好_108.BOM 2 10 3" xfId="1387"/>
    <cellStyle name="好_108.BOM 2 10 4" xfId="1609"/>
    <cellStyle name="好_108.BOM 2 10 5" xfId="1820"/>
    <cellStyle name="好_108.BOM 2 10 6" xfId="2025"/>
    <cellStyle name="好_108.BOM 2 10 7" xfId="2213"/>
    <cellStyle name="好_108.BOM 2 11" xfId="461"/>
    <cellStyle name="好_108.BOM 2 11 2" xfId="1183"/>
    <cellStyle name="好_108.BOM 2 11 3" xfId="1388"/>
    <cellStyle name="好_108.BOM 2 11 4" xfId="1610"/>
    <cellStyle name="好_108.BOM 2 11 5" xfId="1821"/>
    <cellStyle name="好_108.BOM 2 11 6" xfId="2026"/>
    <cellStyle name="好_108.BOM 2 11 7" xfId="2214"/>
    <cellStyle name="好_108.BOM 2 12" xfId="462"/>
    <cellStyle name="好_108.BOM 2 12 2" xfId="1080"/>
    <cellStyle name="好_108.BOM 2 12 3" xfId="1389"/>
    <cellStyle name="好_108.BOM 2 12 4" xfId="1611"/>
    <cellStyle name="好_108.BOM 2 12 5" xfId="1822"/>
    <cellStyle name="好_108.BOM 2 12 6" xfId="2027"/>
    <cellStyle name="好_108.BOM 2 12 7" xfId="2215"/>
    <cellStyle name="好_108.BOM 2 13" xfId="463"/>
    <cellStyle name="好_108.BOM 2 13 2" xfId="1025"/>
    <cellStyle name="好_108.BOM 2 13 3" xfId="1390"/>
    <cellStyle name="好_108.BOM 2 13 4" xfId="1612"/>
    <cellStyle name="好_108.BOM 2 13 5" xfId="1823"/>
    <cellStyle name="好_108.BOM 2 13 6" xfId="2028"/>
    <cellStyle name="好_108.BOM 2 13 7" xfId="2216"/>
    <cellStyle name="好_108.BOM 2 14" xfId="464"/>
    <cellStyle name="好_108.BOM 2 14 2" xfId="909"/>
    <cellStyle name="好_108.BOM 2 14 3" xfId="1391"/>
    <cellStyle name="好_108.BOM 2 14 4" xfId="1613"/>
    <cellStyle name="好_108.BOM 2 14 5" xfId="1824"/>
    <cellStyle name="好_108.BOM 2 14 6" xfId="2029"/>
    <cellStyle name="好_108.BOM 2 14 7" xfId="2217"/>
    <cellStyle name="好_108.BOM 2 15" xfId="465"/>
    <cellStyle name="好_108.BOM 2 15 2" xfId="583"/>
    <cellStyle name="好_108.BOM 2 15 3" xfId="1392"/>
    <cellStyle name="好_108.BOM 2 15 4" xfId="1614"/>
    <cellStyle name="好_108.BOM 2 15 5" xfId="1825"/>
    <cellStyle name="好_108.BOM 2 15 6" xfId="2030"/>
    <cellStyle name="好_108.BOM 2 15 7" xfId="2218"/>
    <cellStyle name="好_108.BOM 2 16" xfId="466"/>
    <cellStyle name="好_108.BOM 2 16 2" xfId="995"/>
    <cellStyle name="好_108.BOM 2 16 3" xfId="1393"/>
    <cellStyle name="好_108.BOM 2 16 4" xfId="1615"/>
    <cellStyle name="好_108.BOM 2 16 5" xfId="1826"/>
    <cellStyle name="好_108.BOM 2 16 6" xfId="2031"/>
    <cellStyle name="好_108.BOM 2 16 7" xfId="2219"/>
    <cellStyle name="好_108.BOM 2 17" xfId="467"/>
    <cellStyle name="好_108.BOM 2 17 2" xfId="1094"/>
    <cellStyle name="好_108.BOM 2 17 3" xfId="1394"/>
    <cellStyle name="好_108.BOM 2 17 4" xfId="1616"/>
    <cellStyle name="好_108.BOM 2 17 5" xfId="1827"/>
    <cellStyle name="好_108.BOM 2 17 6" xfId="2032"/>
    <cellStyle name="好_108.BOM 2 17 7" xfId="2220"/>
    <cellStyle name="好_108.BOM 2 18" xfId="468"/>
    <cellStyle name="好_108.BOM 2 18 2" xfId="1164"/>
    <cellStyle name="好_108.BOM 2 18 3" xfId="1395"/>
    <cellStyle name="好_108.BOM 2 18 4" xfId="1617"/>
    <cellStyle name="好_108.BOM 2 18 5" xfId="1828"/>
    <cellStyle name="好_108.BOM 2 18 6" xfId="2033"/>
    <cellStyle name="好_108.BOM 2 18 7" xfId="2221"/>
    <cellStyle name="好_108.BOM 2 19" xfId="469"/>
    <cellStyle name="好_108.BOM 2 19 2" xfId="1047"/>
    <cellStyle name="好_108.BOM 2 19 3" xfId="1396"/>
    <cellStyle name="好_108.BOM 2 19 4" xfId="1618"/>
    <cellStyle name="好_108.BOM 2 19 5" xfId="1829"/>
    <cellStyle name="好_108.BOM 2 19 6" xfId="2034"/>
    <cellStyle name="好_108.BOM 2 19 7" xfId="2222"/>
    <cellStyle name="好_108.BOM 2 2" xfId="180"/>
    <cellStyle name="好_108.BOM 2 2 10" xfId="471"/>
    <cellStyle name="好_108.BOM 2 2 10 2" xfId="1044"/>
    <cellStyle name="好_108.BOM 2 2 10 3" xfId="1398"/>
    <cellStyle name="好_108.BOM 2 2 10 4" xfId="1620"/>
    <cellStyle name="好_108.BOM 2 2 10 5" xfId="1831"/>
    <cellStyle name="好_108.BOM 2 2 10 6" xfId="2036"/>
    <cellStyle name="好_108.BOM 2 2 10 7" xfId="2224"/>
    <cellStyle name="好_108.BOM 2 2 11" xfId="472"/>
    <cellStyle name="好_108.BOM 2 2 11 2" xfId="637"/>
    <cellStyle name="好_108.BOM 2 2 11 3" xfId="1399"/>
    <cellStyle name="好_108.BOM 2 2 11 4" xfId="1621"/>
    <cellStyle name="好_108.BOM 2 2 11 5" xfId="1832"/>
    <cellStyle name="好_108.BOM 2 2 11 6" xfId="2037"/>
    <cellStyle name="好_108.BOM 2 2 11 7" xfId="2225"/>
    <cellStyle name="好_108.BOM 2 2 12" xfId="473"/>
    <cellStyle name="好_108.BOM 2 2 12 2" xfId="1200"/>
    <cellStyle name="好_108.BOM 2 2 12 3" xfId="1400"/>
    <cellStyle name="好_108.BOM 2 2 12 4" xfId="1622"/>
    <cellStyle name="好_108.BOM 2 2 12 5" xfId="1833"/>
    <cellStyle name="好_108.BOM 2 2 12 6" xfId="2038"/>
    <cellStyle name="好_108.BOM 2 2 12 7" xfId="2226"/>
    <cellStyle name="好_108.BOM 2 2 13" xfId="474"/>
    <cellStyle name="好_108.BOM 2 2 13 2" xfId="735"/>
    <cellStyle name="好_108.BOM 2 2 13 3" xfId="1401"/>
    <cellStyle name="好_108.BOM 2 2 13 4" xfId="1623"/>
    <cellStyle name="好_108.BOM 2 2 13 5" xfId="1834"/>
    <cellStyle name="好_108.BOM 2 2 13 6" xfId="2039"/>
    <cellStyle name="好_108.BOM 2 2 13 7" xfId="2227"/>
    <cellStyle name="好_108.BOM 2 2 14" xfId="475"/>
    <cellStyle name="好_108.BOM 2 2 14 2" xfId="679"/>
    <cellStyle name="好_108.BOM 2 2 14 3" xfId="1402"/>
    <cellStyle name="好_108.BOM 2 2 14 4" xfId="1624"/>
    <cellStyle name="好_108.BOM 2 2 14 5" xfId="1835"/>
    <cellStyle name="好_108.BOM 2 2 14 6" xfId="2040"/>
    <cellStyle name="好_108.BOM 2 2 14 7" xfId="2228"/>
    <cellStyle name="好_108.BOM 2 2 15" xfId="476"/>
    <cellStyle name="好_108.BOM 2 2 15 2" xfId="1158"/>
    <cellStyle name="好_108.BOM 2 2 15 3" xfId="1403"/>
    <cellStyle name="好_108.BOM 2 2 15 4" xfId="1625"/>
    <cellStyle name="好_108.BOM 2 2 15 5" xfId="1836"/>
    <cellStyle name="好_108.BOM 2 2 15 6" xfId="2041"/>
    <cellStyle name="好_108.BOM 2 2 15 7" xfId="2229"/>
    <cellStyle name="好_108.BOM 2 2 16" xfId="477"/>
    <cellStyle name="好_108.BOM 2 2 16 2" xfId="1115"/>
    <cellStyle name="好_108.BOM 2 2 16 3" xfId="1404"/>
    <cellStyle name="好_108.BOM 2 2 16 4" xfId="1626"/>
    <cellStyle name="好_108.BOM 2 2 16 5" xfId="1837"/>
    <cellStyle name="好_108.BOM 2 2 16 6" xfId="2042"/>
    <cellStyle name="好_108.BOM 2 2 16 7" xfId="2230"/>
    <cellStyle name="好_108.BOM 2 2 17" xfId="478"/>
    <cellStyle name="好_108.BOM 2 2 17 2" xfId="1004"/>
    <cellStyle name="好_108.BOM 2 2 17 3" xfId="1405"/>
    <cellStyle name="好_108.BOM 2 2 17 4" xfId="1627"/>
    <cellStyle name="好_108.BOM 2 2 17 5" xfId="1838"/>
    <cellStyle name="好_108.BOM 2 2 17 6" xfId="2043"/>
    <cellStyle name="好_108.BOM 2 2 17 7" xfId="2231"/>
    <cellStyle name="好_108.BOM 2 2 18" xfId="479"/>
    <cellStyle name="好_108.BOM 2 2 18 2" xfId="1009"/>
    <cellStyle name="好_108.BOM 2 2 18 3" xfId="1406"/>
    <cellStyle name="好_108.BOM 2 2 18 4" xfId="1628"/>
    <cellStyle name="好_108.BOM 2 2 18 5" xfId="1839"/>
    <cellStyle name="好_108.BOM 2 2 18 6" xfId="2044"/>
    <cellStyle name="好_108.BOM 2 2 18 7" xfId="2232"/>
    <cellStyle name="好_108.BOM 2 2 19" xfId="480"/>
    <cellStyle name="好_108.BOM 2 2 19 2" xfId="645"/>
    <cellStyle name="好_108.BOM 2 2 19 3" xfId="1407"/>
    <cellStyle name="好_108.BOM 2 2 19 4" xfId="1629"/>
    <cellStyle name="好_108.BOM 2 2 19 5" xfId="1840"/>
    <cellStyle name="好_108.BOM 2 2 19 6" xfId="2045"/>
    <cellStyle name="好_108.BOM 2 2 19 7" xfId="2233"/>
    <cellStyle name="好_108.BOM 2 2 2" xfId="470"/>
    <cellStyle name="好_108.BOM 2 2 2 2" xfId="913"/>
    <cellStyle name="好_108.BOM 2 2 2 3" xfId="1397"/>
    <cellStyle name="好_108.BOM 2 2 2 4" xfId="1619"/>
    <cellStyle name="好_108.BOM 2 2 2 5" xfId="1830"/>
    <cellStyle name="好_108.BOM 2 2 2 6" xfId="2035"/>
    <cellStyle name="好_108.BOM 2 2 2 7" xfId="2223"/>
    <cellStyle name="好_108.BOM 2 2 20" xfId="481"/>
    <cellStyle name="好_108.BOM 2 2 20 2" xfId="921"/>
    <cellStyle name="好_108.BOM 2 2 20 3" xfId="1408"/>
    <cellStyle name="好_108.BOM 2 2 20 4" xfId="1630"/>
    <cellStyle name="好_108.BOM 2 2 20 5" xfId="1841"/>
    <cellStyle name="好_108.BOM 2 2 20 6" xfId="2046"/>
    <cellStyle name="好_108.BOM 2 2 20 7" xfId="2234"/>
    <cellStyle name="好_108.BOM 2 2 3" xfId="482"/>
    <cellStyle name="好_108.BOM 2 2 3 2" xfId="722"/>
    <cellStyle name="好_108.BOM 2 2 3 3" xfId="1409"/>
    <cellStyle name="好_108.BOM 2 2 3 4" xfId="1631"/>
    <cellStyle name="好_108.BOM 2 2 3 5" xfId="1842"/>
    <cellStyle name="好_108.BOM 2 2 3 6" xfId="2047"/>
    <cellStyle name="好_108.BOM 2 2 3 7" xfId="2235"/>
    <cellStyle name="好_108.BOM 2 2 4" xfId="483"/>
    <cellStyle name="好_108.BOM 2 2 4 2" xfId="1120"/>
    <cellStyle name="好_108.BOM 2 2 4 3" xfId="1410"/>
    <cellStyle name="好_108.BOM 2 2 4 4" xfId="1632"/>
    <cellStyle name="好_108.BOM 2 2 4 5" xfId="1843"/>
    <cellStyle name="好_108.BOM 2 2 4 6" xfId="2048"/>
    <cellStyle name="好_108.BOM 2 2 4 7" xfId="2236"/>
    <cellStyle name="好_108.BOM 2 2 5" xfId="484"/>
    <cellStyle name="好_108.BOM 2 2 5 2" xfId="563"/>
    <cellStyle name="好_108.BOM 2 2 5 3" xfId="1411"/>
    <cellStyle name="好_108.BOM 2 2 5 4" xfId="1633"/>
    <cellStyle name="好_108.BOM 2 2 5 5" xfId="1844"/>
    <cellStyle name="好_108.BOM 2 2 5 6" xfId="2049"/>
    <cellStyle name="好_108.BOM 2 2 5 7" xfId="2237"/>
    <cellStyle name="好_108.BOM 2 2 6" xfId="485"/>
    <cellStyle name="好_108.BOM 2 2 6 2" xfId="1144"/>
    <cellStyle name="好_108.BOM 2 2 6 3" xfId="1412"/>
    <cellStyle name="好_108.BOM 2 2 6 4" xfId="1634"/>
    <cellStyle name="好_108.BOM 2 2 6 5" xfId="1845"/>
    <cellStyle name="好_108.BOM 2 2 6 6" xfId="2050"/>
    <cellStyle name="好_108.BOM 2 2 6 7" xfId="2238"/>
    <cellStyle name="好_108.BOM 2 2 7" xfId="486"/>
    <cellStyle name="好_108.BOM 2 2 7 2" xfId="670"/>
    <cellStyle name="好_108.BOM 2 2 7 3" xfId="1413"/>
    <cellStyle name="好_108.BOM 2 2 7 4" xfId="1635"/>
    <cellStyle name="好_108.BOM 2 2 7 5" xfId="1846"/>
    <cellStyle name="好_108.BOM 2 2 7 6" xfId="2051"/>
    <cellStyle name="好_108.BOM 2 2 7 7" xfId="2239"/>
    <cellStyle name="好_108.BOM 2 2 8" xfId="487"/>
    <cellStyle name="好_108.BOM 2 2 8 2" xfId="1003"/>
    <cellStyle name="好_108.BOM 2 2 8 3" xfId="1414"/>
    <cellStyle name="好_108.BOM 2 2 8 4" xfId="1636"/>
    <cellStyle name="好_108.BOM 2 2 8 5" xfId="1847"/>
    <cellStyle name="好_108.BOM 2 2 8 6" xfId="2052"/>
    <cellStyle name="好_108.BOM 2 2 8 7" xfId="2240"/>
    <cellStyle name="好_108.BOM 2 2 9" xfId="488"/>
    <cellStyle name="好_108.BOM 2 2 9 2" xfId="1011"/>
    <cellStyle name="好_108.BOM 2 2 9 3" xfId="1415"/>
    <cellStyle name="好_108.BOM 2 2 9 4" xfId="1637"/>
    <cellStyle name="好_108.BOM 2 2 9 5" xfId="1848"/>
    <cellStyle name="好_108.BOM 2 2 9 6" xfId="2053"/>
    <cellStyle name="好_108.BOM 2 2 9 7" xfId="2241"/>
    <cellStyle name="好_108.BOM 2 20" xfId="489"/>
    <cellStyle name="好_108.BOM 2 20 2" xfId="1201"/>
    <cellStyle name="好_108.BOM 2 20 3" xfId="1416"/>
    <cellStyle name="好_108.BOM 2 20 4" xfId="1638"/>
    <cellStyle name="好_108.BOM 2 20 5" xfId="1849"/>
    <cellStyle name="好_108.BOM 2 20 6" xfId="2054"/>
    <cellStyle name="好_108.BOM 2 20 7" xfId="2242"/>
    <cellStyle name="好_108.BOM 2 21" xfId="490"/>
    <cellStyle name="好_108.BOM 2 21 2" xfId="625"/>
    <cellStyle name="好_108.BOM 2 21 3" xfId="1417"/>
    <cellStyle name="好_108.BOM 2 21 4" xfId="1639"/>
    <cellStyle name="好_108.BOM 2 21 5" xfId="1850"/>
    <cellStyle name="好_108.BOM 2 21 6" xfId="2055"/>
    <cellStyle name="好_108.BOM 2 21 7" xfId="2243"/>
    <cellStyle name="好_108.BOM 2 22" xfId="491"/>
    <cellStyle name="好_108.BOM 2 22 2" xfId="956"/>
    <cellStyle name="好_108.BOM 2 22 3" xfId="1418"/>
    <cellStyle name="好_108.BOM 2 22 4" xfId="1640"/>
    <cellStyle name="好_108.BOM 2 22 5" xfId="1851"/>
    <cellStyle name="好_108.BOM 2 22 6" xfId="2056"/>
    <cellStyle name="好_108.BOM 2 22 7" xfId="2244"/>
    <cellStyle name="好_108.BOM 2 23" xfId="492"/>
    <cellStyle name="好_108.BOM 2 23 2" xfId="961"/>
    <cellStyle name="好_108.BOM 2 23 3" xfId="1419"/>
    <cellStyle name="好_108.BOM 2 23 4" xfId="1641"/>
    <cellStyle name="好_108.BOM 2 23 5" xfId="1852"/>
    <cellStyle name="好_108.BOM 2 23 6" xfId="2057"/>
    <cellStyle name="好_108.BOM 2 23 7" xfId="2245"/>
    <cellStyle name="好_108.BOM 2 24" xfId="493"/>
    <cellStyle name="好_108.BOM 2 24 2" xfId="682"/>
    <cellStyle name="好_108.BOM 2 24 3" xfId="1420"/>
    <cellStyle name="好_108.BOM 2 24 4" xfId="1642"/>
    <cellStyle name="好_108.BOM 2 24 5" xfId="1853"/>
    <cellStyle name="好_108.BOM 2 24 6" xfId="2058"/>
    <cellStyle name="好_108.BOM 2 24 7" xfId="2246"/>
    <cellStyle name="好_108.BOM 2 25" xfId="494"/>
    <cellStyle name="好_108.BOM 2 25 2" xfId="775"/>
    <cellStyle name="好_108.BOM 2 25 3" xfId="1421"/>
    <cellStyle name="好_108.BOM 2 25 4" xfId="1643"/>
    <cellStyle name="好_108.BOM 2 25 5" xfId="1854"/>
    <cellStyle name="好_108.BOM 2 25 6" xfId="2059"/>
    <cellStyle name="好_108.BOM 2 25 7" xfId="2247"/>
    <cellStyle name="好_108.BOM 2 26" xfId="495"/>
    <cellStyle name="好_108.BOM 2 26 2" xfId="980"/>
    <cellStyle name="好_108.BOM 2 26 3" xfId="1422"/>
    <cellStyle name="好_108.BOM 2 26 4" xfId="1644"/>
    <cellStyle name="好_108.BOM 2 26 5" xfId="1855"/>
    <cellStyle name="好_108.BOM 2 26 6" xfId="2060"/>
    <cellStyle name="好_108.BOM 2 26 7" xfId="2248"/>
    <cellStyle name="好_108.BOM 2 27" xfId="823"/>
    <cellStyle name="好_108.BOM 2 28" xfId="1051"/>
    <cellStyle name="好_108.BOM 2 29" xfId="618"/>
    <cellStyle name="好_108.BOM 2 3" xfId="225"/>
    <cellStyle name="好_108.BOM 2 3 2" xfId="496"/>
    <cellStyle name="好_108.BOM 2 3 2 2" xfId="1170"/>
    <cellStyle name="好_108.BOM 2 3 2 3" xfId="1423"/>
    <cellStyle name="好_108.BOM 2 3 2 4" xfId="1645"/>
    <cellStyle name="好_108.BOM 2 3 2 5" xfId="1856"/>
    <cellStyle name="好_108.BOM 2 3 2 6" xfId="2061"/>
    <cellStyle name="好_108.BOM 2 3 2 7" xfId="2249"/>
    <cellStyle name="好_108.BOM 2 30" xfId="1153"/>
    <cellStyle name="好_108.BOM 2 31" xfId="606"/>
    <cellStyle name="好_108.BOM 2 32" xfId="865"/>
    <cellStyle name="好_108.BOM 2 4" xfId="169"/>
    <cellStyle name="好_108.BOM 2 4 2" xfId="497"/>
    <cellStyle name="好_108.BOM 2 4 2 2" xfId="843"/>
    <cellStyle name="好_108.BOM 2 4 2 3" xfId="1424"/>
    <cellStyle name="好_108.BOM 2 4 2 4" xfId="1646"/>
    <cellStyle name="好_108.BOM 2 4 2 5" xfId="1857"/>
    <cellStyle name="好_108.BOM 2 4 2 6" xfId="2062"/>
    <cellStyle name="好_108.BOM 2 4 2 7" xfId="2250"/>
    <cellStyle name="好_108.BOM 2 5" xfId="168"/>
    <cellStyle name="好_108.BOM 2 5 2" xfId="498"/>
    <cellStyle name="好_108.BOM 2 5 2 2" xfId="643"/>
    <cellStyle name="好_108.BOM 2 5 2 3" xfId="1425"/>
    <cellStyle name="好_108.BOM 2 5 2 4" xfId="1647"/>
    <cellStyle name="好_108.BOM 2 5 2 5" xfId="1858"/>
    <cellStyle name="好_108.BOM 2 5 2 6" xfId="2063"/>
    <cellStyle name="好_108.BOM 2 5 2 7" xfId="2251"/>
    <cellStyle name="好_108.BOM 2 6" xfId="220"/>
    <cellStyle name="好_108.BOM 2 6 2" xfId="499"/>
    <cellStyle name="好_108.BOM 2 6 2 2" xfId="841"/>
    <cellStyle name="好_108.BOM 2 6 2 3" xfId="1426"/>
    <cellStyle name="好_108.BOM 2 6 2 4" xfId="1648"/>
    <cellStyle name="好_108.BOM 2 6 2 5" xfId="1859"/>
    <cellStyle name="好_108.BOM 2 6 2 6" xfId="2064"/>
    <cellStyle name="好_108.BOM 2 6 2 7" xfId="2252"/>
    <cellStyle name="好_108.BOM 2 7" xfId="141"/>
    <cellStyle name="好_108.BOM 2 7 2" xfId="500"/>
    <cellStyle name="好_108.BOM 2 7 2 2" xfId="600"/>
    <cellStyle name="好_108.BOM 2 7 2 3" xfId="1427"/>
    <cellStyle name="好_108.BOM 2 7 2 4" xfId="1649"/>
    <cellStyle name="好_108.BOM 2 7 2 5" xfId="1860"/>
    <cellStyle name="好_108.BOM 2 7 2 6" xfId="2065"/>
    <cellStyle name="好_108.BOM 2 7 2 7" xfId="2253"/>
    <cellStyle name="好_108.BOM 2 8" xfId="160"/>
    <cellStyle name="好_108.BOM 2 8 2" xfId="501"/>
    <cellStyle name="好_108.BOM 2 8 2 2" xfId="776"/>
    <cellStyle name="好_108.BOM 2 8 2 3" xfId="1428"/>
    <cellStyle name="好_108.BOM 2 8 2 4" xfId="1650"/>
    <cellStyle name="好_108.BOM 2 8 2 5" xfId="1861"/>
    <cellStyle name="好_108.BOM 2 8 2 6" xfId="2066"/>
    <cellStyle name="好_108.BOM 2 8 2 7" xfId="2254"/>
    <cellStyle name="好_108.BOM 2 9" xfId="502"/>
    <cellStyle name="好_108.BOM 2 9 2" xfId="971"/>
    <cellStyle name="好_108.BOM 2 9 3" xfId="1429"/>
    <cellStyle name="好_108.BOM 2 9 4" xfId="1651"/>
    <cellStyle name="好_108.BOM 2 9 5" xfId="1862"/>
    <cellStyle name="好_108.BOM 2 9 6" xfId="2067"/>
    <cellStyle name="好_108.BOM 2 9 7" xfId="2255"/>
    <cellStyle name="好_108.BOM 20" xfId="455"/>
    <cellStyle name="好_108.BOM 20 2" xfId="977"/>
    <cellStyle name="好_108.BOM 20 3" xfId="1382"/>
    <cellStyle name="好_108.BOM 20 4" xfId="1604"/>
    <cellStyle name="好_108.BOM 20 5" xfId="1815"/>
    <cellStyle name="好_108.BOM 20 6" xfId="2020"/>
    <cellStyle name="好_108.BOM 20 7" xfId="2208"/>
    <cellStyle name="好_108.BOM 21" xfId="503"/>
    <cellStyle name="好_108.BOM 21 2" xfId="988"/>
    <cellStyle name="好_108.BOM 21 3" xfId="1430"/>
    <cellStyle name="好_108.BOM 21 4" xfId="1652"/>
    <cellStyle name="好_108.BOM 21 5" xfId="1863"/>
    <cellStyle name="好_108.BOM 21 6" xfId="2068"/>
    <cellStyle name="好_108.BOM 21 7" xfId="2256"/>
    <cellStyle name="好_108.BOM 22" xfId="504"/>
    <cellStyle name="好_108.BOM 22 2" xfId="720"/>
    <cellStyle name="好_108.BOM 22 3" xfId="1431"/>
    <cellStyle name="好_108.BOM 22 4" xfId="1653"/>
    <cellStyle name="好_108.BOM 22 5" xfId="1864"/>
    <cellStyle name="好_108.BOM 22 6" xfId="2069"/>
    <cellStyle name="好_108.BOM 22 7" xfId="2257"/>
    <cellStyle name="好_108.BOM 23" xfId="505"/>
    <cellStyle name="好_108.BOM 23 2" xfId="1202"/>
    <cellStyle name="好_108.BOM 23 3" xfId="1432"/>
    <cellStyle name="好_108.BOM 23 4" xfId="1654"/>
    <cellStyle name="好_108.BOM 23 5" xfId="1865"/>
    <cellStyle name="好_108.BOM 23 6" xfId="2070"/>
    <cellStyle name="好_108.BOM 23 7" xfId="2258"/>
    <cellStyle name="好_108.BOM 24" xfId="506"/>
    <cellStyle name="好_108.BOM 24 2" xfId="1028"/>
    <cellStyle name="好_108.BOM 24 3" xfId="1433"/>
    <cellStyle name="好_108.BOM 24 4" xfId="1655"/>
    <cellStyle name="好_108.BOM 24 5" xfId="1866"/>
    <cellStyle name="好_108.BOM 24 6" xfId="2071"/>
    <cellStyle name="好_108.BOM 24 7" xfId="2259"/>
    <cellStyle name="好_108.BOM 25" xfId="507"/>
    <cellStyle name="好_108.BOM 25 2" xfId="1177"/>
    <cellStyle name="好_108.BOM 25 3" xfId="1434"/>
    <cellStyle name="好_108.BOM 25 4" xfId="1656"/>
    <cellStyle name="好_108.BOM 25 5" xfId="1867"/>
    <cellStyle name="好_108.BOM 25 6" xfId="2072"/>
    <cellStyle name="好_108.BOM 25 7" xfId="2260"/>
    <cellStyle name="好_108.BOM 26" xfId="508"/>
    <cellStyle name="好_108.BOM 26 2" xfId="1193"/>
    <cellStyle name="好_108.BOM 26 3" xfId="1435"/>
    <cellStyle name="好_108.BOM 26 4" xfId="1657"/>
    <cellStyle name="好_108.BOM 26 5" xfId="1868"/>
    <cellStyle name="好_108.BOM 26 6" xfId="2073"/>
    <cellStyle name="好_108.BOM 26 7" xfId="2261"/>
    <cellStyle name="好_108.BOM 27" xfId="509"/>
    <cellStyle name="好_108.BOM 27 2" xfId="703"/>
    <cellStyle name="好_108.BOM 27 3" xfId="1436"/>
    <cellStyle name="好_108.BOM 27 4" xfId="1658"/>
    <cellStyle name="好_108.BOM 27 5" xfId="1869"/>
    <cellStyle name="好_108.BOM 27 6" xfId="2074"/>
    <cellStyle name="好_108.BOM 27 7" xfId="2262"/>
    <cellStyle name="好_108.BOM 28" xfId="510"/>
    <cellStyle name="好_108.BOM 28 2" xfId="1066"/>
    <cellStyle name="好_108.BOM 28 3" xfId="1437"/>
    <cellStyle name="好_108.BOM 28 4" xfId="1659"/>
    <cellStyle name="好_108.BOM 28 5" xfId="1870"/>
    <cellStyle name="好_108.BOM 28 6" xfId="2075"/>
    <cellStyle name="好_108.BOM 28 7" xfId="2263"/>
    <cellStyle name="好_108.BOM 29" xfId="511"/>
    <cellStyle name="好_108.BOM 29 2" xfId="646"/>
    <cellStyle name="好_108.BOM 29 3" xfId="1438"/>
    <cellStyle name="好_108.BOM 29 4" xfId="1660"/>
    <cellStyle name="好_108.BOM 29 5" xfId="1871"/>
    <cellStyle name="好_108.BOM 29 6" xfId="2076"/>
    <cellStyle name="好_108.BOM 29 7" xfId="2264"/>
    <cellStyle name="好_108.BOM 3" xfId="206"/>
    <cellStyle name="好_108.BOM 3 2" xfId="512"/>
    <cellStyle name="好_108.BOM 3 2 2" xfId="1184"/>
    <cellStyle name="好_108.BOM 3 2 3" xfId="1439"/>
    <cellStyle name="好_108.BOM 3 2 4" xfId="1661"/>
    <cellStyle name="好_108.BOM 3 2 5" xfId="1872"/>
    <cellStyle name="好_108.BOM 3 2 6" xfId="2077"/>
    <cellStyle name="好_108.BOM 3 2 7" xfId="2265"/>
    <cellStyle name="好_108.BOM 30" xfId="513"/>
    <cellStyle name="好_108.BOM 30 2" xfId="978"/>
    <cellStyle name="好_108.BOM 30 3" xfId="1440"/>
    <cellStyle name="好_108.BOM 30 4" xfId="1662"/>
    <cellStyle name="好_108.BOM 30 5" xfId="1873"/>
    <cellStyle name="好_108.BOM 30 6" xfId="2078"/>
    <cellStyle name="好_108.BOM 30 7" xfId="2266"/>
    <cellStyle name="好_108.BOM 31" xfId="514"/>
    <cellStyle name="好_108.BOM 31 2" xfId="1213"/>
    <cellStyle name="好_108.BOM 31 3" xfId="1441"/>
    <cellStyle name="好_108.BOM 31 4" xfId="1663"/>
    <cellStyle name="好_108.BOM 31 5" xfId="1874"/>
    <cellStyle name="好_108.BOM 31 6" xfId="2079"/>
    <cellStyle name="好_108.BOM 31 7" xfId="2267"/>
    <cellStyle name="好_108.BOM 32" xfId="515"/>
    <cellStyle name="好_108.BOM 32 2" xfId="1214"/>
    <cellStyle name="好_108.BOM 32 3" xfId="1442"/>
    <cellStyle name="好_108.BOM 32 4" xfId="1664"/>
    <cellStyle name="好_108.BOM 32 5" xfId="1875"/>
    <cellStyle name="好_108.BOM 32 6" xfId="2080"/>
    <cellStyle name="好_108.BOM 32 7" xfId="2268"/>
    <cellStyle name="好_108.BOM 33" xfId="516"/>
    <cellStyle name="好_108.BOM 33 2" xfId="1215"/>
    <cellStyle name="好_108.BOM 33 3" xfId="1443"/>
    <cellStyle name="好_108.BOM 33 4" xfId="1665"/>
    <cellStyle name="好_108.BOM 33 5" xfId="1876"/>
    <cellStyle name="好_108.BOM 33 6" xfId="2081"/>
    <cellStyle name="好_108.BOM 33 7" xfId="2269"/>
    <cellStyle name="好_108.BOM 34" xfId="517"/>
    <cellStyle name="好_108.BOM 34 2" xfId="1216"/>
    <cellStyle name="好_108.BOM 34 3" xfId="1444"/>
    <cellStyle name="好_108.BOM 34 4" xfId="1666"/>
    <cellStyle name="好_108.BOM 34 5" xfId="1877"/>
    <cellStyle name="好_108.BOM 34 6" xfId="2082"/>
    <cellStyle name="好_108.BOM 34 7" xfId="2270"/>
    <cellStyle name="好_108.BOM 35" xfId="518"/>
    <cellStyle name="好_108.BOM 35 2" xfId="1217"/>
    <cellStyle name="好_108.BOM 35 3" xfId="1445"/>
    <cellStyle name="好_108.BOM 35 4" xfId="1667"/>
    <cellStyle name="好_108.BOM 35 5" xfId="1878"/>
    <cellStyle name="好_108.BOM 35 6" xfId="2083"/>
    <cellStyle name="好_108.BOM 35 7" xfId="2271"/>
    <cellStyle name="好_108.BOM 36" xfId="519"/>
    <cellStyle name="好_108.BOM 36 2" xfId="1218"/>
    <cellStyle name="好_108.BOM 36 3" xfId="1446"/>
    <cellStyle name="好_108.BOM 36 4" xfId="1668"/>
    <cellStyle name="好_108.BOM 36 5" xfId="1879"/>
    <cellStyle name="好_108.BOM 36 6" xfId="2084"/>
    <cellStyle name="好_108.BOM 36 7" xfId="2272"/>
    <cellStyle name="好_108.BOM 37" xfId="520"/>
    <cellStyle name="好_108.BOM 37 2" xfId="1219"/>
    <cellStyle name="好_108.BOM 37 3" xfId="1447"/>
    <cellStyle name="好_108.BOM 37 4" xfId="1669"/>
    <cellStyle name="好_108.BOM 37 5" xfId="1880"/>
    <cellStyle name="好_108.BOM 37 6" xfId="2085"/>
    <cellStyle name="好_108.BOM 37 7" xfId="2273"/>
    <cellStyle name="好_108.BOM 4" xfId="177"/>
    <cellStyle name="好_108.BOM 4 2" xfId="521"/>
    <cellStyle name="好_108.BOM 4 2 2" xfId="1220"/>
    <cellStyle name="好_108.BOM 4 2 3" xfId="1448"/>
    <cellStyle name="好_108.BOM 4 2 4" xfId="1670"/>
    <cellStyle name="好_108.BOM 4 2 5" xfId="1881"/>
    <cellStyle name="好_108.BOM 4 2 6" xfId="2086"/>
    <cellStyle name="好_108.BOM 4 2 7" xfId="2274"/>
    <cellStyle name="好_108.BOM 5" xfId="185"/>
    <cellStyle name="好_108.BOM 5 2" xfId="522"/>
    <cellStyle name="好_108.BOM 5 2 2" xfId="1221"/>
    <cellStyle name="好_108.BOM 5 2 3" xfId="1449"/>
    <cellStyle name="好_108.BOM 5 2 4" xfId="1671"/>
    <cellStyle name="好_108.BOM 5 2 5" xfId="1882"/>
    <cellStyle name="好_108.BOM 5 2 6" xfId="2087"/>
    <cellStyle name="好_108.BOM 5 2 7" xfId="2275"/>
    <cellStyle name="好_108.BOM 6" xfId="182"/>
    <cellStyle name="好_108.BOM 6 2" xfId="523"/>
    <cellStyle name="好_108.BOM 6 2 2" xfId="1222"/>
    <cellStyle name="好_108.BOM 6 2 3" xfId="1450"/>
    <cellStyle name="好_108.BOM 6 2 4" xfId="1672"/>
    <cellStyle name="好_108.BOM 6 2 5" xfId="1883"/>
    <cellStyle name="好_108.BOM 6 2 6" xfId="2088"/>
    <cellStyle name="好_108.BOM 6 2 7" xfId="2276"/>
    <cellStyle name="好_108.BOM 7" xfId="183"/>
    <cellStyle name="好_108.BOM 7 2" xfId="524"/>
    <cellStyle name="好_108.BOM 7 2 2" xfId="1223"/>
    <cellStyle name="好_108.BOM 7 2 3" xfId="1451"/>
    <cellStyle name="好_108.BOM 7 2 4" xfId="1673"/>
    <cellStyle name="好_108.BOM 7 2 5" xfId="1884"/>
    <cellStyle name="好_108.BOM 7 2 6" xfId="2089"/>
    <cellStyle name="好_108.BOM 7 2 7" xfId="2277"/>
    <cellStyle name="好_108.BOM 8" xfId="205"/>
    <cellStyle name="好_108.BOM 8 2" xfId="525"/>
    <cellStyle name="好_108.BOM 8 2 2" xfId="1224"/>
    <cellStyle name="好_108.BOM 8 2 3" xfId="1452"/>
    <cellStyle name="好_108.BOM 8 2 4" xfId="1674"/>
    <cellStyle name="好_108.BOM 8 2 5" xfId="1885"/>
    <cellStyle name="好_108.BOM 8 2 6" xfId="2090"/>
    <cellStyle name="好_108.BOM 8 2 7" xfId="2278"/>
    <cellStyle name="好_108.BOM 9" xfId="196"/>
    <cellStyle name="好_108.BOM 9 2" xfId="526"/>
    <cellStyle name="好_108.BOM 9 2 2" xfId="1225"/>
    <cellStyle name="好_108.BOM 9 2 3" xfId="1453"/>
    <cellStyle name="好_108.BOM 9 2 4" xfId="1675"/>
    <cellStyle name="好_108.BOM 9 2 5" xfId="1886"/>
    <cellStyle name="好_108.BOM 9 2 6" xfId="2091"/>
    <cellStyle name="好_108.BOM 9 2 7" xfId="2279"/>
    <cellStyle name="汇总 2" xfId="36"/>
    <cellStyle name="汇总 3" xfId="79"/>
    <cellStyle name="汇总 4" xfId="120"/>
    <cellStyle name="汇总 5" xfId="527"/>
    <cellStyle name="计算 2" xfId="37"/>
    <cellStyle name="计算 3" xfId="80"/>
    <cellStyle name="计算 4" xfId="121"/>
    <cellStyle name="计算 5" xfId="528"/>
    <cellStyle name="检查单元格 2" xfId="38"/>
    <cellStyle name="检查单元格 3" xfId="81"/>
    <cellStyle name="检查单元格 4" xfId="122"/>
    <cellStyle name="检查单元格 5" xfId="529"/>
    <cellStyle name="解释性文本 2" xfId="39"/>
    <cellStyle name="解释性文本 3" xfId="82"/>
    <cellStyle name="解释性文本 4" xfId="123"/>
    <cellStyle name="解释性文本 5" xfId="530"/>
    <cellStyle name="警告文本 2" xfId="40"/>
    <cellStyle name="警告文本 3" xfId="83"/>
    <cellStyle name="警告文本 4" xfId="124"/>
    <cellStyle name="警告文本 5" xfId="531"/>
    <cellStyle name="链接单元格 2" xfId="41"/>
    <cellStyle name="链接单元格 3" xfId="84"/>
    <cellStyle name="链接单元格 4" xfId="125"/>
    <cellStyle name="链接单元格 5" xfId="532"/>
    <cellStyle name="强调文字颜色 1 2" xfId="42"/>
    <cellStyle name="强调文字颜色 1 3" xfId="85"/>
    <cellStyle name="强调文字颜色 1 4" xfId="126"/>
    <cellStyle name="强调文字颜色 1 5" xfId="533"/>
    <cellStyle name="强调文字颜色 2 2" xfId="43"/>
    <cellStyle name="强调文字颜色 2 3" xfId="86"/>
    <cellStyle name="强调文字颜色 2 4" xfId="127"/>
    <cellStyle name="强调文字颜色 2 5" xfId="534"/>
    <cellStyle name="强调文字颜色 3 2" xfId="44"/>
    <cellStyle name="强调文字颜色 3 3" xfId="87"/>
    <cellStyle name="强调文字颜色 3 4" xfId="128"/>
    <cellStyle name="强调文字颜色 3 5" xfId="535"/>
    <cellStyle name="强调文字颜色 4 2" xfId="45"/>
    <cellStyle name="强调文字颜色 4 3" xfId="88"/>
    <cellStyle name="强调文字颜色 4 4" xfId="129"/>
    <cellStyle name="强调文字颜色 4 5" xfId="536"/>
    <cellStyle name="强调文字颜色 5 2" xfId="46"/>
    <cellStyle name="强调文字颜色 5 3" xfId="89"/>
    <cellStyle name="强调文字颜色 5 4" xfId="130"/>
    <cellStyle name="强调文字颜色 5 5" xfId="537"/>
    <cellStyle name="强调文字颜色 6 2" xfId="47"/>
    <cellStyle name="强调文字颜色 6 3" xfId="90"/>
    <cellStyle name="强调文字颜色 6 4" xfId="131"/>
    <cellStyle name="强调文字颜色 6 5" xfId="538"/>
    <cellStyle name="适中 2" xfId="48"/>
    <cellStyle name="适中 3" xfId="91"/>
    <cellStyle name="适中 4" xfId="132"/>
    <cellStyle name="适中 5" xfId="539"/>
    <cellStyle name="输出 2" xfId="49"/>
    <cellStyle name="输出 3" xfId="92"/>
    <cellStyle name="输出 4" xfId="133"/>
    <cellStyle name="输出 5" xfId="540"/>
    <cellStyle name="输入 2" xfId="50"/>
    <cellStyle name="输入 3" xfId="93"/>
    <cellStyle name="输入 4" xfId="134"/>
    <cellStyle name="输入 5" xfId="541"/>
    <cellStyle name="一般 2" xfId="51"/>
    <cellStyle name="注释 2" xfId="52"/>
    <cellStyle name="注释 3" xfId="94"/>
    <cellStyle name="注释 4" xfId="135"/>
    <cellStyle name="注释 5" xfId="542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2.xml.rels><?xml version="1.0" encoding="UTF-8" standalone="yes"?>
<Relationships xmlns="http://schemas.openxmlformats.org/package/2006/relationships"><Relationship Id="rId26" Type="http://schemas.openxmlformats.org/officeDocument/2006/relationships/image" Target="../media/image26.png"/><Relationship Id="rId117" Type="http://schemas.openxmlformats.org/officeDocument/2006/relationships/image" Target="../media/image117.png"/><Relationship Id="rId21" Type="http://schemas.openxmlformats.org/officeDocument/2006/relationships/image" Target="../media/image21.emf"/><Relationship Id="rId42" Type="http://schemas.openxmlformats.org/officeDocument/2006/relationships/image" Target="../media/image42.emf"/><Relationship Id="rId47" Type="http://schemas.openxmlformats.org/officeDocument/2006/relationships/image" Target="../media/image47.emf"/><Relationship Id="rId63" Type="http://schemas.openxmlformats.org/officeDocument/2006/relationships/image" Target="../media/image63.emf"/><Relationship Id="rId68" Type="http://schemas.openxmlformats.org/officeDocument/2006/relationships/image" Target="../media/image68.emf"/><Relationship Id="rId84" Type="http://schemas.openxmlformats.org/officeDocument/2006/relationships/image" Target="../media/image84.emf"/><Relationship Id="rId89" Type="http://schemas.openxmlformats.org/officeDocument/2006/relationships/image" Target="../media/image89.emf"/><Relationship Id="rId112" Type="http://schemas.openxmlformats.org/officeDocument/2006/relationships/image" Target="../media/image112.png"/><Relationship Id="rId133" Type="http://schemas.openxmlformats.org/officeDocument/2006/relationships/image" Target="../media/image133.png"/><Relationship Id="rId138" Type="http://schemas.openxmlformats.org/officeDocument/2006/relationships/image" Target="../media/image138.png"/><Relationship Id="rId16" Type="http://schemas.openxmlformats.org/officeDocument/2006/relationships/image" Target="../media/image16.emf"/><Relationship Id="rId107" Type="http://schemas.openxmlformats.org/officeDocument/2006/relationships/image" Target="../media/image107.png"/><Relationship Id="rId11" Type="http://schemas.openxmlformats.org/officeDocument/2006/relationships/image" Target="../media/image11.emf"/><Relationship Id="rId32" Type="http://schemas.openxmlformats.org/officeDocument/2006/relationships/image" Target="../media/image32.emf"/><Relationship Id="rId37" Type="http://schemas.openxmlformats.org/officeDocument/2006/relationships/image" Target="../media/image37.emf"/><Relationship Id="rId53" Type="http://schemas.openxmlformats.org/officeDocument/2006/relationships/image" Target="../media/image53.emf"/><Relationship Id="rId58" Type="http://schemas.openxmlformats.org/officeDocument/2006/relationships/image" Target="../media/image58.emf"/><Relationship Id="rId74" Type="http://schemas.openxmlformats.org/officeDocument/2006/relationships/image" Target="../media/image74.emf"/><Relationship Id="rId79" Type="http://schemas.openxmlformats.org/officeDocument/2006/relationships/image" Target="../media/image79.emf"/><Relationship Id="rId102" Type="http://schemas.openxmlformats.org/officeDocument/2006/relationships/image" Target="../media/image102.png"/><Relationship Id="rId123" Type="http://schemas.openxmlformats.org/officeDocument/2006/relationships/image" Target="../media/image123.png"/><Relationship Id="rId128" Type="http://schemas.openxmlformats.org/officeDocument/2006/relationships/image" Target="../media/image128.png"/><Relationship Id="rId5" Type="http://schemas.openxmlformats.org/officeDocument/2006/relationships/image" Target="../media/image5.emf"/><Relationship Id="rId90" Type="http://schemas.openxmlformats.org/officeDocument/2006/relationships/image" Target="../media/image90.emf"/><Relationship Id="rId95" Type="http://schemas.openxmlformats.org/officeDocument/2006/relationships/image" Target="../media/image95.png"/><Relationship Id="rId22" Type="http://schemas.openxmlformats.org/officeDocument/2006/relationships/image" Target="../media/image22.emf"/><Relationship Id="rId27" Type="http://schemas.openxmlformats.org/officeDocument/2006/relationships/image" Target="../media/image27.emf"/><Relationship Id="rId43" Type="http://schemas.openxmlformats.org/officeDocument/2006/relationships/image" Target="../media/image43.emf"/><Relationship Id="rId48" Type="http://schemas.openxmlformats.org/officeDocument/2006/relationships/image" Target="../media/image48.emf"/><Relationship Id="rId64" Type="http://schemas.openxmlformats.org/officeDocument/2006/relationships/image" Target="../media/image64.emf"/><Relationship Id="rId69" Type="http://schemas.openxmlformats.org/officeDocument/2006/relationships/image" Target="../media/image69.emf"/><Relationship Id="rId113" Type="http://schemas.openxmlformats.org/officeDocument/2006/relationships/image" Target="../media/image113.png"/><Relationship Id="rId118" Type="http://schemas.openxmlformats.org/officeDocument/2006/relationships/image" Target="../media/image118.png"/><Relationship Id="rId134" Type="http://schemas.openxmlformats.org/officeDocument/2006/relationships/image" Target="../media/image134.png"/><Relationship Id="rId139" Type="http://schemas.openxmlformats.org/officeDocument/2006/relationships/image" Target="../media/image139.png"/><Relationship Id="rId8" Type="http://schemas.openxmlformats.org/officeDocument/2006/relationships/image" Target="../media/image8.emf"/><Relationship Id="rId51" Type="http://schemas.openxmlformats.org/officeDocument/2006/relationships/image" Target="../media/image51.emf"/><Relationship Id="rId72" Type="http://schemas.openxmlformats.org/officeDocument/2006/relationships/image" Target="../media/image72.emf"/><Relationship Id="rId80" Type="http://schemas.openxmlformats.org/officeDocument/2006/relationships/image" Target="../media/image80.emf"/><Relationship Id="rId85" Type="http://schemas.openxmlformats.org/officeDocument/2006/relationships/image" Target="../media/image85.emf"/><Relationship Id="rId93" Type="http://schemas.openxmlformats.org/officeDocument/2006/relationships/image" Target="../media/image93.emf"/><Relationship Id="rId98" Type="http://schemas.openxmlformats.org/officeDocument/2006/relationships/image" Target="../media/image98.png"/><Relationship Id="rId121" Type="http://schemas.openxmlformats.org/officeDocument/2006/relationships/image" Target="../media/image121.png"/><Relationship Id="rId142" Type="http://schemas.openxmlformats.org/officeDocument/2006/relationships/image" Target="../media/image142.png"/><Relationship Id="rId3" Type="http://schemas.openxmlformats.org/officeDocument/2006/relationships/image" Target="../media/image3.emf"/><Relationship Id="rId12" Type="http://schemas.openxmlformats.org/officeDocument/2006/relationships/image" Target="../media/image12.emf"/><Relationship Id="rId17" Type="http://schemas.openxmlformats.org/officeDocument/2006/relationships/image" Target="../media/image17.emf"/><Relationship Id="rId25" Type="http://schemas.openxmlformats.org/officeDocument/2006/relationships/image" Target="../media/image25.png"/><Relationship Id="rId33" Type="http://schemas.openxmlformats.org/officeDocument/2006/relationships/image" Target="../media/image33.emf"/><Relationship Id="rId38" Type="http://schemas.openxmlformats.org/officeDocument/2006/relationships/image" Target="../media/image38.emf"/><Relationship Id="rId46" Type="http://schemas.openxmlformats.org/officeDocument/2006/relationships/image" Target="../media/image46.emf"/><Relationship Id="rId59" Type="http://schemas.openxmlformats.org/officeDocument/2006/relationships/image" Target="../media/image59.emf"/><Relationship Id="rId67" Type="http://schemas.openxmlformats.org/officeDocument/2006/relationships/image" Target="../media/image67.emf"/><Relationship Id="rId103" Type="http://schemas.openxmlformats.org/officeDocument/2006/relationships/image" Target="../media/image103.png"/><Relationship Id="rId108" Type="http://schemas.openxmlformats.org/officeDocument/2006/relationships/image" Target="../media/image108.png"/><Relationship Id="rId116" Type="http://schemas.openxmlformats.org/officeDocument/2006/relationships/image" Target="../media/image116.png"/><Relationship Id="rId124" Type="http://schemas.openxmlformats.org/officeDocument/2006/relationships/image" Target="../media/image124.png"/><Relationship Id="rId129" Type="http://schemas.openxmlformats.org/officeDocument/2006/relationships/image" Target="../media/image129.png"/><Relationship Id="rId137" Type="http://schemas.openxmlformats.org/officeDocument/2006/relationships/image" Target="../media/image137.png"/><Relationship Id="rId20" Type="http://schemas.openxmlformats.org/officeDocument/2006/relationships/image" Target="../media/image20.emf"/><Relationship Id="rId41" Type="http://schemas.openxmlformats.org/officeDocument/2006/relationships/image" Target="../media/image41.emf"/><Relationship Id="rId54" Type="http://schemas.openxmlformats.org/officeDocument/2006/relationships/image" Target="../media/image54.emf"/><Relationship Id="rId62" Type="http://schemas.openxmlformats.org/officeDocument/2006/relationships/image" Target="../media/image62.emf"/><Relationship Id="rId70" Type="http://schemas.openxmlformats.org/officeDocument/2006/relationships/image" Target="../media/image70.emf"/><Relationship Id="rId75" Type="http://schemas.openxmlformats.org/officeDocument/2006/relationships/image" Target="../media/image75.emf"/><Relationship Id="rId83" Type="http://schemas.openxmlformats.org/officeDocument/2006/relationships/image" Target="../media/image83.emf"/><Relationship Id="rId88" Type="http://schemas.openxmlformats.org/officeDocument/2006/relationships/image" Target="../media/image88.emf"/><Relationship Id="rId91" Type="http://schemas.openxmlformats.org/officeDocument/2006/relationships/image" Target="../media/image91.emf"/><Relationship Id="rId96" Type="http://schemas.openxmlformats.org/officeDocument/2006/relationships/image" Target="../media/image96.png"/><Relationship Id="rId111" Type="http://schemas.openxmlformats.org/officeDocument/2006/relationships/image" Target="../media/image111.png"/><Relationship Id="rId132" Type="http://schemas.openxmlformats.org/officeDocument/2006/relationships/image" Target="../media/image132.png"/><Relationship Id="rId140" Type="http://schemas.openxmlformats.org/officeDocument/2006/relationships/image" Target="../media/image140.png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15" Type="http://schemas.openxmlformats.org/officeDocument/2006/relationships/image" Target="../media/image15.emf"/><Relationship Id="rId23" Type="http://schemas.openxmlformats.org/officeDocument/2006/relationships/image" Target="../media/image23.emf"/><Relationship Id="rId28" Type="http://schemas.openxmlformats.org/officeDocument/2006/relationships/image" Target="../media/image28.emf"/><Relationship Id="rId36" Type="http://schemas.openxmlformats.org/officeDocument/2006/relationships/image" Target="../media/image36.emf"/><Relationship Id="rId49" Type="http://schemas.openxmlformats.org/officeDocument/2006/relationships/image" Target="../media/image49.emf"/><Relationship Id="rId57" Type="http://schemas.openxmlformats.org/officeDocument/2006/relationships/image" Target="../media/image57.emf"/><Relationship Id="rId106" Type="http://schemas.openxmlformats.org/officeDocument/2006/relationships/image" Target="../media/image106.png"/><Relationship Id="rId114" Type="http://schemas.openxmlformats.org/officeDocument/2006/relationships/image" Target="../media/image114.png"/><Relationship Id="rId119" Type="http://schemas.openxmlformats.org/officeDocument/2006/relationships/image" Target="../media/image119.png"/><Relationship Id="rId127" Type="http://schemas.openxmlformats.org/officeDocument/2006/relationships/image" Target="../media/image127.png"/><Relationship Id="rId10" Type="http://schemas.openxmlformats.org/officeDocument/2006/relationships/image" Target="../media/image10.emf"/><Relationship Id="rId31" Type="http://schemas.openxmlformats.org/officeDocument/2006/relationships/image" Target="../media/image31.emf"/><Relationship Id="rId44" Type="http://schemas.openxmlformats.org/officeDocument/2006/relationships/image" Target="../media/image44.emf"/><Relationship Id="rId52" Type="http://schemas.openxmlformats.org/officeDocument/2006/relationships/image" Target="../media/image52.emf"/><Relationship Id="rId60" Type="http://schemas.openxmlformats.org/officeDocument/2006/relationships/image" Target="../media/image60.emf"/><Relationship Id="rId65" Type="http://schemas.openxmlformats.org/officeDocument/2006/relationships/image" Target="../media/image65.emf"/><Relationship Id="rId73" Type="http://schemas.openxmlformats.org/officeDocument/2006/relationships/image" Target="../media/image73.emf"/><Relationship Id="rId78" Type="http://schemas.openxmlformats.org/officeDocument/2006/relationships/image" Target="../media/image78.emf"/><Relationship Id="rId81" Type="http://schemas.openxmlformats.org/officeDocument/2006/relationships/image" Target="../media/image81.emf"/><Relationship Id="rId86" Type="http://schemas.openxmlformats.org/officeDocument/2006/relationships/image" Target="../media/image86.emf"/><Relationship Id="rId94" Type="http://schemas.openxmlformats.org/officeDocument/2006/relationships/image" Target="../media/image94.png"/><Relationship Id="rId99" Type="http://schemas.openxmlformats.org/officeDocument/2006/relationships/image" Target="../media/image99.png"/><Relationship Id="rId101" Type="http://schemas.openxmlformats.org/officeDocument/2006/relationships/image" Target="../media/image101.png"/><Relationship Id="rId122" Type="http://schemas.openxmlformats.org/officeDocument/2006/relationships/image" Target="../media/image122.png"/><Relationship Id="rId130" Type="http://schemas.openxmlformats.org/officeDocument/2006/relationships/image" Target="../media/image130.png"/><Relationship Id="rId135" Type="http://schemas.openxmlformats.org/officeDocument/2006/relationships/image" Target="../media/image135.png"/><Relationship Id="rId143" Type="http://schemas.openxmlformats.org/officeDocument/2006/relationships/image" Target="../media/image143.png"/><Relationship Id="rId4" Type="http://schemas.openxmlformats.org/officeDocument/2006/relationships/image" Target="../media/image4.emf"/><Relationship Id="rId9" Type="http://schemas.openxmlformats.org/officeDocument/2006/relationships/image" Target="../media/image9.emf"/><Relationship Id="rId13" Type="http://schemas.openxmlformats.org/officeDocument/2006/relationships/image" Target="../media/image13.emf"/><Relationship Id="rId18" Type="http://schemas.openxmlformats.org/officeDocument/2006/relationships/image" Target="../media/image18.emf"/><Relationship Id="rId39" Type="http://schemas.openxmlformats.org/officeDocument/2006/relationships/image" Target="../media/image39.emf"/><Relationship Id="rId109" Type="http://schemas.openxmlformats.org/officeDocument/2006/relationships/image" Target="../media/image109.png"/><Relationship Id="rId34" Type="http://schemas.openxmlformats.org/officeDocument/2006/relationships/image" Target="../media/image34.emf"/><Relationship Id="rId50" Type="http://schemas.openxmlformats.org/officeDocument/2006/relationships/image" Target="../media/image50.emf"/><Relationship Id="rId55" Type="http://schemas.openxmlformats.org/officeDocument/2006/relationships/image" Target="../media/image55.emf"/><Relationship Id="rId76" Type="http://schemas.openxmlformats.org/officeDocument/2006/relationships/image" Target="../media/image76.emf"/><Relationship Id="rId97" Type="http://schemas.openxmlformats.org/officeDocument/2006/relationships/image" Target="../media/image97.png"/><Relationship Id="rId104" Type="http://schemas.openxmlformats.org/officeDocument/2006/relationships/image" Target="../media/image104.png"/><Relationship Id="rId120" Type="http://schemas.openxmlformats.org/officeDocument/2006/relationships/image" Target="../media/image120.png"/><Relationship Id="rId125" Type="http://schemas.openxmlformats.org/officeDocument/2006/relationships/image" Target="../media/image125.png"/><Relationship Id="rId141" Type="http://schemas.openxmlformats.org/officeDocument/2006/relationships/image" Target="../media/image141.png"/><Relationship Id="rId7" Type="http://schemas.openxmlformats.org/officeDocument/2006/relationships/image" Target="../media/image7.emf"/><Relationship Id="rId71" Type="http://schemas.openxmlformats.org/officeDocument/2006/relationships/image" Target="../media/image71.emf"/><Relationship Id="rId92" Type="http://schemas.openxmlformats.org/officeDocument/2006/relationships/image" Target="../media/image92.emf"/><Relationship Id="rId2" Type="http://schemas.openxmlformats.org/officeDocument/2006/relationships/image" Target="../media/image2.emf"/><Relationship Id="rId29" Type="http://schemas.openxmlformats.org/officeDocument/2006/relationships/image" Target="../media/image29.emf"/><Relationship Id="rId24" Type="http://schemas.openxmlformats.org/officeDocument/2006/relationships/image" Target="../media/image24.emf"/><Relationship Id="rId40" Type="http://schemas.openxmlformats.org/officeDocument/2006/relationships/image" Target="../media/image40.emf"/><Relationship Id="rId45" Type="http://schemas.openxmlformats.org/officeDocument/2006/relationships/image" Target="../media/image45.emf"/><Relationship Id="rId66" Type="http://schemas.openxmlformats.org/officeDocument/2006/relationships/image" Target="../media/image66.emf"/><Relationship Id="rId87" Type="http://schemas.openxmlformats.org/officeDocument/2006/relationships/image" Target="../media/image87.emf"/><Relationship Id="rId110" Type="http://schemas.openxmlformats.org/officeDocument/2006/relationships/image" Target="../media/image110.png"/><Relationship Id="rId115" Type="http://schemas.openxmlformats.org/officeDocument/2006/relationships/image" Target="../media/image115.png"/><Relationship Id="rId131" Type="http://schemas.openxmlformats.org/officeDocument/2006/relationships/image" Target="../media/image131.png"/><Relationship Id="rId136" Type="http://schemas.openxmlformats.org/officeDocument/2006/relationships/image" Target="../media/image136.png"/><Relationship Id="rId61" Type="http://schemas.openxmlformats.org/officeDocument/2006/relationships/image" Target="../media/image61.emf"/><Relationship Id="rId82" Type="http://schemas.openxmlformats.org/officeDocument/2006/relationships/image" Target="../media/image82.emf"/><Relationship Id="rId19" Type="http://schemas.openxmlformats.org/officeDocument/2006/relationships/image" Target="../media/image19.emf"/><Relationship Id="rId14" Type="http://schemas.openxmlformats.org/officeDocument/2006/relationships/image" Target="../media/image14.emf"/><Relationship Id="rId30" Type="http://schemas.openxmlformats.org/officeDocument/2006/relationships/image" Target="../media/image30.emf"/><Relationship Id="rId35" Type="http://schemas.openxmlformats.org/officeDocument/2006/relationships/image" Target="../media/image35.emf"/><Relationship Id="rId56" Type="http://schemas.openxmlformats.org/officeDocument/2006/relationships/image" Target="../media/image56.emf"/><Relationship Id="rId77" Type="http://schemas.openxmlformats.org/officeDocument/2006/relationships/image" Target="../media/image77.emf"/><Relationship Id="rId100" Type="http://schemas.openxmlformats.org/officeDocument/2006/relationships/image" Target="../media/image100.png"/><Relationship Id="rId105" Type="http://schemas.openxmlformats.org/officeDocument/2006/relationships/image" Target="../media/image105.png"/><Relationship Id="rId126" Type="http://schemas.openxmlformats.org/officeDocument/2006/relationships/image" Target="../media/image126.pn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90.emf"/><Relationship Id="rId3" Type="http://schemas.openxmlformats.org/officeDocument/2006/relationships/image" Target="../media/image74.emf"/><Relationship Id="rId7" Type="http://schemas.openxmlformats.org/officeDocument/2006/relationships/image" Target="../media/image89.emf"/><Relationship Id="rId12" Type="http://schemas.openxmlformats.org/officeDocument/2006/relationships/image" Target="../media/image69.emf"/><Relationship Id="rId2" Type="http://schemas.openxmlformats.org/officeDocument/2006/relationships/image" Target="../media/image28.emf"/><Relationship Id="rId1" Type="http://schemas.openxmlformats.org/officeDocument/2006/relationships/image" Target="../media/image144.emf"/><Relationship Id="rId6" Type="http://schemas.openxmlformats.org/officeDocument/2006/relationships/image" Target="../media/image71.emf"/><Relationship Id="rId11" Type="http://schemas.openxmlformats.org/officeDocument/2006/relationships/image" Target="../media/image75.emf"/><Relationship Id="rId5" Type="http://schemas.openxmlformats.org/officeDocument/2006/relationships/image" Target="../media/image70.emf"/><Relationship Id="rId10" Type="http://schemas.openxmlformats.org/officeDocument/2006/relationships/image" Target="../media/image76.emf"/><Relationship Id="rId4" Type="http://schemas.openxmlformats.org/officeDocument/2006/relationships/image" Target="../media/image68.emf"/><Relationship Id="rId9" Type="http://schemas.openxmlformats.org/officeDocument/2006/relationships/image" Target="../media/image91.emf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emf"/><Relationship Id="rId13" Type="http://schemas.openxmlformats.org/officeDocument/2006/relationships/image" Target="../media/image7.emf"/><Relationship Id="rId18" Type="http://schemas.openxmlformats.org/officeDocument/2006/relationships/image" Target="../media/image20.emf"/><Relationship Id="rId26" Type="http://schemas.openxmlformats.org/officeDocument/2006/relationships/image" Target="../media/image23.emf"/><Relationship Id="rId3" Type="http://schemas.openxmlformats.org/officeDocument/2006/relationships/image" Target="../media/image10.emf"/><Relationship Id="rId21" Type="http://schemas.openxmlformats.org/officeDocument/2006/relationships/image" Target="../media/image14.emf"/><Relationship Id="rId7" Type="http://schemas.openxmlformats.org/officeDocument/2006/relationships/image" Target="../media/image8.emf"/><Relationship Id="rId12" Type="http://schemas.openxmlformats.org/officeDocument/2006/relationships/image" Target="../media/image2.emf"/><Relationship Id="rId17" Type="http://schemas.openxmlformats.org/officeDocument/2006/relationships/image" Target="../media/image18.emf"/><Relationship Id="rId25" Type="http://schemas.openxmlformats.org/officeDocument/2006/relationships/image" Target="../media/image72.emf"/><Relationship Id="rId2" Type="http://schemas.openxmlformats.org/officeDocument/2006/relationships/image" Target="../media/image145.emf"/><Relationship Id="rId16" Type="http://schemas.openxmlformats.org/officeDocument/2006/relationships/image" Target="../media/image17.emf"/><Relationship Id="rId20" Type="http://schemas.openxmlformats.org/officeDocument/2006/relationships/image" Target="../media/image21.emf"/><Relationship Id="rId29" Type="http://schemas.openxmlformats.org/officeDocument/2006/relationships/image" Target="../media/image24.emf"/><Relationship Id="rId1" Type="http://schemas.openxmlformats.org/officeDocument/2006/relationships/image" Target="../media/image144.emf"/><Relationship Id="rId6" Type="http://schemas.openxmlformats.org/officeDocument/2006/relationships/image" Target="../media/image6.emf"/><Relationship Id="rId11" Type="http://schemas.openxmlformats.org/officeDocument/2006/relationships/image" Target="../media/image5.emf"/><Relationship Id="rId24" Type="http://schemas.openxmlformats.org/officeDocument/2006/relationships/image" Target="../media/image16.emf"/><Relationship Id="rId5" Type="http://schemas.openxmlformats.org/officeDocument/2006/relationships/image" Target="../media/image4.emf"/><Relationship Id="rId15" Type="http://schemas.openxmlformats.org/officeDocument/2006/relationships/image" Target="../media/image13.emf"/><Relationship Id="rId23" Type="http://schemas.openxmlformats.org/officeDocument/2006/relationships/image" Target="../media/image34.emf"/><Relationship Id="rId28" Type="http://schemas.openxmlformats.org/officeDocument/2006/relationships/image" Target="../media/image73.emf"/><Relationship Id="rId10" Type="http://schemas.openxmlformats.org/officeDocument/2006/relationships/image" Target="../media/image3.emf"/><Relationship Id="rId19" Type="http://schemas.openxmlformats.org/officeDocument/2006/relationships/image" Target="../media/image19.emf"/><Relationship Id="rId4" Type="http://schemas.openxmlformats.org/officeDocument/2006/relationships/image" Target="../media/image1.emf"/><Relationship Id="rId9" Type="http://schemas.openxmlformats.org/officeDocument/2006/relationships/image" Target="../media/image11.emf"/><Relationship Id="rId14" Type="http://schemas.openxmlformats.org/officeDocument/2006/relationships/image" Target="../media/image12.emf"/><Relationship Id="rId22" Type="http://schemas.openxmlformats.org/officeDocument/2006/relationships/image" Target="../media/image22.emf"/><Relationship Id="rId27" Type="http://schemas.openxmlformats.org/officeDocument/2006/relationships/image" Target="../media/image29.emf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42.emf"/><Relationship Id="rId13" Type="http://schemas.openxmlformats.org/officeDocument/2006/relationships/image" Target="../media/image148.emf"/><Relationship Id="rId18" Type="http://schemas.openxmlformats.org/officeDocument/2006/relationships/image" Target="../media/image49.emf"/><Relationship Id="rId3" Type="http://schemas.openxmlformats.org/officeDocument/2006/relationships/image" Target="../media/image41.emf"/><Relationship Id="rId21" Type="http://schemas.openxmlformats.org/officeDocument/2006/relationships/image" Target="../media/image52.emf"/><Relationship Id="rId7" Type="http://schemas.openxmlformats.org/officeDocument/2006/relationships/image" Target="../media/image40.emf"/><Relationship Id="rId12" Type="http://schemas.openxmlformats.org/officeDocument/2006/relationships/image" Target="../media/image147.emf"/><Relationship Id="rId17" Type="http://schemas.openxmlformats.org/officeDocument/2006/relationships/image" Target="../media/image47.emf"/><Relationship Id="rId2" Type="http://schemas.openxmlformats.org/officeDocument/2006/relationships/image" Target="../media/image37.emf"/><Relationship Id="rId16" Type="http://schemas.openxmlformats.org/officeDocument/2006/relationships/image" Target="../media/image46.emf"/><Relationship Id="rId20" Type="http://schemas.openxmlformats.org/officeDocument/2006/relationships/image" Target="../media/image51.emf"/><Relationship Id="rId1" Type="http://schemas.openxmlformats.org/officeDocument/2006/relationships/image" Target="../media/image28.emf"/><Relationship Id="rId6" Type="http://schemas.openxmlformats.org/officeDocument/2006/relationships/image" Target="../media/image39.emf"/><Relationship Id="rId11" Type="http://schemas.openxmlformats.org/officeDocument/2006/relationships/image" Target="../media/image27.emf"/><Relationship Id="rId24" Type="http://schemas.openxmlformats.org/officeDocument/2006/relationships/image" Target="../media/image30.emf"/><Relationship Id="rId5" Type="http://schemas.openxmlformats.org/officeDocument/2006/relationships/image" Target="../media/image38.emf"/><Relationship Id="rId15" Type="http://schemas.openxmlformats.org/officeDocument/2006/relationships/image" Target="../media/image48.emf"/><Relationship Id="rId23" Type="http://schemas.openxmlformats.org/officeDocument/2006/relationships/image" Target="../media/image88.emf"/><Relationship Id="rId10" Type="http://schemas.openxmlformats.org/officeDocument/2006/relationships/image" Target="../media/image146.emf"/><Relationship Id="rId19" Type="http://schemas.openxmlformats.org/officeDocument/2006/relationships/image" Target="../media/image50.emf"/><Relationship Id="rId4" Type="http://schemas.openxmlformats.org/officeDocument/2006/relationships/image" Target="../media/image25.png"/><Relationship Id="rId9" Type="http://schemas.openxmlformats.org/officeDocument/2006/relationships/image" Target="../media/image44.emf"/><Relationship Id="rId14" Type="http://schemas.openxmlformats.org/officeDocument/2006/relationships/image" Target="../media/image149.emf"/><Relationship Id="rId22" Type="http://schemas.openxmlformats.org/officeDocument/2006/relationships/image" Target="../media/image53.emf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image" Target="../media/image79.emf"/><Relationship Id="rId13" Type="http://schemas.openxmlformats.org/officeDocument/2006/relationships/image" Target="../media/image80.emf"/><Relationship Id="rId18" Type="http://schemas.openxmlformats.org/officeDocument/2006/relationships/image" Target="../media/image87.emf"/><Relationship Id="rId26" Type="http://schemas.openxmlformats.org/officeDocument/2006/relationships/image" Target="../media/image64.emf"/><Relationship Id="rId3" Type="http://schemas.openxmlformats.org/officeDocument/2006/relationships/image" Target="../media/image55.emf"/><Relationship Id="rId21" Type="http://schemas.openxmlformats.org/officeDocument/2006/relationships/image" Target="../media/image85.emf"/><Relationship Id="rId7" Type="http://schemas.openxmlformats.org/officeDocument/2006/relationships/image" Target="../media/image150.emf"/><Relationship Id="rId12" Type="http://schemas.openxmlformats.org/officeDocument/2006/relationships/image" Target="../media/image151.emf"/><Relationship Id="rId17" Type="http://schemas.openxmlformats.org/officeDocument/2006/relationships/image" Target="../media/image61.emf"/><Relationship Id="rId25" Type="http://schemas.openxmlformats.org/officeDocument/2006/relationships/image" Target="../media/image62.emf"/><Relationship Id="rId2" Type="http://schemas.openxmlformats.org/officeDocument/2006/relationships/image" Target="../media/image54.emf"/><Relationship Id="rId16" Type="http://schemas.openxmlformats.org/officeDocument/2006/relationships/image" Target="../media/image59.emf"/><Relationship Id="rId20" Type="http://schemas.openxmlformats.org/officeDocument/2006/relationships/image" Target="../media/image66.emf"/><Relationship Id="rId29" Type="http://schemas.openxmlformats.org/officeDocument/2006/relationships/image" Target="../media/image67.emf"/><Relationship Id="rId1" Type="http://schemas.openxmlformats.org/officeDocument/2006/relationships/image" Target="../media/image53.emf"/><Relationship Id="rId6" Type="http://schemas.openxmlformats.org/officeDocument/2006/relationships/image" Target="../media/image78.emf"/><Relationship Id="rId11" Type="http://schemas.openxmlformats.org/officeDocument/2006/relationships/image" Target="../media/image58.emf"/><Relationship Id="rId24" Type="http://schemas.openxmlformats.org/officeDocument/2006/relationships/image" Target="../media/image152.emf"/><Relationship Id="rId5" Type="http://schemas.openxmlformats.org/officeDocument/2006/relationships/image" Target="../media/image77.emf"/><Relationship Id="rId15" Type="http://schemas.openxmlformats.org/officeDocument/2006/relationships/image" Target="../media/image82.emf"/><Relationship Id="rId23" Type="http://schemas.openxmlformats.org/officeDocument/2006/relationships/image" Target="../media/image93.emf"/><Relationship Id="rId28" Type="http://schemas.openxmlformats.org/officeDocument/2006/relationships/image" Target="../media/image65.emf"/><Relationship Id="rId10" Type="http://schemas.openxmlformats.org/officeDocument/2006/relationships/image" Target="../media/image57.emf"/><Relationship Id="rId19" Type="http://schemas.openxmlformats.org/officeDocument/2006/relationships/image" Target="../media/image63.emf"/><Relationship Id="rId31" Type="http://schemas.openxmlformats.org/officeDocument/2006/relationships/image" Target="../media/image84.emf"/><Relationship Id="rId4" Type="http://schemas.openxmlformats.org/officeDocument/2006/relationships/image" Target="../media/image56.emf"/><Relationship Id="rId9" Type="http://schemas.openxmlformats.org/officeDocument/2006/relationships/image" Target="../media/image60.emf"/><Relationship Id="rId14" Type="http://schemas.openxmlformats.org/officeDocument/2006/relationships/image" Target="../media/image81.emf"/><Relationship Id="rId22" Type="http://schemas.openxmlformats.org/officeDocument/2006/relationships/image" Target="../media/image86.emf"/><Relationship Id="rId27" Type="http://schemas.openxmlformats.org/officeDocument/2006/relationships/image" Target="../media/image92.emf"/><Relationship Id="rId30" Type="http://schemas.openxmlformats.org/officeDocument/2006/relationships/image" Target="../media/image8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55</xdr:row>
      <xdr:rowOff>133350</xdr:rowOff>
    </xdr:from>
    <xdr:to>
      <xdr:col>1</xdr:col>
      <xdr:colOff>0</xdr:colOff>
      <xdr:row>56</xdr:row>
      <xdr:rowOff>152400</xdr:rowOff>
    </xdr:to>
    <xdr:grpSp>
      <xdr:nvGrpSpPr>
        <xdr:cNvPr id="2" name="Group 1"/>
        <xdr:cNvGrpSpPr>
          <a:grpSpLocks/>
        </xdr:cNvGrpSpPr>
      </xdr:nvGrpSpPr>
      <xdr:grpSpPr bwMode="auto">
        <a:xfrm>
          <a:off x="0" y="10648950"/>
          <a:ext cx="485775" cy="200025"/>
          <a:chOff x="0" y="576"/>
          <a:chExt cx="25" cy="26"/>
        </a:xfrm>
      </xdr:grpSpPr>
      <xdr:sp macro="" textlink="">
        <xdr:nvSpPr>
          <xdr:cNvPr id="3" name="AutoShape 2"/>
          <xdr:cNvSpPr>
            <a:spLocks noChangeArrowheads="1"/>
          </xdr:cNvSpPr>
        </xdr:nvSpPr>
        <xdr:spPr bwMode="auto">
          <a:xfrm>
            <a:off x="0" y="578"/>
            <a:ext cx="25" cy="15"/>
          </a:xfrm>
          <a:prstGeom prst="flowChartExtra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" name="Text Box 3"/>
          <xdr:cNvSpPr txBox="1">
            <a:spLocks noChangeArrowheads="1"/>
          </xdr:cNvSpPr>
        </xdr:nvSpPr>
        <xdr:spPr bwMode="auto">
          <a:xfrm>
            <a:off x="7" y="576"/>
            <a:ext cx="8" cy="26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27432" rIns="0" bIns="0" anchor="t" upright="1">
            <a:spAutoFit/>
          </a:bodyPr>
          <a:lstStyle/>
          <a:p>
            <a:pPr algn="l" rtl="1">
              <a:defRPr sz="1000"/>
            </a:pPr>
            <a:r>
              <a:rPr lang="en-US" altLang="zh-CN" sz="1100" b="0" i="0" strike="noStrike">
                <a:solidFill>
                  <a:srgbClr val="000000"/>
                </a:solidFill>
                <a:latin typeface="宋体"/>
                <a:ea typeface="宋体"/>
              </a:rPr>
              <a:t>A</a:t>
            </a: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39461</xdr:colOff>
      <xdr:row>17</xdr:row>
      <xdr:rowOff>190691</xdr:rowOff>
    </xdr:from>
    <xdr:to>
      <xdr:col>25</xdr:col>
      <xdr:colOff>530368</xdr:colOff>
      <xdr:row>17</xdr:row>
      <xdr:rowOff>409575</xdr:rowOff>
    </xdr:to>
    <xdr:pic>
      <xdr:nvPicPr>
        <xdr:cNvPr id="186" name="Picture 3051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669236" y="6801041"/>
          <a:ext cx="490907" cy="218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</xdr:col>
      <xdr:colOff>136072</xdr:colOff>
      <xdr:row>46</xdr:row>
      <xdr:rowOff>142966</xdr:rowOff>
    </xdr:from>
    <xdr:to>
      <xdr:col>25</xdr:col>
      <xdr:colOff>504825</xdr:colOff>
      <xdr:row>46</xdr:row>
      <xdr:rowOff>480252</xdr:rowOff>
    </xdr:to>
    <xdr:pic>
      <xdr:nvPicPr>
        <xdr:cNvPr id="187" name="Picture 10883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9737272" y="9610816"/>
          <a:ext cx="368753" cy="337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</xdr:col>
      <xdr:colOff>69396</xdr:colOff>
      <xdr:row>45</xdr:row>
      <xdr:rowOff>114300</xdr:rowOff>
    </xdr:from>
    <xdr:to>
      <xdr:col>25</xdr:col>
      <xdr:colOff>510177</xdr:colOff>
      <xdr:row>45</xdr:row>
      <xdr:rowOff>516752</xdr:rowOff>
    </xdr:to>
    <xdr:pic>
      <xdr:nvPicPr>
        <xdr:cNvPr id="188" name="Picture 12543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670596" y="9010650"/>
          <a:ext cx="440781" cy="4024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</xdr:col>
      <xdr:colOff>52185</xdr:colOff>
      <xdr:row>18</xdr:row>
      <xdr:rowOff>204107</xdr:rowOff>
    </xdr:from>
    <xdr:to>
      <xdr:col>25</xdr:col>
      <xdr:colOff>496417</xdr:colOff>
      <xdr:row>18</xdr:row>
      <xdr:rowOff>342900</xdr:rowOff>
    </xdr:to>
    <xdr:pic>
      <xdr:nvPicPr>
        <xdr:cNvPr id="190" name="Picture 31574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9653385" y="7385957"/>
          <a:ext cx="444232" cy="1387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</xdr:col>
      <xdr:colOff>48986</xdr:colOff>
      <xdr:row>20</xdr:row>
      <xdr:rowOff>293353</xdr:rowOff>
    </xdr:from>
    <xdr:to>
      <xdr:col>25</xdr:col>
      <xdr:colOff>540204</xdr:colOff>
      <xdr:row>20</xdr:row>
      <xdr:rowOff>445753</xdr:rowOff>
    </xdr:to>
    <xdr:pic>
      <xdr:nvPicPr>
        <xdr:cNvPr id="194" name="Picture 31575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9650186" y="8618203"/>
          <a:ext cx="491218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</xdr:col>
      <xdr:colOff>40821</xdr:colOff>
      <xdr:row>19</xdr:row>
      <xdr:rowOff>231881</xdr:rowOff>
    </xdr:from>
    <xdr:to>
      <xdr:col>25</xdr:col>
      <xdr:colOff>466725</xdr:colOff>
      <xdr:row>19</xdr:row>
      <xdr:rowOff>368282</xdr:rowOff>
    </xdr:to>
    <xdr:pic>
      <xdr:nvPicPr>
        <xdr:cNvPr id="197" name="Picture 31576"/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9642021" y="7985231"/>
          <a:ext cx="425904" cy="1364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</xdr:col>
      <xdr:colOff>69397</xdr:colOff>
      <xdr:row>47</xdr:row>
      <xdr:rowOff>142875</xdr:rowOff>
    </xdr:from>
    <xdr:to>
      <xdr:col>25</xdr:col>
      <xdr:colOff>530749</xdr:colOff>
      <xdr:row>47</xdr:row>
      <xdr:rowOff>491378</xdr:rowOff>
    </xdr:to>
    <xdr:pic>
      <xdr:nvPicPr>
        <xdr:cNvPr id="198" name="Picture 10882"/>
        <xdr:cNvPicPr>
          <a:picLocks noChangeAspect="1" noChangeArrowheads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 bwMode="auto">
        <a:xfrm>
          <a:off x="9670597" y="10182225"/>
          <a:ext cx="461352" cy="3485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</xdr:col>
      <xdr:colOff>55789</xdr:colOff>
      <xdr:row>14</xdr:row>
      <xdr:rowOff>116620</xdr:rowOff>
    </xdr:from>
    <xdr:to>
      <xdr:col>25</xdr:col>
      <xdr:colOff>537482</xdr:colOff>
      <xdr:row>14</xdr:row>
      <xdr:rowOff>488095</xdr:rowOff>
    </xdr:to>
    <xdr:pic>
      <xdr:nvPicPr>
        <xdr:cNvPr id="203" name="Picture 38600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9656989" y="5012470"/>
          <a:ext cx="481693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</xdr:col>
      <xdr:colOff>129267</xdr:colOff>
      <xdr:row>13</xdr:row>
      <xdr:rowOff>47624</xdr:rowOff>
    </xdr:from>
    <xdr:to>
      <xdr:col>25</xdr:col>
      <xdr:colOff>468076</xdr:colOff>
      <xdr:row>13</xdr:row>
      <xdr:rowOff>534119</xdr:rowOff>
    </xdr:to>
    <xdr:pic>
      <xdr:nvPicPr>
        <xdr:cNvPr id="204" name="Picture 74340"/>
        <xdr:cNvPicPr>
          <a:picLocks noChangeAspect="1" noChangeArrowheads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 bwMode="auto">
        <a:xfrm>
          <a:off x="9292317" y="4943474"/>
          <a:ext cx="338809" cy="4864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</xdr:col>
      <xdr:colOff>130630</xdr:colOff>
      <xdr:row>12</xdr:row>
      <xdr:rowOff>47624</xdr:rowOff>
    </xdr:from>
    <xdr:to>
      <xdr:col>25</xdr:col>
      <xdr:colOff>453090</xdr:colOff>
      <xdr:row>12</xdr:row>
      <xdr:rowOff>518911</xdr:rowOff>
    </xdr:to>
    <xdr:pic>
      <xdr:nvPicPr>
        <xdr:cNvPr id="205" name="Picture 74464"/>
        <xdr:cNvPicPr>
          <a:picLocks noChangeAspect="1" noChangeArrowheads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9293680" y="4371974"/>
          <a:ext cx="322460" cy="471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</xdr:col>
      <xdr:colOff>50348</xdr:colOff>
      <xdr:row>15</xdr:row>
      <xdr:rowOff>190499</xdr:rowOff>
    </xdr:from>
    <xdr:to>
      <xdr:col>25</xdr:col>
      <xdr:colOff>495303</xdr:colOff>
      <xdr:row>15</xdr:row>
      <xdr:rowOff>428235</xdr:rowOff>
    </xdr:to>
    <xdr:pic>
      <xdr:nvPicPr>
        <xdr:cNvPr id="206" name="Picture 74711"/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 rot="-5400000">
          <a:off x="9755158" y="5554239"/>
          <a:ext cx="237736" cy="4449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</xdr:col>
      <xdr:colOff>142875</xdr:colOff>
      <xdr:row>31</xdr:row>
      <xdr:rowOff>156757</xdr:rowOff>
    </xdr:from>
    <xdr:to>
      <xdr:col>25</xdr:col>
      <xdr:colOff>468726</xdr:colOff>
      <xdr:row>31</xdr:row>
      <xdr:rowOff>504825</xdr:rowOff>
    </xdr:to>
    <xdr:pic>
      <xdr:nvPicPr>
        <xdr:cNvPr id="207" name="Picture 94"/>
        <xdr:cNvPicPr>
          <a:picLocks noChangeAspect="1" noChangeArrowheads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 bwMode="auto">
        <a:xfrm>
          <a:off x="9772650" y="16482607"/>
          <a:ext cx="325851" cy="3480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</xdr:col>
      <xdr:colOff>92528</xdr:colOff>
      <xdr:row>30</xdr:row>
      <xdr:rowOff>139353</xdr:rowOff>
    </xdr:from>
    <xdr:to>
      <xdr:col>25</xdr:col>
      <xdr:colOff>504825</xdr:colOff>
      <xdr:row>30</xdr:row>
      <xdr:rowOff>445452</xdr:rowOff>
    </xdr:to>
    <xdr:pic>
      <xdr:nvPicPr>
        <xdr:cNvPr id="208" name="Picture 10821"/>
        <xdr:cNvPicPr>
          <a:picLocks noChangeAspect="1" noChangeArrowheads="1"/>
        </xdr:cNvPicPr>
      </xdr:nvPicPr>
      <xdr:blipFill>
        <a:blip xmlns:r="http://schemas.openxmlformats.org/officeDocument/2006/relationships" r:embed="rId13"/>
        <a:srcRect/>
        <a:stretch>
          <a:fillRect/>
        </a:stretch>
      </xdr:blipFill>
      <xdr:spPr bwMode="auto">
        <a:xfrm>
          <a:off x="9693728" y="15893703"/>
          <a:ext cx="412297" cy="3060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</xdr:col>
      <xdr:colOff>247650</xdr:colOff>
      <xdr:row>32</xdr:row>
      <xdr:rowOff>159855</xdr:rowOff>
    </xdr:from>
    <xdr:to>
      <xdr:col>25</xdr:col>
      <xdr:colOff>472168</xdr:colOff>
      <xdr:row>32</xdr:row>
      <xdr:rowOff>512669</xdr:rowOff>
    </xdr:to>
    <xdr:pic>
      <xdr:nvPicPr>
        <xdr:cNvPr id="209" name="图片 114"/>
        <xdr:cNvPicPr>
          <a:picLocks noChangeAspect="1" noChangeArrowheads="1"/>
        </xdr:cNvPicPr>
      </xdr:nvPicPr>
      <xdr:blipFill>
        <a:blip xmlns:r="http://schemas.openxmlformats.org/officeDocument/2006/relationships" r:embed="rId14"/>
        <a:srcRect/>
        <a:stretch>
          <a:fillRect/>
        </a:stretch>
      </xdr:blipFill>
      <xdr:spPr bwMode="auto">
        <a:xfrm>
          <a:off x="9848850" y="17057205"/>
          <a:ext cx="224518" cy="3528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</xdr:col>
      <xdr:colOff>89807</xdr:colOff>
      <xdr:row>23</xdr:row>
      <xdr:rowOff>209550</xdr:rowOff>
    </xdr:from>
    <xdr:to>
      <xdr:col>25</xdr:col>
      <xdr:colOff>533999</xdr:colOff>
      <xdr:row>23</xdr:row>
      <xdr:rowOff>441352</xdr:rowOff>
    </xdr:to>
    <xdr:pic>
      <xdr:nvPicPr>
        <xdr:cNvPr id="210" name="Picture 410"/>
        <xdr:cNvPicPr>
          <a:picLocks noChangeAspect="1" noChangeArrowheads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 bwMode="auto">
        <a:xfrm>
          <a:off x="9691007" y="11963400"/>
          <a:ext cx="444192" cy="2318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</xdr:col>
      <xdr:colOff>42183</xdr:colOff>
      <xdr:row>25</xdr:row>
      <xdr:rowOff>152400</xdr:rowOff>
    </xdr:from>
    <xdr:to>
      <xdr:col>25</xdr:col>
      <xdr:colOff>539823</xdr:colOff>
      <xdr:row>25</xdr:row>
      <xdr:rowOff>441831</xdr:rowOff>
    </xdr:to>
    <xdr:pic>
      <xdr:nvPicPr>
        <xdr:cNvPr id="211" name="Picture 332"/>
        <xdr:cNvPicPr>
          <a:picLocks noChangeAspect="1" noChangeArrowheads="1"/>
        </xdr:cNvPicPr>
      </xdr:nvPicPr>
      <xdr:blipFill>
        <a:blip xmlns:r="http://schemas.openxmlformats.org/officeDocument/2006/relationships" r:embed="rId16"/>
        <a:srcRect/>
        <a:stretch>
          <a:fillRect/>
        </a:stretch>
      </xdr:blipFill>
      <xdr:spPr bwMode="auto">
        <a:xfrm>
          <a:off x="9643383" y="13049250"/>
          <a:ext cx="497640" cy="2894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</xdr:col>
      <xdr:colOff>136072</xdr:colOff>
      <xdr:row>21</xdr:row>
      <xdr:rowOff>180975</xdr:rowOff>
    </xdr:from>
    <xdr:to>
      <xdr:col>25</xdr:col>
      <xdr:colOff>453812</xdr:colOff>
      <xdr:row>21</xdr:row>
      <xdr:rowOff>504825</xdr:rowOff>
    </xdr:to>
    <xdr:pic>
      <xdr:nvPicPr>
        <xdr:cNvPr id="212" name="Picture 44742"/>
        <xdr:cNvPicPr>
          <a:picLocks noChangeAspect="1" noChangeArrowheads="1"/>
        </xdr:cNvPicPr>
      </xdr:nvPicPr>
      <xdr:blipFill>
        <a:blip xmlns:r="http://schemas.openxmlformats.org/officeDocument/2006/relationships" r:embed="rId17"/>
        <a:srcRect/>
        <a:stretch>
          <a:fillRect/>
        </a:stretch>
      </xdr:blipFill>
      <xdr:spPr bwMode="auto">
        <a:xfrm>
          <a:off x="9737272" y="10791825"/>
          <a:ext cx="31774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</xdr:col>
      <xdr:colOff>164884</xdr:colOff>
      <xdr:row>22</xdr:row>
      <xdr:rowOff>108857</xdr:rowOff>
    </xdr:from>
    <xdr:to>
      <xdr:col>25</xdr:col>
      <xdr:colOff>514350</xdr:colOff>
      <xdr:row>22</xdr:row>
      <xdr:rowOff>465604</xdr:rowOff>
    </xdr:to>
    <xdr:pic>
      <xdr:nvPicPr>
        <xdr:cNvPr id="213" name="Picture 44743"/>
        <xdr:cNvPicPr>
          <a:picLocks noChangeAspect="1" noChangeArrowheads="1"/>
        </xdr:cNvPicPr>
      </xdr:nvPicPr>
      <xdr:blipFill>
        <a:blip xmlns:r="http://schemas.openxmlformats.org/officeDocument/2006/relationships" r:embed="rId18"/>
        <a:srcRect/>
        <a:stretch>
          <a:fillRect/>
        </a:stretch>
      </xdr:blipFill>
      <xdr:spPr bwMode="auto">
        <a:xfrm>
          <a:off x="16098848" y="10804071"/>
          <a:ext cx="349466" cy="35674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</xdr:col>
      <xdr:colOff>152485</xdr:colOff>
      <xdr:row>28</xdr:row>
      <xdr:rowOff>66675</xdr:rowOff>
    </xdr:from>
    <xdr:to>
      <xdr:col>25</xdr:col>
      <xdr:colOff>500743</xdr:colOff>
      <xdr:row>28</xdr:row>
      <xdr:rowOff>559332</xdr:rowOff>
    </xdr:to>
    <xdr:pic>
      <xdr:nvPicPr>
        <xdr:cNvPr id="214" name="Picture 307"/>
        <xdr:cNvPicPr>
          <a:picLocks noChangeAspect="1" noChangeArrowheads="1"/>
        </xdr:cNvPicPr>
      </xdr:nvPicPr>
      <xdr:blipFill>
        <a:blip xmlns:r="http://schemas.openxmlformats.org/officeDocument/2006/relationships" r:embed="rId19"/>
        <a:srcRect/>
        <a:stretch>
          <a:fillRect/>
        </a:stretch>
      </xdr:blipFill>
      <xdr:spPr bwMode="auto">
        <a:xfrm>
          <a:off x="9753685" y="14678025"/>
          <a:ext cx="348258" cy="4926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</xdr:col>
      <xdr:colOff>107768</xdr:colOff>
      <xdr:row>27</xdr:row>
      <xdr:rowOff>56082</xdr:rowOff>
    </xdr:from>
    <xdr:to>
      <xdr:col>25</xdr:col>
      <xdr:colOff>523875</xdr:colOff>
      <xdr:row>27</xdr:row>
      <xdr:rowOff>504825</xdr:rowOff>
    </xdr:to>
    <xdr:pic>
      <xdr:nvPicPr>
        <xdr:cNvPr id="215" name="Picture 48536"/>
        <xdr:cNvPicPr>
          <a:picLocks noChangeAspect="1" noChangeArrowheads="1"/>
        </xdr:cNvPicPr>
      </xdr:nvPicPr>
      <xdr:blipFill>
        <a:blip xmlns:r="http://schemas.openxmlformats.org/officeDocument/2006/relationships" r:embed="rId20"/>
        <a:srcRect/>
        <a:stretch>
          <a:fillRect/>
        </a:stretch>
      </xdr:blipFill>
      <xdr:spPr bwMode="auto">
        <a:xfrm>
          <a:off x="9708968" y="14095932"/>
          <a:ext cx="416107" cy="44874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</xdr:col>
      <xdr:colOff>90217</xdr:colOff>
      <xdr:row>29</xdr:row>
      <xdr:rowOff>131989</xdr:rowOff>
    </xdr:from>
    <xdr:to>
      <xdr:col>25</xdr:col>
      <xdr:colOff>545646</xdr:colOff>
      <xdr:row>29</xdr:row>
      <xdr:rowOff>491538</xdr:rowOff>
    </xdr:to>
    <xdr:pic>
      <xdr:nvPicPr>
        <xdr:cNvPr id="216" name="Picture 76803"/>
        <xdr:cNvPicPr>
          <a:picLocks noChangeAspect="1" noChangeArrowheads="1"/>
        </xdr:cNvPicPr>
      </xdr:nvPicPr>
      <xdr:blipFill>
        <a:blip xmlns:r="http://schemas.openxmlformats.org/officeDocument/2006/relationships" r:embed="rId21"/>
        <a:srcRect/>
        <a:stretch>
          <a:fillRect/>
        </a:stretch>
      </xdr:blipFill>
      <xdr:spPr bwMode="auto">
        <a:xfrm>
          <a:off x="9691417" y="15314839"/>
          <a:ext cx="455429" cy="35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</xdr:col>
      <xdr:colOff>89807</xdr:colOff>
      <xdr:row>33</xdr:row>
      <xdr:rowOff>130548</xdr:rowOff>
    </xdr:from>
    <xdr:to>
      <xdr:col>25</xdr:col>
      <xdr:colOff>527957</xdr:colOff>
      <xdr:row>33</xdr:row>
      <xdr:rowOff>473448</xdr:rowOff>
    </xdr:to>
    <xdr:pic>
      <xdr:nvPicPr>
        <xdr:cNvPr id="217" name="Picture 77531"/>
        <xdr:cNvPicPr>
          <a:picLocks noChangeAspect="1" noChangeArrowheads="1"/>
        </xdr:cNvPicPr>
      </xdr:nvPicPr>
      <xdr:blipFill>
        <a:blip xmlns:r="http://schemas.openxmlformats.org/officeDocument/2006/relationships" r:embed="rId22"/>
        <a:srcRect/>
        <a:stretch>
          <a:fillRect/>
        </a:stretch>
      </xdr:blipFill>
      <xdr:spPr bwMode="auto">
        <a:xfrm>
          <a:off x="16023771" y="16540762"/>
          <a:ext cx="43815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</xdr:col>
      <xdr:colOff>47625</xdr:colOff>
      <xdr:row>24</xdr:row>
      <xdr:rowOff>133350</xdr:rowOff>
    </xdr:from>
    <xdr:to>
      <xdr:col>25</xdr:col>
      <xdr:colOff>497724</xdr:colOff>
      <xdr:row>24</xdr:row>
      <xdr:rowOff>496020</xdr:rowOff>
    </xdr:to>
    <xdr:pic>
      <xdr:nvPicPr>
        <xdr:cNvPr id="218" name="Picture 78252"/>
        <xdr:cNvPicPr>
          <a:picLocks noChangeAspect="1" noChangeArrowheads="1"/>
        </xdr:cNvPicPr>
      </xdr:nvPicPr>
      <xdr:blipFill>
        <a:blip xmlns:r="http://schemas.openxmlformats.org/officeDocument/2006/relationships" r:embed="rId23"/>
        <a:srcRect/>
        <a:stretch>
          <a:fillRect/>
        </a:stretch>
      </xdr:blipFill>
      <xdr:spPr bwMode="auto">
        <a:xfrm>
          <a:off x="9648825" y="12458700"/>
          <a:ext cx="450099" cy="3626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</xdr:col>
      <xdr:colOff>134333</xdr:colOff>
      <xdr:row>50</xdr:row>
      <xdr:rowOff>38101</xdr:rowOff>
    </xdr:from>
    <xdr:to>
      <xdr:col>25</xdr:col>
      <xdr:colOff>546090</xdr:colOff>
      <xdr:row>50</xdr:row>
      <xdr:rowOff>540123</xdr:rowOff>
    </xdr:to>
    <xdr:pic>
      <xdr:nvPicPr>
        <xdr:cNvPr id="219" name="Picture 132"/>
        <xdr:cNvPicPr>
          <a:picLocks noChangeAspect="1" noChangeArrowheads="1"/>
        </xdr:cNvPicPr>
      </xdr:nvPicPr>
      <xdr:blipFill>
        <a:blip xmlns:r="http://schemas.openxmlformats.org/officeDocument/2006/relationships" r:embed="rId24"/>
        <a:srcRect/>
        <a:stretch>
          <a:fillRect/>
        </a:stretch>
      </xdr:blipFill>
      <xdr:spPr bwMode="auto">
        <a:xfrm rot="5400000">
          <a:off x="9252251" y="26124583"/>
          <a:ext cx="502022" cy="4117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</xdr:col>
      <xdr:colOff>56202</xdr:colOff>
      <xdr:row>72</xdr:row>
      <xdr:rowOff>118782</xdr:rowOff>
    </xdr:from>
    <xdr:to>
      <xdr:col>25</xdr:col>
      <xdr:colOff>529718</xdr:colOff>
      <xdr:row>72</xdr:row>
      <xdr:rowOff>512990</xdr:rowOff>
    </xdr:to>
    <xdr:pic>
      <xdr:nvPicPr>
        <xdr:cNvPr id="221" name="Picture 144" descr="113"/>
        <xdr:cNvPicPr>
          <a:picLocks noChangeAspect="1" noChangeArrowheads="1"/>
        </xdr:cNvPicPr>
      </xdr:nvPicPr>
      <xdr:blipFill>
        <a:blip xmlns:r="http://schemas.openxmlformats.org/officeDocument/2006/relationships" r:embed="rId25" cstate="print"/>
        <a:srcRect/>
        <a:stretch>
          <a:fillRect/>
        </a:stretch>
      </xdr:blipFill>
      <xdr:spPr bwMode="auto">
        <a:xfrm>
          <a:off x="9657402" y="37018632"/>
          <a:ext cx="473516" cy="3942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</xdr:col>
      <xdr:colOff>60272</xdr:colOff>
      <xdr:row>78</xdr:row>
      <xdr:rowOff>128557</xdr:rowOff>
    </xdr:from>
    <xdr:to>
      <xdr:col>25</xdr:col>
      <xdr:colOff>485776</xdr:colOff>
      <xdr:row>78</xdr:row>
      <xdr:rowOff>482172</xdr:rowOff>
    </xdr:to>
    <xdr:pic>
      <xdr:nvPicPr>
        <xdr:cNvPr id="222" name="Picture 144" descr="113"/>
        <xdr:cNvPicPr>
          <a:picLocks noChangeAspect="1" noChangeArrowheads="1"/>
        </xdr:cNvPicPr>
      </xdr:nvPicPr>
      <xdr:blipFill>
        <a:blip xmlns:r="http://schemas.openxmlformats.org/officeDocument/2006/relationships" r:embed="rId26" cstate="print"/>
        <a:srcRect/>
        <a:stretch>
          <a:fillRect/>
        </a:stretch>
      </xdr:blipFill>
      <xdr:spPr bwMode="auto">
        <a:xfrm>
          <a:off x="9661472" y="40457407"/>
          <a:ext cx="425504" cy="353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</xdr:col>
      <xdr:colOff>96845</xdr:colOff>
      <xdr:row>84</xdr:row>
      <xdr:rowOff>123825</xdr:rowOff>
    </xdr:from>
    <xdr:to>
      <xdr:col>25</xdr:col>
      <xdr:colOff>524264</xdr:colOff>
      <xdr:row>84</xdr:row>
      <xdr:rowOff>451756</xdr:rowOff>
    </xdr:to>
    <xdr:pic>
      <xdr:nvPicPr>
        <xdr:cNvPr id="223" name="Picture 10904"/>
        <xdr:cNvPicPr>
          <a:picLocks noChangeAspect="1" noChangeArrowheads="1"/>
        </xdr:cNvPicPr>
      </xdr:nvPicPr>
      <xdr:blipFill>
        <a:blip xmlns:r="http://schemas.openxmlformats.org/officeDocument/2006/relationships" r:embed="rId27"/>
        <a:srcRect/>
        <a:stretch>
          <a:fillRect/>
        </a:stretch>
      </xdr:blipFill>
      <xdr:spPr bwMode="auto">
        <a:xfrm>
          <a:off x="9698045" y="43310175"/>
          <a:ext cx="427419" cy="3279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</xdr:col>
      <xdr:colOff>94290</xdr:colOff>
      <xdr:row>68</xdr:row>
      <xdr:rowOff>125438</xdr:rowOff>
    </xdr:from>
    <xdr:to>
      <xdr:col>25</xdr:col>
      <xdr:colOff>504826</xdr:colOff>
      <xdr:row>68</xdr:row>
      <xdr:rowOff>468886</xdr:rowOff>
    </xdr:to>
    <xdr:pic>
      <xdr:nvPicPr>
        <xdr:cNvPr id="224" name="Picture 12545"/>
        <xdr:cNvPicPr>
          <a:picLocks noChangeAspect="1" noChangeArrowheads="1"/>
        </xdr:cNvPicPr>
      </xdr:nvPicPr>
      <xdr:blipFill>
        <a:blip xmlns:r="http://schemas.openxmlformats.org/officeDocument/2006/relationships" r:embed="rId28"/>
        <a:srcRect/>
        <a:stretch>
          <a:fillRect/>
        </a:stretch>
      </xdr:blipFill>
      <xdr:spPr bwMode="auto">
        <a:xfrm>
          <a:off x="9695490" y="34739288"/>
          <a:ext cx="410536" cy="34344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</xdr:col>
      <xdr:colOff>129357</xdr:colOff>
      <xdr:row>48</xdr:row>
      <xdr:rowOff>57149</xdr:rowOff>
    </xdr:from>
    <xdr:to>
      <xdr:col>25</xdr:col>
      <xdr:colOff>427664</xdr:colOff>
      <xdr:row>48</xdr:row>
      <xdr:rowOff>534440</xdr:rowOff>
    </xdr:to>
    <xdr:pic>
      <xdr:nvPicPr>
        <xdr:cNvPr id="225" name="Picture 33746"/>
        <xdr:cNvPicPr>
          <a:picLocks noChangeAspect="1" noChangeArrowheads="1"/>
        </xdr:cNvPicPr>
      </xdr:nvPicPr>
      <xdr:blipFill>
        <a:blip xmlns:r="http://schemas.openxmlformats.org/officeDocument/2006/relationships" r:embed="rId29"/>
        <a:srcRect/>
        <a:stretch>
          <a:fillRect/>
        </a:stretch>
      </xdr:blipFill>
      <xdr:spPr bwMode="auto">
        <a:xfrm>
          <a:off x="9730557" y="24383999"/>
          <a:ext cx="298307" cy="4772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</xdr:col>
      <xdr:colOff>50541</xdr:colOff>
      <xdr:row>167</xdr:row>
      <xdr:rowOff>66674</xdr:rowOff>
    </xdr:from>
    <xdr:to>
      <xdr:col>25</xdr:col>
      <xdr:colOff>467125</xdr:colOff>
      <xdr:row>167</xdr:row>
      <xdr:rowOff>449595</xdr:rowOff>
    </xdr:to>
    <xdr:pic>
      <xdr:nvPicPr>
        <xdr:cNvPr id="226" name="Picture 10908"/>
        <xdr:cNvPicPr>
          <a:picLocks noChangeAspect="1" noChangeArrowheads="1"/>
        </xdr:cNvPicPr>
      </xdr:nvPicPr>
      <xdr:blipFill>
        <a:blip xmlns:r="http://schemas.openxmlformats.org/officeDocument/2006/relationships" r:embed="rId30"/>
        <a:srcRect/>
        <a:stretch>
          <a:fillRect/>
        </a:stretch>
      </xdr:blipFill>
      <xdr:spPr bwMode="auto">
        <a:xfrm>
          <a:off x="9651741" y="79257524"/>
          <a:ext cx="416584" cy="3829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</xdr:col>
      <xdr:colOff>46664</xdr:colOff>
      <xdr:row>40</xdr:row>
      <xdr:rowOff>28414</xdr:rowOff>
    </xdr:from>
    <xdr:to>
      <xdr:col>25</xdr:col>
      <xdr:colOff>456239</xdr:colOff>
      <xdr:row>40</xdr:row>
      <xdr:rowOff>504664</xdr:rowOff>
    </xdr:to>
    <xdr:pic>
      <xdr:nvPicPr>
        <xdr:cNvPr id="227" name="Picture 48535"/>
        <xdr:cNvPicPr>
          <a:picLocks noChangeAspect="1" noChangeArrowheads="1"/>
        </xdr:cNvPicPr>
      </xdr:nvPicPr>
      <xdr:blipFill>
        <a:blip xmlns:r="http://schemas.openxmlformats.org/officeDocument/2006/relationships" r:embed="rId31"/>
        <a:srcRect/>
        <a:stretch>
          <a:fillRect/>
        </a:stretch>
      </xdr:blipFill>
      <xdr:spPr bwMode="auto">
        <a:xfrm>
          <a:off x="9647864" y="21497764"/>
          <a:ext cx="409575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</xdr:col>
      <xdr:colOff>63459</xdr:colOff>
      <xdr:row>34</xdr:row>
      <xdr:rowOff>47624</xdr:rowOff>
    </xdr:from>
    <xdr:to>
      <xdr:col>25</xdr:col>
      <xdr:colOff>503864</xdr:colOff>
      <xdr:row>34</xdr:row>
      <xdr:rowOff>483053</xdr:rowOff>
    </xdr:to>
    <xdr:pic>
      <xdr:nvPicPr>
        <xdr:cNvPr id="228" name="Picture 48963"/>
        <xdr:cNvPicPr>
          <a:picLocks noChangeAspect="1" noChangeArrowheads="1"/>
        </xdr:cNvPicPr>
      </xdr:nvPicPr>
      <xdr:blipFill>
        <a:blip xmlns:r="http://schemas.openxmlformats.org/officeDocument/2006/relationships" r:embed="rId32"/>
        <a:srcRect/>
        <a:stretch>
          <a:fillRect/>
        </a:stretch>
      </xdr:blipFill>
      <xdr:spPr bwMode="auto">
        <a:xfrm>
          <a:off x="9664659" y="18087974"/>
          <a:ext cx="440405" cy="4354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</xdr:col>
      <xdr:colOff>48945</xdr:colOff>
      <xdr:row>35</xdr:row>
      <xdr:rowOff>28574</xdr:rowOff>
    </xdr:from>
    <xdr:to>
      <xdr:col>25</xdr:col>
      <xdr:colOff>516110</xdr:colOff>
      <xdr:row>35</xdr:row>
      <xdr:rowOff>499621</xdr:rowOff>
    </xdr:to>
    <xdr:pic>
      <xdr:nvPicPr>
        <xdr:cNvPr id="229" name="Picture 49107"/>
        <xdr:cNvPicPr>
          <a:picLocks noChangeAspect="1" noChangeArrowheads="1"/>
        </xdr:cNvPicPr>
      </xdr:nvPicPr>
      <xdr:blipFill>
        <a:blip xmlns:r="http://schemas.openxmlformats.org/officeDocument/2006/relationships" r:embed="rId33"/>
        <a:srcRect/>
        <a:stretch>
          <a:fillRect/>
        </a:stretch>
      </xdr:blipFill>
      <xdr:spPr bwMode="auto">
        <a:xfrm>
          <a:off x="9650145" y="18640424"/>
          <a:ext cx="467165" cy="47104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</xdr:col>
      <xdr:colOff>59344</xdr:colOff>
      <xdr:row>36</xdr:row>
      <xdr:rowOff>47625</xdr:rowOff>
    </xdr:from>
    <xdr:to>
      <xdr:col>25</xdr:col>
      <xdr:colOff>499782</xdr:colOff>
      <xdr:row>36</xdr:row>
      <xdr:rowOff>483534</xdr:rowOff>
    </xdr:to>
    <xdr:pic>
      <xdr:nvPicPr>
        <xdr:cNvPr id="232" name="Picture 49108"/>
        <xdr:cNvPicPr>
          <a:picLocks noChangeAspect="1" noChangeArrowheads="1"/>
        </xdr:cNvPicPr>
      </xdr:nvPicPr>
      <xdr:blipFill>
        <a:blip xmlns:r="http://schemas.openxmlformats.org/officeDocument/2006/relationships" r:embed="rId34"/>
        <a:srcRect/>
        <a:stretch>
          <a:fillRect/>
        </a:stretch>
      </xdr:blipFill>
      <xdr:spPr bwMode="auto">
        <a:xfrm>
          <a:off x="9660544" y="19230975"/>
          <a:ext cx="440438" cy="4359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</xdr:col>
      <xdr:colOff>43944</xdr:colOff>
      <xdr:row>38</xdr:row>
      <xdr:rowOff>159025</xdr:rowOff>
    </xdr:from>
    <xdr:to>
      <xdr:col>25</xdr:col>
      <xdr:colOff>523876</xdr:colOff>
      <xdr:row>38</xdr:row>
      <xdr:rowOff>458161</xdr:rowOff>
    </xdr:to>
    <xdr:pic>
      <xdr:nvPicPr>
        <xdr:cNvPr id="233" name="Picture 332"/>
        <xdr:cNvPicPr>
          <a:picLocks noChangeAspect="1" noChangeArrowheads="1"/>
        </xdr:cNvPicPr>
      </xdr:nvPicPr>
      <xdr:blipFill>
        <a:blip xmlns:r="http://schemas.openxmlformats.org/officeDocument/2006/relationships" r:embed="rId16"/>
        <a:srcRect/>
        <a:stretch>
          <a:fillRect/>
        </a:stretch>
      </xdr:blipFill>
      <xdr:spPr bwMode="auto">
        <a:xfrm>
          <a:off x="9645144" y="20485375"/>
          <a:ext cx="479932" cy="2991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</xdr:col>
      <xdr:colOff>92929</xdr:colOff>
      <xdr:row>41</xdr:row>
      <xdr:rowOff>43622</xdr:rowOff>
    </xdr:from>
    <xdr:to>
      <xdr:col>25</xdr:col>
      <xdr:colOff>488897</xdr:colOff>
      <xdr:row>41</xdr:row>
      <xdr:rowOff>557972</xdr:rowOff>
    </xdr:to>
    <xdr:pic>
      <xdr:nvPicPr>
        <xdr:cNvPr id="234" name="Picture 49546"/>
        <xdr:cNvPicPr>
          <a:picLocks noChangeAspect="1" noChangeArrowheads="1"/>
        </xdr:cNvPicPr>
      </xdr:nvPicPr>
      <xdr:blipFill>
        <a:blip xmlns:r="http://schemas.openxmlformats.org/officeDocument/2006/relationships" r:embed="rId35"/>
        <a:srcRect/>
        <a:stretch>
          <a:fillRect/>
        </a:stretch>
      </xdr:blipFill>
      <xdr:spPr bwMode="auto">
        <a:xfrm>
          <a:off x="9694129" y="22084472"/>
          <a:ext cx="395968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</xdr:col>
      <xdr:colOff>107897</xdr:colOff>
      <xdr:row>43</xdr:row>
      <xdr:rowOff>142874</xdr:rowOff>
    </xdr:from>
    <xdr:to>
      <xdr:col>25</xdr:col>
      <xdr:colOff>476251</xdr:colOff>
      <xdr:row>43</xdr:row>
      <xdr:rowOff>457759</xdr:rowOff>
    </xdr:to>
    <xdr:pic>
      <xdr:nvPicPr>
        <xdr:cNvPr id="241" name="Picture 10821"/>
        <xdr:cNvPicPr>
          <a:picLocks noChangeAspect="1" noChangeArrowheads="1"/>
        </xdr:cNvPicPr>
      </xdr:nvPicPr>
      <xdr:blipFill>
        <a:blip xmlns:r="http://schemas.openxmlformats.org/officeDocument/2006/relationships" r:embed="rId13"/>
        <a:srcRect/>
        <a:stretch>
          <a:fillRect/>
        </a:stretch>
      </xdr:blipFill>
      <xdr:spPr bwMode="auto">
        <a:xfrm>
          <a:off x="9709097" y="23326724"/>
          <a:ext cx="368354" cy="314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</xdr:col>
      <xdr:colOff>102371</xdr:colOff>
      <xdr:row>44</xdr:row>
      <xdr:rowOff>66675</xdr:rowOff>
    </xdr:from>
    <xdr:to>
      <xdr:col>25</xdr:col>
      <xdr:colOff>465764</xdr:colOff>
      <xdr:row>44</xdr:row>
      <xdr:rowOff>531480</xdr:rowOff>
    </xdr:to>
    <xdr:pic>
      <xdr:nvPicPr>
        <xdr:cNvPr id="242" name="Picture 50576"/>
        <xdr:cNvPicPr>
          <a:picLocks noChangeAspect="1" noChangeArrowheads="1"/>
        </xdr:cNvPicPr>
      </xdr:nvPicPr>
      <xdr:blipFill>
        <a:blip xmlns:r="http://schemas.openxmlformats.org/officeDocument/2006/relationships" r:embed="rId36"/>
        <a:srcRect/>
        <a:stretch>
          <a:fillRect/>
        </a:stretch>
      </xdr:blipFill>
      <xdr:spPr bwMode="auto">
        <a:xfrm>
          <a:off x="9703571" y="23822025"/>
          <a:ext cx="363393" cy="464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</xdr:col>
      <xdr:colOff>122864</xdr:colOff>
      <xdr:row>69</xdr:row>
      <xdr:rowOff>142591</xdr:rowOff>
    </xdr:from>
    <xdr:to>
      <xdr:col>25</xdr:col>
      <xdr:colOff>533400</xdr:colOff>
      <xdr:row>69</xdr:row>
      <xdr:rowOff>459600</xdr:rowOff>
    </xdr:to>
    <xdr:pic>
      <xdr:nvPicPr>
        <xdr:cNvPr id="243" name="Picture 55163"/>
        <xdr:cNvPicPr>
          <a:picLocks noChangeAspect="1" noChangeArrowheads="1"/>
        </xdr:cNvPicPr>
      </xdr:nvPicPr>
      <xdr:blipFill>
        <a:blip xmlns:r="http://schemas.openxmlformats.org/officeDocument/2006/relationships" r:embed="rId37"/>
        <a:srcRect/>
        <a:stretch>
          <a:fillRect/>
        </a:stretch>
      </xdr:blipFill>
      <xdr:spPr bwMode="auto">
        <a:xfrm>
          <a:off x="9752639" y="35327941"/>
          <a:ext cx="410536" cy="3170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</xdr:col>
      <xdr:colOff>126946</xdr:colOff>
      <xdr:row>71</xdr:row>
      <xdr:rowOff>92032</xdr:rowOff>
    </xdr:from>
    <xdr:to>
      <xdr:col>25</xdr:col>
      <xdr:colOff>500743</xdr:colOff>
      <xdr:row>71</xdr:row>
      <xdr:rowOff>530837</xdr:rowOff>
    </xdr:to>
    <xdr:pic>
      <xdr:nvPicPr>
        <xdr:cNvPr id="244" name="Picture 55449"/>
        <xdr:cNvPicPr>
          <a:picLocks noChangeAspect="1" noChangeArrowheads="1"/>
        </xdr:cNvPicPr>
      </xdr:nvPicPr>
      <xdr:blipFill>
        <a:blip xmlns:r="http://schemas.openxmlformats.org/officeDocument/2006/relationships" r:embed="rId38"/>
        <a:srcRect/>
        <a:stretch>
          <a:fillRect/>
        </a:stretch>
      </xdr:blipFill>
      <xdr:spPr bwMode="auto">
        <a:xfrm>
          <a:off x="9728146" y="36420382"/>
          <a:ext cx="373797" cy="438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</xdr:col>
      <xdr:colOff>109257</xdr:colOff>
      <xdr:row>73</xdr:row>
      <xdr:rowOff>65955</xdr:rowOff>
    </xdr:from>
    <xdr:to>
      <xdr:col>25</xdr:col>
      <xdr:colOff>509307</xdr:colOff>
      <xdr:row>73</xdr:row>
      <xdr:rowOff>532680</xdr:rowOff>
    </xdr:to>
    <xdr:pic>
      <xdr:nvPicPr>
        <xdr:cNvPr id="245" name="Picture 55450"/>
        <xdr:cNvPicPr>
          <a:picLocks noChangeAspect="1" noChangeArrowheads="1"/>
        </xdr:cNvPicPr>
      </xdr:nvPicPr>
      <xdr:blipFill>
        <a:blip xmlns:r="http://schemas.openxmlformats.org/officeDocument/2006/relationships" r:embed="rId39"/>
        <a:srcRect/>
        <a:stretch>
          <a:fillRect/>
        </a:stretch>
      </xdr:blipFill>
      <xdr:spPr bwMode="auto">
        <a:xfrm>
          <a:off x="9710457" y="37537305"/>
          <a:ext cx="400050" cy="466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</xdr:col>
      <xdr:colOff>131029</xdr:colOff>
      <xdr:row>74</xdr:row>
      <xdr:rowOff>48506</xdr:rowOff>
    </xdr:from>
    <xdr:to>
      <xdr:col>25</xdr:col>
      <xdr:colOff>492979</xdr:colOff>
      <xdr:row>74</xdr:row>
      <xdr:rowOff>486656</xdr:rowOff>
    </xdr:to>
    <xdr:pic>
      <xdr:nvPicPr>
        <xdr:cNvPr id="246" name="Picture 55451"/>
        <xdr:cNvPicPr>
          <a:picLocks noChangeAspect="1" noChangeArrowheads="1"/>
        </xdr:cNvPicPr>
      </xdr:nvPicPr>
      <xdr:blipFill>
        <a:blip xmlns:r="http://schemas.openxmlformats.org/officeDocument/2006/relationships" r:embed="rId40"/>
        <a:srcRect/>
        <a:stretch>
          <a:fillRect/>
        </a:stretch>
      </xdr:blipFill>
      <xdr:spPr bwMode="auto">
        <a:xfrm>
          <a:off x="16064993" y="35318220"/>
          <a:ext cx="36195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</xdr:col>
      <xdr:colOff>57150</xdr:colOff>
      <xdr:row>70</xdr:row>
      <xdr:rowOff>180974</xdr:rowOff>
    </xdr:from>
    <xdr:to>
      <xdr:col>25</xdr:col>
      <xdr:colOff>524983</xdr:colOff>
      <xdr:row>70</xdr:row>
      <xdr:rowOff>504091</xdr:rowOff>
    </xdr:to>
    <xdr:pic>
      <xdr:nvPicPr>
        <xdr:cNvPr id="247" name="Picture 55594"/>
        <xdr:cNvPicPr>
          <a:picLocks noChangeAspect="1" noChangeArrowheads="1"/>
        </xdr:cNvPicPr>
      </xdr:nvPicPr>
      <xdr:blipFill>
        <a:blip xmlns:r="http://schemas.openxmlformats.org/officeDocument/2006/relationships" r:embed="rId41"/>
        <a:srcRect/>
        <a:stretch>
          <a:fillRect/>
        </a:stretch>
      </xdr:blipFill>
      <xdr:spPr bwMode="auto">
        <a:xfrm>
          <a:off x="9686925" y="36509324"/>
          <a:ext cx="467833" cy="323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</xdr:col>
      <xdr:colOff>83404</xdr:colOff>
      <xdr:row>75</xdr:row>
      <xdr:rowOff>152400</xdr:rowOff>
    </xdr:from>
    <xdr:to>
      <xdr:col>25</xdr:col>
      <xdr:colOff>550988</xdr:colOff>
      <xdr:row>75</xdr:row>
      <xdr:rowOff>466484</xdr:rowOff>
    </xdr:to>
    <xdr:pic>
      <xdr:nvPicPr>
        <xdr:cNvPr id="248" name="Picture 55595"/>
        <xdr:cNvPicPr>
          <a:picLocks noChangeAspect="1" noChangeArrowheads="1"/>
        </xdr:cNvPicPr>
      </xdr:nvPicPr>
      <xdr:blipFill>
        <a:blip xmlns:r="http://schemas.openxmlformats.org/officeDocument/2006/relationships" r:embed="rId42"/>
        <a:srcRect/>
        <a:stretch>
          <a:fillRect/>
        </a:stretch>
      </xdr:blipFill>
      <xdr:spPr bwMode="auto">
        <a:xfrm>
          <a:off x="9684604" y="38766750"/>
          <a:ext cx="467584" cy="31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</xdr:col>
      <xdr:colOff>79321</xdr:colOff>
      <xdr:row>76</xdr:row>
      <xdr:rowOff>161924</xdr:rowOff>
    </xdr:from>
    <xdr:to>
      <xdr:col>25</xdr:col>
      <xdr:colOff>507702</xdr:colOff>
      <xdr:row>76</xdr:row>
      <xdr:rowOff>454477</xdr:rowOff>
    </xdr:to>
    <xdr:pic>
      <xdr:nvPicPr>
        <xdr:cNvPr id="249" name="Picture 56022"/>
        <xdr:cNvPicPr>
          <a:picLocks noChangeAspect="1" noChangeArrowheads="1"/>
        </xdr:cNvPicPr>
      </xdr:nvPicPr>
      <xdr:blipFill>
        <a:blip xmlns:r="http://schemas.openxmlformats.org/officeDocument/2006/relationships" r:embed="rId43"/>
        <a:srcRect/>
        <a:stretch>
          <a:fillRect/>
        </a:stretch>
      </xdr:blipFill>
      <xdr:spPr bwMode="auto">
        <a:xfrm>
          <a:off x="9680521" y="39347774"/>
          <a:ext cx="428381" cy="2925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</xdr:col>
      <xdr:colOff>61632</xdr:colOff>
      <xdr:row>77</xdr:row>
      <xdr:rowOff>123825</xdr:rowOff>
    </xdr:from>
    <xdr:to>
      <xdr:col>25</xdr:col>
      <xdr:colOff>539635</xdr:colOff>
      <xdr:row>77</xdr:row>
      <xdr:rowOff>453357</xdr:rowOff>
    </xdr:to>
    <xdr:pic>
      <xdr:nvPicPr>
        <xdr:cNvPr id="250" name="Picture 56165"/>
        <xdr:cNvPicPr>
          <a:picLocks noChangeAspect="1" noChangeArrowheads="1"/>
        </xdr:cNvPicPr>
      </xdr:nvPicPr>
      <xdr:blipFill>
        <a:blip xmlns:r="http://schemas.openxmlformats.org/officeDocument/2006/relationships" r:embed="rId44"/>
        <a:srcRect/>
        <a:stretch>
          <a:fillRect/>
        </a:stretch>
      </xdr:blipFill>
      <xdr:spPr bwMode="auto">
        <a:xfrm>
          <a:off x="9662832" y="39881175"/>
          <a:ext cx="478003" cy="329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</xdr:col>
      <xdr:colOff>128307</xdr:colOff>
      <xdr:row>79</xdr:row>
      <xdr:rowOff>95250</xdr:rowOff>
    </xdr:from>
    <xdr:to>
      <xdr:col>25</xdr:col>
      <xdr:colOff>454706</xdr:colOff>
      <xdr:row>79</xdr:row>
      <xdr:rowOff>493298</xdr:rowOff>
    </xdr:to>
    <xdr:pic>
      <xdr:nvPicPr>
        <xdr:cNvPr id="251" name="Picture 55450"/>
        <xdr:cNvPicPr>
          <a:picLocks noChangeAspect="1" noChangeArrowheads="1"/>
        </xdr:cNvPicPr>
      </xdr:nvPicPr>
      <xdr:blipFill>
        <a:blip xmlns:r="http://schemas.openxmlformats.org/officeDocument/2006/relationships" r:embed="rId39"/>
        <a:srcRect/>
        <a:stretch>
          <a:fillRect/>
        </a:stretch>
      </xdr:blipFill>
      <xdr:spPr bwMode="auto">
        <a:xfrm>
          <a:off x="9729507" y="40995600"/>
          <a:ext cx="326399" cy="39804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</xdr:col>
      <xdr:colOff>94289</xdr:colOff>
      <xdr:row>80</xdr:row>
      <xdr:rowOff>62193</xdr:rowOff>
    </xdr:from>
    <xdr:to>
      <xdr:col>25</xdr:col>
      <xdr:colOff>465764</xdr:colOff>
      <xdr:row>80</xdr:row>
      <xdr:rowOff>500343</xdr:rowOff>
    </xdr:to>
    <xdr:pic>
      <xdr:nvPicPr>
        <xdr:cNvPr id="252" name="Picture 55451"/>
        <xdr:cNvPicPr>
          <a:picLocks noChangeAspect="1" noChangeArrowheads="1"/>
        </xdr:cNvPicPr>
      </xdr:nvPicPr>
      <xdr:blipFill>
        <a:blip xmlns:r="http://schemas.openxmlformats.org/officeDocument/2006/relationships" r:embed="rId40"/>
        <a:srcRect/>
        <a:stretch>
          <a:fillRect/>
        </a:stretch>
      </xdr:blipFill>
      <xdr:spPr bwMode="auto">
        <a:xfrm>
          <a:off x="9695489" y="41534043"/>
          <a:ext cx="37147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</xdr:col>
      <xdr:colOff>19450</xdr:colOff>
      <xdr:row>82</xdr:row>
      <xdr:rowOff>114300</xdr:rowOff>
    </xdr:from>
    <xdr:to>
      <xdr:col>25</xdr:col>
      <xdr:colOff>505576</xdr:colOff>
      <xdr:row>82</xdr:row>
      <xdr:rowOff>437989</xdr:rowOff>
    </xdr:to>
    <xdr:pic>
      <xdr:nvPicPr>
        <xdr:cNvPr id="253" name="Picture 56450"/>
        <xdr:cNvPicPr>
          <a:picLocks noChangeAspect="1" noChangeArrowheads="1"/>
        </xdr:cNvPicPr>
      </xdr:nvPicPr>
      <xdr:blipFill>
        <a:blip xmlns:r="http://schemas.openxmlformats.org/officeDocument/2006/relationships" r:embed="rId45"/>
        <a:srcRect/>
        <a:stretch>
          <a:fillRect/>
        </a:stretch>
      </xdr:blipFill>
      <xdr:spPr bwMode="auto">
        <a:xfrm>
          <a:off x="9620650" y="42157650"/>
          <a:ext cx="486126" cy="3236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</xdr:col>
      <xdr:colOff>144635</xdr:colOff>
      <xdr:row>94</xdr:row>
      <xdr:rowOff>186578</xdr:rowOff>
    </xdr:from>
    <xdr:to>
      <xdr:col>25</xdr:col>
      <xdr:colOff>505112</xdr:colOff>
      <xdr:row>94</xdr:row>
      <xdr:rowOff>428625</xdr:rowOff>
    </xdr:to>
    <xdr:pic>
      <xdr:nvPicPr>
        <xdr:cNvPr id="259" name="Picture 60761"/>
        <xdr:cNvPicPr>
          <a:picLocks noChangeAspect="1" noChangeArrowheads="1"/>
        </xdr:cNvPicPr>
      </xdr:nvPicPr>
      <xdr:blipFill>
        <a:blip xmlns:r="http://schemas.openxmlformats.org/officeDocument/2006/relationships" r:embed="rId46"/>
        <a:srcRect/>
        <a:stretch>
          <a:fillRect/>
        </a:stretch>
      </xdr:blipFill>
      <xdr:spPr bwMode="auto">
        <a:xfrm>
          <a:off x="9745835" y="46230428"/>
          <a:ext cx="360477" cy="24204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</xdr:col>
      <xdr:colOff>99733</xdr:colOff>
      <xdr:row>95</xdr:row>
      <xdr:rowOff>135111</xdr:rowOff>
    </xdr:from>
    <xdr:to>
      <xdr:col>25</xdr:col>
      <xdr:colOff>505421</xdr:colOff>
      <xdr:row>95</xdr:row>
      <xdr:rowOff>400050</xdr:rowOff>
    </xdr:to>
    <xdr:pic>
      <xdr:nvPicPr>
        <xdr:cNvPr id="260" name="Picture 61052"/>
        <xdr:cNvPicPr>
          <a:picLocks noChangeAspect="1" noChangeArrowheads="1"/>
        </xdr:cNvPicPr>
      </xdr:nvPicPr>
      <xdr:blipFill>
        <a:blip xmlns:r="http://schemas.openxmlformats.org/officeDocument/2006/relationships" r:embed="rId47"/>
        <a:srcRect/>
        <a:stretch>
          <a:fillRect/>
        </a:stretch>
      </xdr:blipFill>
      <xdr:spPr bwMode="auto">
        <a:xfrm>
          <a:off x="9700933" y="46750461"/>
          <a:ext cx="405688" cy="2649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</xdr:col>
      <xdr:colOff>116060</xdr:colOff>
      <xdr:row>96</xdr:row>
      <xdr:rowOff>74120</xdr:rowOff>
    </xdr:from>
    <xdr:to>
      <xdr:col>25</xdr:col>
      <xdr:colOff>516620</xdr:colOff>
      <xdr:row>96</xdr:row>
      <xdr:rowOff>485776</xdr:rowOff>
    </xdr:to>
    <xdr:pic>
      <xdr:nvPicPr>
        <xdr:cNvPr id="261" name="Picture 60039"/>
        <xdr:cNvPicPr>
          <a:picLocks noChangeAspect="1" noChangeArrowheads="1"/>
        </xdr:cNvPicPr>
      </xdr:nvPicPr>
      <xdr:blipFill>
        <a:blip xmlns:r="http://schemas.openxmlformats.org/officeDocument/2006/relationships" r:embed="rId48"/>
        <a:srcRect/>
        <a:stretch>
          <a:fillRect/>
        </a:stretch>
      </xdr:blipFill>
      <xdr:spPr bwMode="auto">
        <a:xfrm>
          <a:off x="9717260" y="47260970"/>
          <a:ext cx="400560" cy="4116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</xdr:col>
      <xdr:colOff>131029</xdr:colOff>
      <xdr:row>98</xdr:row>
      <xdr:rowOff>127428</xdr:rowOff>
    </xdr:from>
    <xdr:to>
      <xdr:col>25</xdr:col>
      <xdr:colOff>510548</xdr:colOff>
      <xdr:row>98</xdr:row>
      <xdr:rowOff>466726</xdr:rowOff>
    </xdr:to>
    <xdr:pic>
      <xdr:nvPicPr>
        <xdr:cNvPr id="262" name="Picture 61776"/>
        <xdr:cNvPicPr>
          <a:picLocks noChangeAspect="1" noChangeArrowheads="1"/>
        </xdr:cNvPicPr>
      </xdr:nvPicPr>
      <xdr:blipFill>
        <a:blip xmlns:r="http://schemas.openxmlformats.org/officeDocument/2006/relationships" r:embed="rId49"/>
        <a:srcRect/>
        <a:stretch>
          <a:fillRect/>
        </a:stretch>
      </xdr:blipFill>
      <xdr:spPr bwMode="auto">
        <a:xfrm>
          <a:off x="9732229" y="47885778"/>
          <a:ext cx="379519" cy="3392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</xdr:col>
      <xdr:colOff>117421</xdr:colOff>
      <xdr:row>99</xdr:row>
      <xdr:rowOff>179374</xdr:rowOff>
    </xdr:from>
    <xdr:to>
      <xdr:col>25</xdr:col>
      <xdr:colOff>550600</xdr:colOff>
      <xdr:row>99</xdr:row>
      <xdr:rowOff>504825</xdr:rowOff>
    </xdr:to>
    <xdr:pic>
      <xdr:nvPicPr>
        <xdr:cNvPr id="263" name="Picture 49"/>
        <xdr:cNvPicPr>
          <a:picLocks noChangeAspect="1" noChangeArrowheads="1"/>
        </xdr:cNvPicPr>
      </xdr:nvPicPr>
      <xdr:blipFill>
        <a:blip xmlns:r="http://schemas.openxmlformats.org/officeDocument/2006/relationships" r:embed="rId50"/>
        <a:srcRect/>
        <a:stretch>
          <a:fillRect/>
        </a:stretch>
      </xdr:blipFill>
      <xdr:spPr bwMode="auto">
        <a:xfrm>
          <a:off x="9718621" y="48509224"/>
          <a:ext cx="433179" cy="3254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</xdr:col>
      <xdr:colOff>109257</xdr:colOff>
      <xdr:row>100</xdr:row>
      <xdr:rowOff>80283</xdr:rowOff>
    </xdr:from>
    <xdr:to>
      <xdr:col>25</xdr:col>
      <xdr:colOff>545450</xdr:colOff>
      <xdr:row>100</xdr:row>
      <xdr:rowOff>476251</xdr:rowOff>
    </xdr:to>
    <xdr:pic>
      <xdr:nvPicPr>
        <xdr:cNvPr id="264" name="Picture 62066"/>
        <xdr:cNvPicPr>
          <a:picLocks noChangeAspect="1" noChangeArrowheads="1"/>
        </xdr:cNvPicPr>
      </xdr:nvPicPr>
      <xdr:blipFill>
        <a:blip xmlns:r="http://schemas.openxmlformats.org/officeDocument/2006/relationships" r:embed="rId51"/>
        <a:srcRect/>
        <a:stretch>
          <a:fillRect/>
        </a:stretch>
      </xdr:blipFill>
      <xdr:spPr bwMode="auto">
        <a:xfrm>
          <a:off x="9710457" y="48981633"/>
          <a:ext cx="436193" cy="3959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</xdr:col>
      <xdr:colOff>133750</xdr:colOff>
      <xdr:row>101</xdr:row>
      <xdr:rowOff>94130</xdr:rowOff>
    </xdr:from>
    <xdr:to>
      <xdr:col>25</xdr:col>
      <xdr:colOff>491419</xdr:colOff>
      <xdr:row>101</xdr:row>
      <xdr:rowOff>447676</xdr:rowOff>
    </xdr:to>
    <xdr:pic>
      <xdr:nvPicPr>
        <xdr:cNvPr id="265" name="Picture 63221"/>
        <xdr:cNvPicPr>
          <a:picLocks noChangeAspect="1" noChangeArrowheads="1"/>
        </xdr:cNvPicPr>
      </xdr:nvPicPr>
      <xdr:blipFill>
        <a:blip xmlns:r="http://schemas.openxmlformats.org/officeDocument/2006/relationships" r:embed="rId52"/>
        <a:srcRect/>
        <a:stretch>
          <a:fillRect/>
        </a:stretch>
      </xdr:blipFill>
      <xdr:spPr bwMode="auto">
        <a:xfrm>
          <a:off x="9296800" y="55281980"/>
          <a:ext cx="357669" cy="3535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</xdr:col>
      <xdr:colOff>68036</xdr:colOff>
      <xdr:row>103</xdr:row>
      <xdr:rowOff>200024</xdr:rowOff>
    </xdr:from>
    <xdr:to>
      <xdr:col>25</xdr:col>
      <xdr:colOff>520545</xdr:colOff>
      <xdr:row>103</xdr:row>
      <xdr:rowOff>484895</xdr:rowOff>
    </xdr:to>
    <xdr:pic>
      <xdr:nvPicPr>
        <xdr:cNvPr id="266" name="Picture 64196"/>
        <xdr:cNvPicPr>
          <a:picLocks noChangeAspect="1" noChangeArrowheads="1"/>
        </xdr:cNvPicPr>
      </xdr:nvPicPr>
      <xdr:blipFill>
        <a:blip xmlns:r="http://schemas.openxmlformats.org/officeDocument/2006/relationships" r:embed="rId53"/>
        <a:srcRect/>
        <a:stretch>
          <a:fillRect/>
        </a:stretch>
      </xdr:blipFill>
      <xdr:spPr bwMode="auto">
        <a:xfrm>
          <a:off x="9669236" y="51387374"/>
          <a:ext cx="452509" cy="2848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</xdr:col>
      <xdr:colOff>67076</xdr:colOff>
      <xdr:row>104</xdr:row>
      <xdr:rowOff>123825</xdr:rowOff>
    </xdr:from>
    <xdr:to>
      <xdr:col>25</xdr:col>
      <xdr:colOff>536846</xdr:colOff>
      <xdr:row>104</xdr:row>
      <xdr:rowOff>460641</xdr:rowOff>
    </xdr:to>
    <xdr:pic>
      <xdr:nvPicPr>
        <xdr:cNvPr id="267" name="Picture 64899"/>
        <xdr:cNvPicPr>
          <a:picLocks noChangeAspect="1" noChangeArrowheads="1"/>
        </xdr:cNvPicPr>
      </xdr:nvPicPr>
      <xdr:blipFill>
        <a:blip xmlns:r="http://schemas.openxmlformats.org/officeDocument/2006/relationships" r:embed="rId54"/>
        <a:srcRect/>
        <a:stretch>
          <a:fillRect/>
        </a:stretch>
      </xdr:blipFill>
      <xdr:spPr bwMode="auto">
        <a:xfrm>
          <a:off x="9668276" y="51882675"/>
          <a:ext cx="469770" cy="3368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</xdr:col>
      <xdr:colOff>110618</xdr:colOff>
      <xdr:row>105</xdr:row>
      <xdr:rowOff>133350</xdr:rowOff>
    </xdr:from>
    <xdr:to>
      <xdr:col>25</xdr:col>
      <xdr:colOff>527533</xdr:colOff>
      <xdr:row>105</xdr:row>
      <xdr:rowOff>435028</xdr:rowOff>
    </xdr:to>
    <xdr:pic>
      <xdr:nvPicPr>
        <xdr:cNvPr id="268" name="Picture 65018"/>
        <xdr:cNvPicPr>
          <a:picLocks noChangeAspect="1" noChangeArrowheads="1"/>
        </xdr:cNvPicPr>
      </xdr:nvPicPr>
      <xdr:blipFill>
        <a:blip xmlns:r="http://schemas.openxmlformats.org/officeDocument/2006/relationships" r:embed="rId55"/>
        <a:srcRect/>
        <a:stretch>
          <a:fillRect/>
        </a:stretch>
      </xdr:blipFill>
      <xdr:spPr bwMode="auto">
        <a:xfrm>
          <a:off x="9711818" y="52463700"/>
          <a:ext cx="416915" cy="3016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</xdr:col>
      <xdr:colOff>90207</xdr:colOff>
      <xdr:row>106</xdr:row>
      <xdr:rowOff>122237</xdr:rowOff>
    </xdr:from>
    <xdr:to>
      <xdr:col>25</xdr:col>
      <xdr:colOff>523875</xdr:colOff>
      <xdr:row>106</xdr:row>
      <xdr:rowOff>435268</xdr:rowOff>
    </xdr:to>
    <xdr:pic>
      <xdr:nvPicPr>
        <xdr:cNvPr id="269" name="Picture 65257"/>
        <xdr:cNvPicPr>
          <a:picLocks noChangeAspect="1" noChangeArrowheads="1"/>
        </xdr:cNvPicPr>
      </xdr:nvPicPr>
      <xdr:blipFill>
        <a:blip xmlns:r="http://schemas.openxmlformats.org/officeDocument/2006/relationships" r:embed="rId56"/>
        <a:srcRect/>
        <a:stretch>
          <a:fillRect/>
        </a:stretch>
      </xdr:blipFill>
      <xdr:spPr bwMode="auto">
        <a:xfrm>
          <a:off x="9691407" y="53024087"/>
          <a:ext cx="433668" cy="3130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</xdr:col>
      <xdr:colOff>117421</xdr:colOff>
      <xdr:row>113</xdr:row>
      <xdr:rowOff>190500</xdr:rowOff>
    </xdr:from>
    <xdr:to>
      <xdr:col>25</xdr:col>
      <xdr:colOff>538929</xdr:colOff>
      <xdr:row>113</xdr:row>
      <xdr:rowOff>439430</xdr:rowOff>
    </xdr:to>
    <xdr:pic>
      <xdr:nvPicPr>
        <xdr:cNvPr id="270" name="Picture 243"/>
        <xdr:cNvPicPr>
          <a:picLocks noChangeAspect="1" noChangeArrowheads="1"/>
        </xdr:cNvPicPr>
      </xdr:nvPicPr>
      <xdr:blipFill>
        <a:blip xmlns:r="http://schemas.openxmlformats.org/officeDocument/2006/relationships" r:embed="rId57"/>
        <a:srcRect/>
        <a:stretch>
          <a:fillRect/>
        </a:stretch>
      </xdr:blipFill>
      <xdr:spPr bwMode="auto">
        <a:xfrm>
          <a:off x="9718621" y="57092850"/>
          <a:ext cx="421508" cy="2489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</xdr:col>
      <xdr:colOff>86125</xdr:colOff>
      <xdr:row>114</xdr:row>
      <xdr:rowOff>85725</xdr:rowOff>
    </xdr:from>
    <xdr:to>
      <xdr:col>25</xdr:col>
      <xdr:colOff>497221</xdr:colOff>
      <xdr:row>114</xdr:row>
      <xdr:rowOff>496821</xdr:rowOff>
    </xdr:to>
    <xdr:pic>
      <xdr:nvPicPr>
        <xdr:cNvPr id="271" name="Picture 66021"/>
        <xdr:cNvPicPr>
          <a:picLocks noChangeAspect="1" noChangeArrowheads="1"/>
        </xdr:cNvPicPr>
      </xdr:nvPicPr>
      <xdr:blipFill>
        <a:blip xmlns:r="http://schemas.openxmlformats.org/officeDocument/2006/relationships" r:embed="rId58"/>
        <a:srcRect/>
        <a:stretch>
          <a:fillRect/>
        </a:stretch>
      </xdr:blipFill>
      <xdr:spPr bwMode="auto">
        <a:xfrm>
          <a:off x="9687325" y="57559575"/>
          <a:ext cx="411096" cy="4110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</xdr:col>
      <xdr:colOff>42582</xdr:colOff>
      <xdr:row>130</xdr:row>
      <xdr:rowOff>163416</xdr:rowOff>
    </xdr:from>
    <xdr:to>
      <xdr:col>25</xdr:col>
      <xdr:colOff>476250</xdr:colOff>
      <xdr:row>130</xdr:row>
      <xdr:rowOff>420941</xdr:rowOff>
    </xdr:to>
    <xdr:pic>
      <xdr:nvPicPr>
        <xdr:cNvPr id="272" name="Picture 244"/>
        <xdr:cNvPicPr>
          <a:picLocks noChangeAspect="1" noChangeArrowheads="1"/>
        </xdr:cNvPicPr>
      </xdr:nvPicPr>
      <xdr:blipFill>
        <a:blip xmlns:r="http://schemas.openxmlformats.org/officeDocument/2006/relationships" r:embed="rId59"/>
        <a:srcRect/>
        <a:stretch>
          <a:fillRect/>
        </a:stretch>
      </xdr:blipFill>
      <xdr:spPr bwMode="auto">
        <a:xfrm>
          <a:off x="9672357" y="63923766"/>
          <a:ext cx="433668" cy="257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</xdr:col>
      <xdr:colOff>91567</xdr:colOff>
      <xdr:row>131</xdr:row>
      <xdr:rowOff>90925</xdr:rowOff>
    </xdr:from>
    <xdr:to>
      <xdr:col>25</xdr:col>
      <xdr:colOff>457200</xdr:colOff>
      <xdr:row>131</xdr:row>
      <xdr:rowOff>456558</xdr:rowOff>
    </xdr:to>
    <xdr:pic>
      <xdr:nvPicPr>
        <xdr:cNvPr id="274" name="Picture 66021"/>
        <xdr:cNvPicPr>
          <a:picLocks noChangeAspect="1" noChangeArrowheads="1"/>
        </xdr:cNvPicPr>
      </xdr:nvPicPr>
      <xdr:blipFill>
        <a:blip xmlns:r="http://schemas.openxmlformats.org/officeDocument/2006/relationships" r:embed="rId58"/>
        <a:srcRect/>
        <a:stretch>
          <a:fillRect/>
        </a:stretch>
      </xdr:blipFill>
      <xdr:spPr bwMode="auto">
        <a:xfrm>
          <a:off x="9721342" y="64422775"/>
          <a:ext cx="365633" cy="3656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</xdr:col>
      <xdr:colOff>87485</xdr:colOff>
      <xdr:row>112</xdr:row>
      <xdr:rowOff>163995</xdr:rowOff>
    </xdr:from>
    <xdr:to>
      <xdr:col>25</xdr:col>
      <xdr:colOff>495300</xdr:colOff>
      <xdr:row>112</xdr:row>
      <xdr:rowOff>437828</xdr:rowOff>
    </xdr:to>
    <xdr:pic>
      <xdr:nvPicPr>
        <xdr:cNvPr id="275" name="Picture 67963"/>
        <xdr:cNvPicPr>
          <a:picLocks noChangeAspect="1" noChangeArrowheads="1"/>
        </xdr:cNvPicPr>
      </xdr:nvPicPr>
      <xdr:blipFill>
        <a:blip xmlns:r="http://schemas.openxmlformats.org/officeDocument/2006/relationships" r:embed="rId60"/>
        <a:srcRect/>
        <a:stretch>
          <a:fillRect/>
        </a:stretch>
      </xdr:blipFill>
      <xdr:spPr bwMode="auto">
        <a:xfrm>
          <a:off x="9688685" y="56494845"/>
          <a:ext cx="407815" cy="2738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</xdr:col>
      <xdr:colOff>128307</xdr:colOff>
      <xdr:row>129</xdr:row>
      <xdr:rowOff>106326</xdr:rowOff>
    </xdr:from>
    <xdr:to>
      <xdr:col>25</xdr:col>
      <xdr:colOff>514350</xdr:colOff>
      <xdr:row>129</xdr:row>
      <xdr:rowOff>458800</xdr:rowOff>
    </xdr:to>
    <xdr:pic>
      <xdr:nvPicPr>
        <xdr:cNvPr id="276" name="Picture 69317"/>
        <xdr:cNvPicPr>
          <a:picLocks noChangeAspect="1" noChangeArrowheads="1"/>
        </xdr:cNvPicPr>
      </xdr:nvPicPr>
      <xdr:blipFill>
        <a:blip xmlns:r="http://schemas.openxmlformats.org/officeDocument/2006/relationships" r:embed="rId61"/>
        <a:srcRect/>
        <a:stretch>
          <a:fillRect/>
        </a:stretch>
      </xdr:blipFill>
      <xdr:spPr bwMode="auto">
        <a:xfrm>
          <a:off x="9729507" y="62723676"/>
          <a:ext cx="386043" cy="3524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</xdr:col>
      <xdr:colOff>90207</xdr:colOff>
      <xdr:row>145</xdr:row>
      <xdr:rowOff>189300</xdr:rowOff>
    </xdr:from>
    <xdr:to>
      <xdr:col>25</xdr:col>
      <xdr:colOff>504825</xdr:colOff>
      <xdr:row>145</xdr:row>
      <xdr:rowOff>444705</xdr:rowOff>
    </xdr:to>
    <xdr:pic>
      <xdr:nvPicPr>
        <xdr:cNvPr id="278" name="Picture 285"/>
        <xdr:cNvPicPr>
          <a:picLocks noChangeAspect="1" noChangeArrowheads="1"/>
        </xdr:cNvPicPr>
      </xdr:nvPicPr>
      <xdr:blipFill>
        <a:blip xmlns:r="http://schemas.openxmlformats.org/officeDocument/2006/relationships" r:embed="rId62"/>
        <a:srcRect/>
        <a:stretch>
          <a:fillRect/>
        </a:stretch>
      </xdr:blipFill>
      <xdr:spPr bwMode="auto">
        <a:xfrm>
          <a:off x="9719982" y="70236150"/>
          <a:ext cx="414618" cy="2554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</xdr:col>
      <xdr:colOff>86125</xdr:colOff>
      <xdr:row>142</xdr:row>
      <xdr:rowOff>158643</xdr:rowOff>
    </xdr:from>
    <xdr:to>
      <xdr:col>25</xdr:col>
      <xdr:colOff>520451</xdr:colOff>
      <xdr:row>142</xdr:row>
      <xdr:rowOff>466725</xdr:rowOff>
    </xdr:to>
    <xdr:pic>
      <xdr:nvPicPr>
        <xdr:cNvPr id="279" name="Picture 70153"/>
        <xdr:cNvPicPr>
          <a:picLocks noChangeAspect="1" noChangeArrowheads="1"/>
        </xdr:cNvPicPr>
      </xdr:nvPicPr>
      <xdr:blipFill>
        <a:blip xmlns:r="http://schemas.openxmlformats.org/officeDocument/2006/relationships" r:embed="rId63"/>
        <a:srcRect/>
        <a:stretch>
          <a:fillRect/>
        </a:stretch>
      </xdr:blipFill>
      <xdr:spPr bwMode="auto">
        <a:xfrm>
          <a:off x="9249175" y="78777993"/>
          <a:ext cx="434326" cy="308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</xdr:col>
      <xdr:colOff>163286</xdr:colOff>
      <xdr:row>147</xdr:row>
      <xdr:rowOff>94712</xdr:rowOff>
    </xdr:from>
    <xdr:to>
      <xdr:col>25</xdr:col>
      <xdr:colOff>471206</xdr:colOff>
      <xdr:row>147</xdr:row>
      <xdr:rowOff>479612</xdr:rowOff>
    </xdr:to>
    <xdr:pic>
      <xdr:nvPicPr>
        <xdr:cNvPr id="280" name="Picture 71017"/>
        <xdr:cNvPicPr>
          <a:picLocks noChangeAspect="1" noChangeArrowheads="1"/>
        </xdr:cNvPicPr>
      </xdr:nvPicPr>
      <xdr:blipFill>
        <a:blip xmlns:r="http://schemas.openxmlformats.org/officeDocument/2006/relationships" r:embed="rId64"/>
        <a:srcRect/>
        <a:stretch>
          <a:fillRect/>
        </a:stretch>
      </xdr:blipFill>
      <xdr:spPr bwMode="auto">
        <a:xfrm>
          <a:off x="16097250" y="70225926"/>
          <a:ext cx="307920" cy="384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</xdr:col>
      <xdr:colOff>117329</xdr:colOff>
      <xdr:row>148</xdr:row>
      <xdr:rowOff>57150</xdr:rowOff>
    </xdr:from>
    <xdr:to>
      <xdr:col>25</xdr:col>
      <xdr:colOff>475289</xdr:colOff>
      <xdr:row>148</xdr:row>
      <xdr:rowOff>511148</xdr:rowOff>
    </xdr:to>
    <xdr:pic>
      <xdr:nvPicPr>
        <xdr:cNvPr id="281" name="Picture 71164"/>
        <xdr:cNvPicPr>
          <a:picLocks noChangeAspect="1" noChangeArrowheads="1"/>
        </xdr:cNvPicPr>
      </xdr:nvPicPr>
      <xdr:blipFill>
        <a:blip xmlns:r="http://schemas.openxmlformats.org/officeDocument/2006/relationships" r:embed="rId65"/>
        <a:srcRect/>
        <a:stretch>
          <a:fillRect/>
        </a:stretch>
      </xdr:blipFill>
      <xdr:spPr bwMode="auto">
        <a:xfrm>
          <a:off x="9718529" y="71247000"/>
          <a:ext cx="357960" cy="4539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</xdr:col>
      <xdr:colOff>171450</xdr:colOff>
      <xdr:row>143</xdr:row>
      <xdr:rowOff>133500</xdr:rowOff>
    </xdr:from>
    <xdr:to>
      <xdr:col>25</xdr:col>
      <xdr:colOff>374197</xdr:colOff>
      <xdr:row>143</xdr:row>
      <xdr:rowOff>424104</xdr:rowOff>
    </xdr:to>
    <xdr:pic>
      <xdr:nvPicPr>
        <xdr:cNvPr id="283" name="Picture 71312"/>
        <xdr:cNvPicPr>
          <a:picLocks noChangeAspect="1" noChangeArrowheads="1"/>
        </xdr:cNvPicPr>
      </xdr:nvPicPr>
      <xdr:blipFill>
        <a:blip xmlns:r="http://schemas.openxmlformats.org/officeDocument/2006/relationships" r:embed="rId66"/>
        <a:srcRect/>
        <a:stretch>
          <a:fillRect/>
        </a:stretch>
      </xdr:blipFill>
      <xdr:spPr bwMode="auto">
        <a:xfrm>
          <a:off x="9801225" y="69037350"/>
          <a:ext cx="202747" cy="2906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</xdr:col>
      <xdr:colOff>84329</xdr:colOff>
      <xdr:row>151</xdr:row>
      <xdr:rowOff>174411</xdr:rowOff>
    </xdr:from>
    <xdr:to>
      <xdr:col>25</xdr:col>
      <xdr:colOff>540602</xdr:colOff>
      <xdr:row>151</xdr:row>
      <xdr:rowOff>468086</xdr:rowOff>
    </xdr:to>
    <xdr:pic>
      <xdr:nvPicPr>
        <xdr:cNvPr id="284" name="Picture 72123"/>
        <xdr:cNvPicPr>
          <a:picLocks noChangeAspect="1" noChangeArrowheads="1"/>
        </xdr:cNvPicPr>
      </xdr:nvPicPr>
      <xdr:blipFill>
        <a:blip xmlns:r="http://schemas.openxmlformats.org/officeDocument/2006/relationships" r:embed="rId67"/>
        <a:srcRect/>
        <a:stretch>
          <a:fillRect/>
        </a:stretch>
      </xdr:blipFill>
      <xdr:spPr bwMode="auto">
        <a:xfrm>
          <a:off x="9685529" y="73078761"/>
          <a:ext cx="456273" cy="2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</xdr:col>
      <xdr:colOff>94289</xdr:colOff>
      <xdr:row>170</xdr:row>
      <xdr:rowOff>158884</xdr:rowOff>
    </xdr:from>
    <xdr:to>
      <xdr:col>25</xdr:col>
      <xdr:colOff>532439</xdr:colOff>
      <xdr:row>170</xdr:row>
      <xdr:rowOff>454159</xdr:rowOff>
    </xdr:to>
    <xdr:pic>
      <xdr:nvPicPr>
        <xdr:cNvPr id="286" name="Picture 25071"/>
        <xdr:cNvPicPr>
          <a:picLocks noChangeAspect="1" noChangeArrowheads="1"/>
        </xdr:cNvPicPr>
      </xdr:nvPicPr>
      <xdr:blipFill>
        <a:blip xmlns:r="http://schemas.openxmlformats.org/officeDocument/2006/relationships" r:embed="rId68"/>
        <a:srcRect/>
        <a:stretch>
          <a:fillRect/>
        </a:stretch>
      </xdr:blipFill>
      <xdr:spPr bwMode="auto">
        <a:xfrm>
          <a:off x="9695489" y="80492734"/>
          <a:ext cx="43815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</xdr:col>
      <xdr:colOff>137832</xdr:colOff>
      <xdr:row>171</xdr:row>
      <xdr:rowOff>130226</xdr:rowOff>
    </xdr:from>
    <xdr:to>
      <xdr:col>25</xdr:col>
      <xdr:colOff>447675</xdr:colOff>
      <xdr:row>171</xdr:row>
      <xdr:rowOff>455206</xdr:rowOff>
    </xdr:to>
    <xdr:pic>
      <xdr:nvPicPr>
        <xdr:cNvPr id="295" name="Picture 1618"/>
        <xdr:cNvPicPr>
          <a:picLocks noChangeAspect="1" noChangeArrowheads="1"/>
        </xdr:cNvPicPr>
      </xdr:nvPicPr>
      <xdr:blipFill>
        <a:blip xmlns:r="http://schemas.openxmlformats.org/officeDocument/2006/relationships" r:embed="rId69"/>
        <a:srcRect/>
        <a:stretch>
          <a:fillRect/>
        </a:stretch>
      </xdr:blipFill>
      <xdr:spPr bwMode="auto">
        <a:xfrm>
          <a:off x="9300882" y="95894576"/>
          <a:ext cx="309843" cy="324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</xdr:col>
      <xdr:colOff>114700</xdr:colOff>
      <xdr:row>174</xdr:row>
      <xdr:rowOff>109019</xdr:rowOff>
    </xdr:from>
    <xdr:to>
      <xdr:col>25</xdr:col>
      <xdr:colOff>495300</xdr:colOff>
      <xdr:row>174</xdr:row>
      <xdr:rowOff>435827</xdr:rowOff>
    </xdr:to>
    <xdr:pic>
      <xdr:nvPicPr>
        <xdr:cNvPr id="297" name="Picture 26977"/>
        <xdr:cNvPicPr>
          <a:picLocks noChangeAspect="1" noChangeArrowheads="1"/>
        </xdr:cNvPicPr>
      </xdr:nvPicPr>
      <xdr:blipFill>
        <a:blip xmlns:r="http://schemas.openxmlformats.org/officeDocument/2006/relationships" r:embed="rId70"/>
        <a:srcRect/>
        <a:stretch>
          <a:fillRect/>
        </a:stretch>
      </xdr:blipFill>
      <xdr:spPr bwMode="auto">
        <a:xfrm>
          <a:off x="9715900" y="82728869"/>
          <a:ext cx="380600" cy="32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</xdr:col>
      <xdr:colOff>62576</xdr:colOff>
      <xdr:row>173</xdr:row>
      <xdr:rowOff>57150</xdr:rowOff>
    </xdr:from>
    <xdr:to>
      <xdr:col>25</xdr:col>
      <xdr:colOff>432690</xdr:colOff>
      <xdr:row>173</xdr:row>
      <xdr:rowOff>519793</xdr:rowOff>
    </xdr:to>
    <xdr:pic>
      <xdr:nvPicPr>
        <xdr:cNvPr id="298" name="图片 152"/>
        <xdr:cNvPicPr>
          <a:picLocks noChangeAspect="1" noChangeArrowheads="1"/>
        </xdr:cNvPicPr>
      </xdr:nvPicPr>
      <xdr:blipFill>
        <a:blip xmlns:r="http://schemas.openxmlformats.org/officeDocument/2006/relationships" r:embed="rId71"/>
        <a:srcRect/>
        <a:stretch>
          <a:fillRect/>
        </a:stretch>
      </xdr:blipFill>
      <xdr:spPr bwMode="auto">
        <a:xfrm>
          <a:off x="9663776" y="82105500"/>
          <a:ext cx="370114" cy="46264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</xdr:col>
      <xdr:colOff>178653</xdr:colOff>
      <xdr:row>42</xdr:row>
      <xdr:rowOff>205788</xdr:rowOff>
    </xdr:from>
    <xdr:to>
      <xdr:col>25</xdr:col>
      <xdr:colOff>540603</xdr:colOff>
      <xdr:row>42</xdr:row>
      <xdr:rowOff>491538</xdr:rowOff>
    </xdr:to>
    <xdr:pic>
      <xdr:nvPicPr>
        <xdr:cNvPr id="299" name="Picture 76803"/>
        <xdr:cNvPicPr>
          <a:picLocks noChangeAspect="1" noChangeArrowheads="1"/>
        </xdr:cNvPicPr>
      </xdr:nvPicPr>
      <xdr:blipFill>
        <a:blip xmlns:r="http://schemas.openxmlformats.org/officeDocument/2006/relationships" r:embed="rId21"/>
        <a:srcRect/>
        <a:stretch>
          <a:fillRect/>
        </a:stretch>
      </xdr:blipFill>
      <xdr:spPr bwMode="auto">
        <a:xfrm>
          <a:off x="16112617" y="21188002"/>
          <a:ext cx="36195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</xdr:col>
      <xdr:colOff>60272</xdr:colOff>
      <xdr:row>37</xdr:row>
      <xdr:rowOff>95250</xdr:rowOff>
    </xdr:from>
    <xdr:to>
      <xdr:col>25</xdr:col>
      <xdr:colOff>530286</xdr:colOff>
      <xdr:row>37</xdr:row>
      <xdr:rowOff>479691</xdr:rowOff>
    </xdr:to>
    <xdr:pic>
      <xdr:nvPicPr>
        <xdr:cNvPr id="300" name="Picture 78858"/>
        <xdr:cNvPicPr>
          <a:picLocks noChangeAspect="1" noChangeArrowheads="1"/>
        </xdr:cNvPicPr>
      </xdr:nvPicPr>
      <xdr:blipFill>
        <a:blip xmlns:r="http://schemas.openxmlformats.org/officeDocument/2006/relationships" r:embed="rId72"/>
        <a:srcRect/>
        <a:stretch>
          <a:fillRect/>
        </a:stretch>
      </xdr:blipFill>
      <xdr:spPr bwMode="auto">
        <a:xfrm>
          <a:off x="9661472" y="19850100"/>
          <a:ext cx="470014" cy="3844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</xdr:col>
      <xdr:colOff>170490</xdr:colOff>
      <xdr:row>58</xdr:row>
      <xdr:rowOff>47625</xdr:rowOff>
    </xdr:from>
    <xdr:to>
      <xdr:col>25</xdr:col>
      <xdr:colOff>426190</xdr:colOff>
      <xdr:row>58</xdr:row>
      <xdr:rowOff>550208</xdr:rowOff>
    </xdr:to>
    <xdr:pic>
      <xdr:nvPicPr>
        <xdr:cNvPr id="302" name="Picture 80810"/>
        <xdr:cNvPicPr>
          <a:picLocks noChangeAspect="1" noChangeArrowheads="1"/>
        </xdr:cNvPicPr>
      </xdr:nvPicPr>
      <xdr:blipFill>
        <a:blip xmlns:r="http://schemas.openxmlformats.org/officeDocument/2006/relationships" r:embed="rId73"/>
        <a:srcRect/>
        <a:stretch>
          <a:fillRect/>
        </a:stretch>
      </xdr:blipFill>
      <xdr:spPr bwMode="auto">
        <a:xfrm>
          <a:off x="9800265" y="28946475"/>
          <a:ext cx="255700" cy="5025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</xdr:col>
      <xdr:colOff>156882</xdr:colOff>
      <xdr:row>61</xdr:row>
      <xdr:rowOff>57150</xdr:rowOff>
    </xdr:from>
    <xdr:to>
      <xdr:col>25</xdr:col>
      <xdr:colOff>500940</xdr:colOff>
      <xdr:row>61</xdr:row>
      <xdr:rowOff>504426</xdr:rowOff>
    </xdr:to>
    <xdr:pic>
      <xdr:nvPicPr>
        <xdr:cNvPr id="303" name="Picture 81053"/>
        <xdr:cNvPicPr>
          <a:picLocks noChangeAspect="1" noChangeArrowheads="1"/>
        </xdr:cNvPicPr>
      </xdr:nvPicPr>
      <xdr:blipFill>
        <a:blip xmlns:r="http://schemas.openxmlformats.org/officeDocument/2006/relationships" r:embed="rId74"/>
        <a:srcRect/>
        <a:stretch>
          <a:fillRect/>
        </a:stretch>
      </xdr:blipFill>
      <xdr:spPr bwMode="auto">
        <a:xfrm>
          <a:off x="9786657" y="30670500"/>
          <a:ext cx="344058" cy="4472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</xdr:col>
      <xdr:colOff>64355</xdr:colOff>
      <xdr:row>65</xdr:row>
      <xdr:rowOff>51787</xdr:rowOff>
    </xdr:from>
    <xdr:to>
      <xdr:col>25</xdr:col>
      <xdr:colOff>445355</xdr:colOff>
      <xdr:row>65</xdr:row>
      <xdr:rowOff>556612</xdr:rowOff>
    </xdr:to>
    <xdr:pic>
      <xdr:nvPicPr>
        <xdr:cNvPr id="304" name="Picture 81054"/>
        <xdr:cNvPicPr>
          <a:picLocks noChangeAspect="1" noChangeArrowheads="1"/>
        </xdr:cNvPicPr>
      </xdr:nvPicPr>
      <xdr:blipFill>
        <a:blip xmlns:r="http://schemas.openxmlformats.org/officeDocument/2006/relationships" r:embed="rId75"/>
        <a:srcRect/>
        <a:stretch>
          <a:fillRect/>
        </a:stretch>
      </xdr:blipFill>
      <xdr:spPr bwMode="auto">
        <a:xfrm>
          <a:off x="9694130" y="32951137"/>
          <a:ext cx="381000" cy="504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</xdr:col>
      <xdr:colOff>95650</xdr:colOff>
      <xdr:row>62</xdr:row>
      <xdr:rowOff>76199</xdr:rowOff>
    </xdr:from>
    <xdr:to>
      <xdr:col>25</xdr:col>
      <xdr:colOff>434414</xdr:colOff>
      <xdr:row>62</xdr:row>
      <xdr:rowOff>512828</xdr:rowOff>
    </xdr:to>
    <xdr:pic>
      <xdr:nvPicPr>
        <xdr:cNvPr id="305" name="Picture 81176"/>
        <xdr:cNvPicPr>
          <a:picLocks noChangeAspect="1" noChangeArrowheads="1"/>
        </xdr:cNvPicPr>
      </xdr:nvPicPr>
      <xdr:blipFill>
        <a:blip xmlns:r="http://schemas.openxmlformats.org/officeDocument/2006/relationships" r:embed="rId76"/>
        <a:srcRect/>
        <a:stretch>
          <a:fillRect/>
        </a:stretch>
      </xdr:blipFill>
      <xdr:spPr bwMode="auto">
        <a:xfrm>
          <a:off x="9725425" y="31261049"/>
          <a:ext cx="338764" cy="4366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</xdr:col>
      <xdr:colOff>91567</xdr:colOff>
      <xdr:row>107</xdr:row>
      <xdr:rowOff>165786</xdr:rowOff>
    </xdr:from>
    <xdr:to>
      <xdr:col>25</xdr:col>
      <xdr:colOff>485775</xdr:colOff>
      <xdr:row>107</xdr:row>
      <xdr:rowOff>425983</xdr:rowOff>
    </xdr:to>
    <xdr:pic>
      <xdr:nvPicPr>
        <xdr:cNvPr id="310" name="Picture 81661"/>
        <xdr:cNvPicPr>
          <a:picLocks noChangeAspect="1" noChangeArrowheads="1"/>
        </xdr:cNvPicPr>
      </xdr:nvPicPr>
      <xdr:blipFill>
        <a:blip xmlns:r="http://schemas.openxmlformats.org/officeDocument/2006/relationships" r:embed="rId77"/>
        <a:srcRect/>
        <a:stretch>
          <a:fillRect/>
        </a:stretch>
      </xdr:blipFill>
      <xdr:spPr bwMode="auto">
        <a:xfrm>
          <a:off x="9692767" y="53639136"/>
          <a:ext cx="394208" cy="260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</xdr:col>
      <xdr:colOff>90207</xdr:colOff>
      <xdr:row>111</xdr:row>
      <xdr:rowOff>161365</xdr:rowOff>
    </xdr:from>
    <xdr:to>
      <xdr:col>25</xdr:col>
      <xdr:colOff>457200</xdr:colOff>
      <xdr:row>111</xdr:row>
      <xdr:rowOff>399463</xdr:rowOff>
    </xdr:to>
    <xdr:pic>
      <xdr:nvPicPr>
        <xdr:cNvPr id="311" name="Picture 81662"/>
        <xdr:cNvPicPr>
          <a:picLocks noChangeAspect="1" noChangeArrowheads="1"/>
        </xdr:cNvPicPr>
      </xdr:nvPicPr>
      <xdr:blipFill>
        <a:blip xmlns:r="http://schemas.openxmlformats.org/officeDocument/2006/relationships" r:embed="rId78"/>
        <a:srcRect/>
        <a:stretch>
          <a:fillRect/>
        </a:stretch>
      </xdr:blipFill>
      <xdr:spPr bwMode="auto">
        <a:xfrm>
          <a:off x="9691407" y="55920715"/>
          <a:ext cx="366993" cy="2380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</xdr:col>
      <xdr:colOff>118782</xdr:colOff>
      <xdr:row>110</xdr:row>
      <xdr:rowOff>169289</xdr:rowOff>
    </xdr:from>
    <xdr:to>
      <xdr:col>25</xdr:col>
      <xdr:colOff>482541</xdr:colOff>
      <xdr:row>110</xdr:row>
      <xdr:rowOff>342901</xdr:rowOff>
    </xdr:to>
    <xdr:pic>
      <xdr:nvPicPr>
        <xdr:cNvPr id="313" name="Picture 81786"/>
        <xdr:cNvPicPr>
          <a:picLocks noChangeAspect="1" noChangeArrowheads="1"/>
        </xdr:cNvPicPr>
      </xdr:nvPicPr>
      <xdr:blipFill>
        <a:blip xmlns:r="http://schemas.openxmlformats.org/officeDocument/2006/relationships" r:embed="rId79"/>
        <a:srcRect/>
        <a:stretch>
          <a:fillRect/>
        </a:stretch>
      </xdr:blipFill>
      <xdr:spPr bwMode="auto">
        <a:xfrm>
          <a:off x="9719982" y="55357139"/>
          <a:ext cx="363759" cy="1736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</xdr:col>
      <xdr:colOff>106535</xdr:colOff>
      <xdr:row>124</xdr:row>
      <xdr:rowOff>162805</xdr:rowOff>
    </xdr:from>
    <xdr:to>
      <xdr:col>25</xdr:col>
      <xdr:colOff>497060</xdr:colOff>
      <xdr:row>124</xdr:row>
      <xdr:rowOff>524755</xdr:rowOff>
    </xdr:to>
    <xdr:pic>
      <xdr:nvPicPr>
        <xdr:cNvPr id="314" name="Picture 82275"/>
        <xdr:cNvPicPr>
          <a:picLocks noChangeAspect="1" noChangeArrowheads="1"/>
        </xdr:cNvPicPr>
      </xdr:nvPicPr>
      <xdr:blipFill>
        <a:blip xmlns:r="http://schemas.openxmlformats.org/officeDocument/2006/relationships" r:embed="rId80"/>
        <a:srcRect/>
        <a:stretch>
          <a:fillRect/>
        </a:stretch>
      </xdr:blipFill>
      <xdr:spPr bwMode="auto">
        <a:xfrm>
          <a:off x="9269585" y="70209655"/>
          <a:ext cx="390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</xdr:col>
      <xdr:colOff>121104</xdr:colOff>
      <xdr:row>127</xdr:row>
      <xdr:rowOff>209550</xdr:rowOff>
    </xdr:from>
    <xdr:to>
      <xdr:col>25</xdr:col>
      <xdr:colOff>544622</xdr:colOff>
      <xdr:row>127</xdr:row>
      <xdr:rowOff>393348</xdr:rowOff>
    </xdr:to>
    <xdr:pic>
      <xdr:nvPicPr>
        <xdr:cNvPr id="318" name="Picture 83009"/>
        <xdr:cNvPicPr>
          <a:picLocks noChangeAspect="1" noChangeArrowheads="1"/>
        </xdr:cNvPicPr>
      </xdr:nvPicPr>
      <xdr:blipFill>
        <a:blip xmlns:r="http://schemas.openxmlformats.org/officeDocument/2006/relationships" r:embed="rId81"/>
        <a:srcRect/>
        <a:stretch>
          <a:fillRect/>
        </a:stretch>
      </xdr:blipFill>
      <xdr:spPr bwMode="auto">
        <a:xfrm>
          <a:off x="9284154" y="71970900"/>
          <a:ext cx="423518" cy="1837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</xdr:col>
      <xdr:colOff>117422</xdr:colOff>
      <xdr:row>128</xdr:row>
      <xdr:rowOff>100693</xdr:rowOff>
    </xdr:from>
    <xdr:to>
      <xdr:col>25</xdr:col>
      <xdr:colOff>469847</xdr:colOff>
      <xdr:row>128</xdr:row>
      <xdr:rowOff>462643</xdr:rowOff>
    </xdr:to>
    <xdr:pic>
      <xdr:nvPicPr>
        <xdr:cNvPr id="319" name="Picture 83133"/>
        <xdr:cNvPicPr>
          <a:picLocks noChangeAspect="1" noChangeArrowheads="1"/>
        </xdr:cNvPicPr>
      </xdr:nvPicPr>
      <xdr:blipFill>
        <a:blip xmlns:r="http://schemas.openxmlformats.org/officeDocument/2006/relationships" r:embed="rId82"/>
        <a:srcRect/>
        <a:stretch>
          <a:fillRect/>
        </a:stretch>
      </xdr:blipFill>
      <xdr:spPr bwMode="auto">
        <a:xfrm>
          <a:off x="9280472" y="72433543"/>
          <a:ext cx="3524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</xdr:col>
      <xdr:colOff>135111</xdr:colOff>
      <xdr:row>149</xdr:row>
      <xdr:rowOff>161684</xdr:rowOff>
    </xdr:from>
    <xdr:to>
      <xdr:col>25</xdr:col>
      <xdr:colOff>487536</xdr:colOff>
      <xdr:row>149</xdr:row>
      <xdr:rowOff>523634</xdr:rowOff>
    </xdr:to>
    <xdr:pic>
      <xdr:nvPicPr>
        <xdr:cNvPr id="320" name="Picture 83627"/>
        <xdr:cNvPicPr>
          <a:picLocks noChangeAspect="1" noChangeArrowheads="1"/>
        </xdr:cNvPicPr>
      </xdr:nvPicPr>
      <xdr:blipFill>
        <a:blip xmlns:r="http://schemas.openxmlformats.org/officeDocument/2006/relationships" r:embed="rId83"/>
        <a:srcRect/>
        <a:stretch>
          <a:fillRect/>
        </a:stretch>
      </xdr:blipFill>
      <xdr:spPr bwMode="auto">
        <a:xfrm>
          <a:off x="9298161" y="82781534"/>
          <a:ext cx="3524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</xdr:col>
      <xdr:colOff>128307</xdr:colOff>
      <xdr:row>150</xdr:row>
      <xdr:rowOff>100693</xdr:rowOff>
    </xdr:from>
    <xdr:to>
      <xdr:col>25</xdr:col>
      <xdr:colOff>480732</xdr:colOff>
      <xdr:row>150</xdr:row>
      <xdr:rowOff>462643</xdr:rowOff>
    </xdr:to>
    <xdr:pic>
      <xdr:nvPicPr>
        <xdr:cNvPr id="324" name="Picture 83748"/>
        <xdr:cNvPicPr>
          <a:picLocks noChangeAspect="1" noChangeArrowheads="1"/>
        </xdr:cNvPicPr>
      </xdr:nvPicPr>
      <xdr:blipFill>
        <a:blip xmlns:r="http://schemas.openxmlformats.org/officeDocument/2006/relationships" r:embed="rId84"/>
        <a:srcRect/>
        <a:stretch>
          <a:fillRect/>
        </a:stretch>
      </xdr:blipFill>
      <xdr:spPr bwMode="auto">
        <a:xfrm>
          <a:off x="9291357" y="83292043"/>
          <a:ext cx="3524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</xdr:col>
      <xdr:colOff>129667</xdr:colOff>
      <xdr:row>139</xdr:row>
      <xdr:rowOff>117581</xdr:rowOff>
    </xdr:from>
    <xdr:to>
      <xdr:col>25</xdr:col>
      <xdr:colOff>424942</xdr:colOff>
      <xdr:row>139</xdr:row>
      <xdr:rowOff>479531</xdr:rowOff>
    </xdr:to>
    <xdr:pic>
      <xdr:nvPicPr>
        <xdr:cNvPr id="325" name="Picture 83870"/>
        <xdr:cNvPicPr>
          <a:picLocks noChangeAspect="1" noChangeArrowheads="1"/>
        </xdr:cNvPicPr>
      </xdr:nvPicPr>
      <xdr:blipFill>
        <a:blip xmlns:r="http://schemas.openxmlformats.org/officeDocument/2006/relationships" r:embed="rId85"/>
        <a:srcRect/>
        <a:stretch>
          <a:fillRect/>
        </a:stretch>
      </xdr:blipFill>
      <xdr:spPr bwMode="auto">
        <a:xfrm>
          <a:off x="9759442" y="67878431"/>
          <a:ext cx="2952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</xdr:col>
      <xdr:colOff>160964</xdr:colOff>
      <xdr:row>138</xdr:row>
      <xdr:rowOff>102373</xdr:rowOff>
    </xdr:from>
    <xdr:to>
      <xdr:col>25</xdr:col>
      <xdr:colOff>456239</xdr:colOff>
      <xdr:row>138</xdr:row>
      <xdr:rowOff>464323</xdr:rowOff>
    </xdr:to>
    <xdr:pic>
      <xdr:nvPicPr>
        <xdr:cNvPr id="326" name="Picture 83992"/>
        <xdr:cNvPicPr>
          <a:picLocks noChangeAspect="1" noChangeArrowheads="1"/>
        </xdr:cNvPicPr>
      </xdr:nvPicPr>
      <xdr:blipFill>
        <a:blip xmlns:r="http://schemas.openxmlformats.org/officeDocument/2006/relationships" r:embed="rId86"/>
        <a:srcRect/>
        <a:stretch>
          <a:fillRect/>
        </a:stretch>
      </xdr:blipFill>
      <xdr:spPr bwMode="auto">
        <a:xfrm>
          <a:off x="9324014" y="78721723"/>
          <a:ext cx="2952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</xdr:col>
      <xdr:colOff>101093</xdr:colOff>
      <xdr:row>135</xdr:row>
      <xdr:rowOff>119583</xdr:rowOff>
    </xdr:from>
    <xdr:to>
      <xdr:col>25</xdr:col>
      <xdr:colOff>396368</xdr:colOff>
      <xdr:row>135</xdr:row>
      <xdr:rowOff>481533</xdr:rowOff>
    </xdr:to>
    <xdr:pic>
      <xdr:nvPicPr>
        <xdr:cNvPr id="327" name="Picture 84356"/>
        <xdr:cNvPicPr>
          <a:picLocks noChangeAspect="1" noChangeArrowheads="1"/>
        </xdr:cNvPicPr>
      </xdr:nvPicPr>
      <xdr:blipFill>
        <a:blip xmlns:r="http://schemas.openxmlformats.org/officeDocument/2006/relationships" r:embed="rId87"/>
        <a:srcRect/>
        <a:stretch>
          <a:fillRect/>
        </a:stretch>
      </xdr:blipFill>
      <xdr:spPr bwMode="auto">
        <a:xfrm>
          <a:off x="9730868" y="66165933"/>
          <a:ext cx="2952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</xdr:col>
      <xdr:colOff>87486</xdr:colOff>
      <xdr:row>161</xdr:row>
      <xdr:rowOff>161925</xdr:rowOff>
    </xdr:from>
    <xdr:to>
      <xdr:col>25</xdr:col>
      <xdr:colOff>479127</xdr:colOff>
      <xdr:row>161</xdr:row>
      <xdr:rowOff>478571</xdr:rowOff>
    </xdr:to>
    <xdr:pic>
      <xdr:nvPicPr>
        <xdr:cNvPr id="328" name="Picture 85197"/>
        <xdr:cNvPicPr>
          <a:picLocks noChangeAspect="1" noChangeArrowheads="1"/>
        </xdr:cNvPicPr>
      </xdr:nvPicPr>
      <xdr:blipFill>
        <a:blip xmlns:r="http://schemas.openxmlformats.org/officeDocument/2006/relationships" r:embed="rId88"/>
        <a:srcRect/>
        <a:stretch>
          <a:fillRect/>
        </a:stretch>
      </xdr:blipFill>
      <xdr:spPr bwMode="auto">
        <a:xfrm>
          <a:off x="9688686" y="77066775"/>
          <a:ext cx="391641" cy="3166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</xdr:col>
      <xdr:colOff>47624</xdr:colOff>
      <xdr:row>177</xdr:row>
      <xdr:rowOff>168053</xdr:rowOff>
    </xdr:from>
    <xdr:to>
      <xdr:col>25</xdr:col>
      <xdr:colOff>544685</xdr:colOff>
      <xdr:row>177</xdr:row>
      <xdr:rowOff>390525</xdr:rowOff>
    </xdr:to>
    <xdr:pic>
      <xdr:nvPicPr>
        <xdr:cNvPr id="329" name="Picture 85666"/>
        <xdr:cNvPicPr>
          <a:picLocks noChangeAspect="1" noChangeArrowheads="1"/>
        </xdr:cNvPicPr>
      </xdr:nvPicPr>
      <xdr:blipFill>
        <a:blip xmlns:r="http://schemas.openxmlformats.org/officeDocument/2006/relationships" r:embed="rId89"/>
        <a:srcRect/>
        <a:stretch>
          <a:fillRect/>
        </a:stretch>
      </xdr:blipFill>
      <xdr:spPr bwMode="auto">
        <a:xfrm>
          <a:off x="9648824" y="83359403"/>
          <a:ext cx="497061" cy="2224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</xdr:col>
      <xdr:colOff>65714</xdr:colOff>
      <xdr:row>179</xdr:row>
      <xdr:rowOff>79801</xdr:rowOff>
    </xdr:from>
    <xdr:to>
      <xdr:col>25</xdr:col>
      <xdr:colOff>456239</xdr:colOff>
      <xdr:row>179</xdr:row>
      <xdr:rowOff>432226</xdr:rowOff>
    </xdr:to>
    <xdr:pic>
      <xdr:nvPicPr>
        <xdr:cNvPr id="330" name="Picture 85667"/>
        <xdr:cNvPicPr>
          <a:picLocks noChangeAspect="1" noChangeArrowheads="1"/>
        </xdr:cNvPicPr>
      </xdr:nvPicPr>
      <xdr:blipFill>
        <a:blip xmlns:r="http://schemas.openxmlformats.org/officeDocument/2006/relationships" r:embed="rId90"/>
        <a:srcRect/>
        <a:stretch>
          <a:fillRect/>
        </a:stretch>
      </xdr:blipFill>
      <xdr:spPr bwMode="auto">
        <a:xfrm>
          <a:off x="9666914" y="83842651"/>
          <a:ext cx="390525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</xdr:col>
      <xdr:colOff>57150</xdr:colOff>
      <xdr:row>180</xdr:row>
      <xdr:rowOff>148726</xdr:rowOff>
    </xdr:from>
    <xdr:to>
      <xdr:col>25</xdr:col>
      <xdr:colOff>488896</xdr:colOff>
      <xdr:row>180</xdr:row>
      <xdr:rowOff>431105</xdr:rowOff>
    </xdr:to>
    <xdr:pic>
      <xdr:nvPicPr>
        <xdr:cNvPr id="333" name="Picture 86386"/>
        <xdr:cNvPicPr>
          <a:picLocks noChangeAspect="1" noChangeArrowheads="1"/>
        </xdr:cNvPicPr>
      </xdr:nvPicPr>
      <xdr:blipFill>
        <a:blip xmlns:r="http://schemas.openxmlformats.org/officeDocument/2006/relationships" r:embed="rId91"/>
        <a:srcRect/>
        <a:stretch>
          <a:fillRect/>
        </a:stretch>
      </xdr:blipFill>
      <xdr:spPr bwMode="auto">
        <a:xfrm>
          <a:off x="9658350" y="84483076"/>
          <a:ext cx="431746" cy="282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</xdr:col>
      <xdr:colOff>120143</xdr:colOff>
      <xdr:row>146</xdr:row>
      <xdr:rowOff>141914</xdr:rowOff>
    </xdr:from>
    <xdr:to>
      <xdr:col>25</xdr:col>
      <xdr:colOff>501143</xdr:colOff>
      <xdr:row>146</xdr:row>
      <xdr:rowOff>503864</xdr:rowOff>
    </xdr:to>
    <xdr:pic>
      <xdr:nvPicPr>
        <xdr:cNvPr id="334" name="Picture 88687"/>
        <xdr:cNvPicPr>
          <a:picLocks noChangeAspect="1" noChangeArrowheads="1"/>
        </xdr:cNvPicPr>
      </xdr:nvPicPr>
      <xdr:blipFill>
        <a:blip xmlns:r="http://schemas.openxmlformats.org/officeDocument/2006/relationships" r:embed="rId92"/>
        <a:srcRect/>
        <a:stretch>
          <a:fillRect/>
        </a:stretch>
      </xdr:blipFill>
      <xdr:spPr bwMode="auto">
        <a:xfrm>
          <a:off x="16054107" y="63415128"/>
          <a:ext cx="3810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</xdr:col>
      <xdr:colOff>90207</xdr:colOff>
      <xdr:row>136</xdr:row>
      <xdr:rowOff>137512</xdr:rowOff>
    </xdr:from>
    <xdr:to>
      <xdr:col>25</xdr:col>
      <xdr:colOff>514750</xdr:colOff>
      <xdr:row>136</xdr:row>
      <xdr:rowOff>489937</xdr:rowOff>
    </xdr:to>
    <xdr:pic>
      <xdr:nvPicPr>
        <xdr:cNvPr id="335" name="Picture 2005"/>
        <xdr:cNvPicPr>
          <a:picLocks noChangeAspect="1" noChangeArrowheads="1"/>
        </xdr:cNvPicPr>
      </xdr:nvPicPr>
      <xdr:blipFill>
        <a:blip xmlns:r="http://schemas.openxmlformats.org/officeDocument/2006/relationships" r:embed="rId93"/>
        <a:srcRect/>
        <a:stretch>
          <a:fillRect/>
        </a:stretch>
      </xdr:blipFill>
      <xdr:spPr bwMode="auto">
        <a:xfrm>
          <a:off x="9253257" y="78185362"/>
          <a:ext cx="424543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</xdr:col>
      <xdr:colOff>179614</xdr:colOff>
      <xdr:row>59</xdr:row>
      <xdr:rowOff>12247</xdr:rowOff>
    </xdr:from>
    <xdr:to>
      <xdr:col>25</xdr:col>
      <xdr:colOff>455839</xdr:colOff>
      <xdr:row>59</xdr:row>
      <xdr:rowOff>555172</xdr:rowOff>
    </xdr:to>
    <xdr:pic>
      <xdr:nvPicPr>
        <xdr:cNvPr id="336" name="Picture 80810"/>
        <xdr:cNvPicPr>
          <a:picLocks noChangeAspect="1" noChangeArrowheads="1"/>
        </xdr:cNvPicPr>
      </xdr:nvPicPr>
      <xdr:blipFill>
        <a:blip xmlns:r="http://schemas.openxmlformats.org/officeDocument/2006/relationships" r:embed="rId73"/>
        <a:srcRect/>
        <a:stretch>
          <a:fillRect/>
        </a:stretch>
      </xdr:blipFill>
      <xdr:spPr bwMode="auto">
        <a:xfrm>
          <a:off x="9809389" y="29482597"/>
          <a:ext cx="276225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</xdr:col>
      <xdr:colOff>55790</xdr:colOff>
      <xdr:row>83</xdr:row>
      <xdr:rowOff>95250</xdr:rowOff>
    </xdr:from>
    <xdr:to>
      <xdr:col>25</xdr:col>
      <xdr:colOff>479453</xdr:colOff>
      <xdr:row>83</xdr:row>
      <xdr:rowOff>460697</xdr:rowOff>
    </xdr:to>
    <xdr:pic>
      <xdr:nvPicPr>
        <xdr:cNvPr id="114" name="图片 113" descr="加枪版.bmp"/>
        <xdr:cNvPicPr>
          <a:picLocks noChangeAspect="1"/>
        </xdr:cNvPicPr>
      </xdr:nvPicPr>
      <xdr:blipFill>
        <a:blip xmlns:r="http://schemas.openxmlformats.org/officeDocument/2006/relationships" r:embed="rId94" cstate="print"/>
        <a:stretch>
          <a:fillRect/>
        </a:stretch>
      </xdr:blipFill>
      <xdr:spPr>
        <a:xfrm>
          <a:off x="9656990" y="42710100"/>
          <a:ext cx="423663" cy="365447"/>
        </a:xfrm>
        <a:prstGeom prst="rect">
          <a:avLst/>
        </a:prstGeom>
      </xdr:spPr>
    </xdr:pic>
    <xdr:clientData/>
  </xdr:twoCellAnchor>
  <xdr:twoCellAnchor>
    <xdr:from>
      <xdr:col>25</xdr:col>
      <xdr:colOff>51707</xdr:colOff>
      <xdr:row>39</xdr:row>
      <xdr:rowOff>91168</xdr:rowOff>
    </xdr:from>
    <xdr:to>
      <xdr:col>25</xdr:col>
      <xdr:colOff>525223</xdr:colOff>
      <xdr:row>39</xdr:row>
      <xdr:rowOff>485376</xdr:rowOff>
    </xdr:to>
    <xdr:pic>
      <xdr:nvPicPr>
        <xdr:cNvPr id="115" name="Picture 144" descr="113"/>
        <xdr:cNvPicPr>
          <a:picLocks noChangeAspect="1" noChangeArrowheads="1"/>
        </xdr:cNvPicPr>
      </xdr:nvPicPr>
      <xdr:blipFill>
        <a:blip xmlns:r="http://schemas.openxmlformats.org/officeDocument/2006/relationships" r:embed="rId25" cstate="print"/>
        <a:srcRect/>
        <a:stretch>
          <a:fillRect/>
        </a:stretch>
      </xdr:blipFill>
      <xdr:spPr bwMode="auto">
        <a:xfrm>
          <a:off x="9652907" y="20989018"/>
          <a:ext cx="473516" cy="3942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</xdr:col>
      <xdr:colOff>146957</xdr:colOff>
      <xdr:row>60</xdr:row>
      <xdr:rowOff>100693</xdr:rowOff>
    </xdr:from>
    <xdr:to>
      <xdr:col>25</xdr:col>
      <xdr:colOff>450501</xdr:colOff>
      <xdr:row>60</xdr:row>
      <xdr:rowOff>495300</xdr:rowOff>
    </xdr:to>
    <xdr:pic>
      <xdr:nvPicPr>
        <xdr:cNvPr id="116" name="Picture 81053"/>
        <xdr:cNvPicPr>
          <a:picLocks noChangeAspect="1" noChangeArrowheads="1"/>
        </xdr:cNvPicPr>
      </xdr:nvPicPr>
      <xdr:blipFill>
        <a:blip xmlns:r="http://schemas.openxmlformats.org/officeDocument/2006/relationships" r:embed="rId74"/>
        <a:srcRect/>
        <a:stretch>
          <a:fillRect/>
        </a:stretch>
      </xdr:blipFill>
      <xdr:spPr bwMode="auto">
        <a:xfrm>
          <a:off x="9776732" y="30142543"/>
          <a:ext cx="303544" cy="3946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</xdr:col>
      <xdr:colOff>167369</xdr:colOff>
      <xdr:row>63</xdr:row>
      <xdr:rowOff>66675</xdr:rowOff>
    </xdr:from>
    <xdr:to>
      <xdr:col>25</xdr:col>
      <xdr:colOff>406679</xdr:colOff>
      <xdr:row>63</xdr:row>
      <xdr:rowOff>523971</xdr:rowOff>
    </xdr:to>
    <xdr:pic>
      <xdr:nvPicPr>
        <xdr:cNvPr id="117" name="图片 116" descr="头枕.bmp"/>
        <xdr:cNvPicPr>
          <a:picLocks noChangeAspect="1"/>
        </xdr:cNvPicPr>
      </xdr:nvPicPr>
      <xdr:blipFill>
        <a:blip xmlns:r="http://schemas.openxmlformats.org/officeDocument/2006/relationships" r:embed="rId95" cstate="print"/>
        <a:stretch>
          <a:fillRect/>
        </a:stretch>
      </xdr:blipFill>
      <xdr:spPr>
        <a:xfrm>
          <a:off x="9797144" y="31823025"/>
          <a:ext cx="239310" cy="457296"/>
        </a:xfrm>
        <a:prstGeom prst="rect">
          <a:avLst/>
        </a:prstGeom>
      </xdr:spPr>
    </xdr:pic>
    <xdr:clientData/>
  </xdr:twoCellAnchor>
  <xdr:twoCellAnchor>
    <xdr:from>
      <xdr:col>25</xdr:col>
      <xdr:colOff>32657</xdr:colOff>
      <xdr:row>64</xdr:row>
      <xdr:rowOff>182335</xdr:rowOff>
    </xdr:from>
    <xdr:to>
      <xdr:col>25</xdr:col>
      <xdr:colOff>545647</xdr:colOff>
      <xdr:row>64</xdr:row>
      <xdr:rowOff>400963</xdr:rowOff>
    </xdr:to>
    <xdr:pic>
      <xdr:nvPicPr>
        <xdr:cNvPr id="118" name="图片 117" descr="宿舍.bmp"/>
        <xdr:cNvPicPr>
          <a:picLocks noChangeAspect="1"/>
        </xdr:cNvPicPr>
      </xdr:nvPicPr>
      <xdr:blipFill>
        <a:blip xmlns:r="http://schemas.openxmlformats.org/officeDocument/2006/relationships" r:embed="rId96" cstate="print"/>
        <a:stretch>
          <a:fillRect/>
        </a:stretch>
      </xdr:blipFill>
      <xdr:spPr>
        <a:xfrm>
          <a:off x="9662432" y="32510185"/>
          <a:ext cx="512990" cy="218628"/>
        </a:xfrm>
        <a:prstGeom prst="rect">
          <a:avLst/>
        </a:prstGeom>
      </xdr:spPr>
    </xdr:pic>
    <xdr:clientData/>
  </xdr:twoCellAnchor>
  <xdr:twoCellAnchor>
    <xdr:from>
      <xdr:col>25</xdr:col>
      <xdr:colOff>40821</xdr:colOff>
      <xdr:row>152</xdr:row>
      <xdr:rowOff>238125</xdr:rowOff>
    </xdr:from>
    <xdr:to>
      <xdr:col>25</xdr:col>
      <xdr:colOff>495300</xdr:colOff>
      <xdr:row>152</xdr:row>
      <xdr:rowOff>376400</xdr:rowOff>
    </xdr:to>
    <xdr:pic>
      <xdr:nvPicPr>
        <xdr:cNvPr id="119" name="图片 118" descr="2.bmp"/>
        <xdr:cNvPicPr>
          <a:picLocks noChangeAspect="1"/>
        </xdr:cNvPicPr>
      </xdr:nvPicPr>
      <xdr:blipFill>
        <a:blip xmlns:r="http://schemas.openxmlformats.org/officeDocument/2006/relationships" r:embed="rId97" cstate="print"/>
        <a:stretch>
          <a:fillRect/>
        </a:stretch>
      </xdr:blipFill>
      <xdr:spPr>
        <a:xfrm rot="10800000">
          <a:off x="9203871" y="85715475"/>
          <a:ext cx="454479" cy="138275"/>
        </a:xfrm>
        <a:prstGeom prst="rect">
          <a:avLst/>
        </a:prstGeom>
      </xdr:spPr>
    </xdr:pic>
    <xdr:clientData/>
  </xdr:twoCellAnchor>
  <xdr:twoCellAnchor>
    <xdr:from>
      <xdr:col>25</xdr:col>
      <xdr:colOff>216355</xdr:colOff>
      <xdr:row>154</xdr:row>
      <xdr:rowOff>89130</xdr:rowOff>
    </xdr:from>
    <xdr:to>
      <xdr:col>25</xdr:col>
      <xdr:colOff>314325</xdr:colOff>
      <xdr:row>154</xdr:row>
      <xdr:rowOff>478972</xdr:rowOff>
    </xdr:to>
    <xdr:pic>
      <xdr:nvPicPr>
        <xdr:cNvPr id="120" name="图片 119" descr="3.bmp"/>
        <xdr:cNvPicPr>
          <a:picLocks noChangeAspect="1"/>
        </xdr:cNvPicPr>
      </xdr:nvPicPr>
      <xdr:blipFill>
        <a:blip xmlns:r="http://schemas.openxmlformats.org/officeDocument/2006/relationships" r:embed="rId98" cstate="print"/>
        <a:stretch>
          <a:fillRect/>
        </a:stretch>
      </xdr:blipFill>
      <xdr:spPr>
        <a:xfrm>
          <a:off x="9817555" y="74136480"/>
          <a:ext cx="97970" cy="389842"/>
        </a:xfrm>
        <a:prstGeom prst="rect">
          <a:avLst/>
        </a:prstGeom>
      </xdr:spPr>
    </xdr:pic>
    <xdr:clientData/>
  </xdr:twoCellAnchor>
  <xdr:twoCellAnchor>
    <xdr:from>
      <xdr:col>25</xdr:col>
      <xdr:colOff>122464</xdr:colOff>
      <xdr:row>155</xdr:row>
      <xdr:rowOff>76200</xdr:rowOff>
    </xdr:from>
    <xdr:to>
      <xdr:col>25</xdr:col>
      <xdr:colOff>481047</xdr:colOff>
      <xdr:row>155</xdr:row>
      <xdr:rowOff>528426</xdr:rowOff>
    </xdr:to>
    <xdr:pic>
      <xdr:nvPicPr>
        <xdr:cNvPr id="121" name="图片 120" descr="0.2.bmp"/>
        <xdr:cNvPicPr>
          <a:picLocks noChangeAspect="1"/>
        </xdr:cNvPicPr>
      </xdr:nvPicPr>
      <xdr:blipFill>
        <a:blip xmlns:r="http://schemas.openxmlformats.org/officeDocument/2006/relationships" r:embed="rId99" cstate="print"/>
        <a:stretch>
          <a:fillRect/>
        </a:stretch>
      </xdr:blipFill>
      <xdr:spPr>
        <a:xfrm>
          <a:off x="9723664" y="74695050"/>
          <a:ext cx="358583" cy="452226"/>
        </a:xfrm>
        <a:prstGeom prst="rect">
          <a:avLst/>
        </a:prstGeom>
      </xdr:spPr>
    </xdr:pic>
    <xdr:clientData/>
  </xdr:twoCellAnchor>
  <xdr:twoCellAnchor>
    <xdr:from>
      <xdr:col>25</xdr:col>
      <xdr:colOff>130343</xdr:colOff>
      <xdr:row>156</xdr:row>
      <xdr:rowOff>114301</xdr:rowOff>
    </xdr:from>
    <xdr:to>
      <xdr:col>25</xdr:col>
      <xdr:colOff>527957</xdr:colOff>
      <xdr:row>156</xdr:row>
      <xdr:rowOff>419100</xdr:rowOff>
    </xdr:to>
    <xdr:pic>
      <xdr:nvPicPr>
        <xdr:cNvPr id="122" name="图片 121" descr="1.bmp"/>
        <xdr:cNvPicPr>
          <a:picLocks noChangeAspect="1"/>
        </xdr:cNvPicPr>
      </xdr:nvPicPr>
      <xdr:blipFill>
        <a:blip xmlns:r="http://schemas.openxmlformats.org/officeDocument/2006/relationships" r:embed="rId100" cstate="print"/>
        <a:stretch>
          <a:fillRect/>
        </a:stretch>
      </xdr:blipFill>
      <xdr:spPr>
        <a:xfrm>
          <a:off x="9293393" y="86734651"/>
          <a:ext cx="397614" cy="304799"/>
        </a:xfrm>
        <a:prstGeom prst="rect">
          <a:avLst/>
        </a:prstGeom>
      </xdr:spPr>
    </xdr:pic>
    <xdr:clientData/>
  </xdr:twoCellAnchor>
  <xdr:twoCellAnchor>
    <xdr:from>
      <xdr:col>25</xdr:col>
      <xdr:colOff>212412</xdr:colOff>
      <xdr:row>158</xdr:row>
      <xdr:rowOff>104775</xdr:rowOff>
    </xdr:from>
    <xdr:to>
      <xdr:col>25</xdr:col>
      <xdr:colOff>371475</xdr:colOff>
      <xdr:row>158</xdr:row>
      <xdr:rowOff>511629</xdr:rowOff>
    </xdr:to>
    <xdr:pic>
      <xdr:nvPicPr>
        <xdr:cNvPr id="123" name="图片 122" descr="0.0.bmp"/>
        <xdr:cNvPicPr>
          <a:picLocks noChangeAspect="1"/>
        </xdr:cNvPicPr>
      </xdr:nvPicPr>
      <xdr:blipFill>
        <a:blip xmlns:r="http://schemas.openxmlformats.org/officeDocument/2006/relationships" r:embed="rId101" cstate="print"/>
        <a:stretch>
          <a:fillRect/>
        </a:stretch>
      </xdr:blipFill>
      <xdr:spPr>
        <a:xfrm>
          <a:off x="9375462" y="87868125"/>
          <a:ext cx="159063" cy="406854"/>
        </a:xfrm>
        <a:prstGeom prst="rect">
          <a:avLst/>
        </a:prstGeom>
      </xdr:spPr>
    </xdr:pic>
    <xdr:clientData/>
  </xdr:twoCellAnchor>
  <xdr:twoCellAnchor>
    <xdr:from>
      <xdr:col>25</xdr:col>
      <xdr:colOff>87157</xdr:colOff>
      <xdr:row>137</xdr:row>
      <xdr:rowOff>95250</xdr:rowOff>
    </xdr:from>
    <xdr:to>
      <xdr:col>25</xdr:col>
      <xdr:colOff>445162</xdr:colOff>
      <xdr:row>137</xdr:row>
      <xdr:rowOff>469448</xdr:rowOff>
    </xdr:to>
    <xdr:pic>
      <xdr:nvPicPr>
        <xdr:cNvPr id="124" name="图片 123" descr="22.bmp"/>
        <xdr:cNvPicPr>
          <a:picLocks noChangeAspect="1"/>
        </xdr:cNvPicPr>
      </xdr:nvPicPr>
      <xdr:blipFill>
        <a:blip xmlns:r="http://schemas.openxmlformats.org/officeDocument/2006/relationships" r:embed="rId102" cstate="print"/>
        <a:stretch>
          <a:fillRect/>
        </a:stretch>
      </xdr:blipFill>
      <xdr:spPr>
        <a:xfrm>
          <a:off x="9688357" y="76428600"/>
          <a:ext cx="358005" cy="374198"/>
        </a:xfrm>
        <a:prstGeom prst="rect">
          <a:avLst/>
        </a:prstGeom>
      </xdr:spPr>
    </xdr:pic>
    <xdr:clientData/>
  </xdr:twoCellAnchor>
  <xdr:twoCellAnchor>
    <xdr:from>
      <xdr:col>25</xdr:col>
      <xdr:colOff>179616</xdr:colOff>
      <xdr:row>108</xdr:row>
      <xdr:rowOff>76200</xdr:rowOff>
    </xdr:from>
    <xdr:to>
      <xdr:col>25</xdr:col>
      <xdr:colOff>346802</xdr:colOff>
      <xdr:row>108</xdr:row>
      <xdr:rowOff>476712</xdr:rowOff>
    </xdr:to>
    <xdr:pic>
      <xdr:nvPicPr>
        <xdr:cNvPr id="125" name="图片 124" descr=".3.bmp"/>
        <xdr:cNvPicPr>
          <a:picLocks noChangeAspect="1"/>
        </xdr:cNvPicPr>
      </xdr:nvPicPr>
      <xdr:blipFill>
        <a:blip xmlns:r="http://schemas.openxmlformats.org/officeDocument/2006/relationships" r:embed="rId103" cstate="print"/>
        <a:stretch>
          <a:fillRect/>
        </a:stretch>
      </xdr:blipFill>
      <xdr:spPr>
        <a:xfrm>
          <a:off x="9780816" y="54121050"/>
          <a:ext cx="167186" cy="400512"/>
        </a:xfrm>
        <a:prstGeom prst="rect">
          <a:avLst/>
        </a:prstGeom>
      </xdr:spPr>
    </xdr:pic>
    <xdr:clientData/>
  </xdr:twoCellAnchor>
  <xdr:twoCellAnchor>
    <xdr:from>
      <xdr:col>25</xdr:col>
      <xdr:colOff>213633</xdr:colOff>
      <xdr:row>109</xdr:row>
      <xdr:rowOff>55985</xdr:rowOff>
    </xdr:from>
    <xdr:to>
      <xdr:col>25</xdr:col>
      <xdr:colOff>400050</xdr:colOff>
      <xdr:row>109</xdr:row>
      <xdr:rowOff>502566</xdr:rowOff>
    </xdr:to>
    <xdr:pic>
      <xdr:nvPicPr>
        <xdr:cNvPr id="126" name="图片 125" descr=".3.bmp"/>
        <xdr:cNvPicPr>
          <a:picLocks noChangeAspect="1"/>
        </xdr:cNvPicPr>
      </xdr:nvPicPr>
      <xdr:blipFill>
        <a:blip xmlns:r="http://schemas.openxmlformats.org/officeDocument/2006/relationships" r:embed="rId104" cstate="print"/>
        <a:stretch>
          <a:fillRect/>
        </a:stretch>
      </xdr:blipFill>
      <xdr:spPr>
        <a:xfrm>
          <a:off x="9814833" y="54672335"/>
          <a:ext cx="186417" cy="446581"/>
        </a:xfrm>
        <a:prstGeom prst="rect">
          <a:avLst/>
        </a:prstGeom>
      </xdr:spPr>
    </xdr:pic>
    <xdr:clientData/>
  </xdr:twoCellAnchor>
  <xdr:twoCellAnchor>
    <xdr:from>
      <xdr:col>25</xdr:col>
      <xdr:colOff>190499</xdr:colOff>
      <xdr:row>16</xdr:row>
      <xdr:rowOff>55223</xdr:rowOff>
    </xdr:from>
    <xdr:to>
      <xdr:col>25</xdr:col>
      <xdr:colOff>362816</xdr:colOff>
      <xdr:row>16</xdr:row>
      <xdr:rowOff>487136</xdr:rowOff>
    </xdr:to>
    <xdr:pic>
      <xdr:nvPicPr>
        <xdr:cNvPr id="127" name="图片 126" descr="11.bmp"/>
        <xdr:cNvPicPr>
          <a:picLocks noChangeAspect="1"/>
        </xdr:cNvPicPr>
      </xdr:nvPicPr>
      <xdr:blipFill>
        <a:blip xmlns:r="http://schemas.openxmlformats.org/officeDocument/2006/relationships" r:embed="rId105" cstate="print"/>
        <a:stretch>
          <a:fillRect/>
        </a:stretch>
      </xdr:blipFill>
      <xdr:spPr>
        <a:xfrm>
          <a:off x="9791699" y="6094073"/>
          <a:ext cx="172317" cy="431913"/>
        </a:xfrm>
        <a:prstGeom prst="rect">
          <a:avLst/>
        </a:prstGeom>
      </xdr:spPr>
    </xdr:pic>
    <xdr:clientData/>
  </xdr:twoCellAnchor>
  <xdr:twoCellAnchor>
    <xdr:from>
      <xdr:col>25</xdr:col>
      <xdr:colOff>180975</xdr:colOff>
      <xdr:row>133</xdr:row>
      <xdr:rowOff>125013</xdr:rowOff>
    </xdr:from>
    <xdr:to>
      <xdr:col>25</xdr:col>
      <xdr:colOff>304801</xdr:colOff>
      <xdr:row>133</xdr:row>
      <xdr:rowOff>419100</xdr:rowOff>
    </xdr:to>
    <xdr:pic>
      <xdr:nvPicPr>
        <xdr:cNvPr id="128" name="图片 127" descr="a.bmp"/>
        <xdr:cNvPicPr>
          <a:picLocks noChangeAspect="1"/>
        </xdr:cNvPicPr>
      </xdr:nvPicPr>
      <xdr:blipFill>
        <a:blip xmlns:r="http://schemas.openxmlformats.org/officeDocument/2006/relationships" r:embed="rId106" cstate="print"/>
        <a:stretch>
          <a:fillRect/>
        </a:stretch>
      </xdr:blipFill>
      <xdr:spPr>
        <a:xfrm>
          <a:off x="9344025" y="73600863"/>
          <a:ext cx="123826" cy="294087"/>
        </a:xfrm>
        <a:prstGeom prst="rect">
          <a:avLst/>
        </a:prstGeom>
      </xdr:spPr>
    </xdr:pic>
    <xdr:clientData/>
  </xdr:twoCellAnchor>
  <xdr:twoCellAnchor>
    <xdr:from>
      <xdr:col>25</xdr:col>
      <xdr:colOff>66675</xdr:colOff>
      <xdr:row>172</xdr:row>
      <xdr:rowOff>130277</xdr:rowOff>
    </xdr:from>
    <xdr:to>
      <xdr:col>25</xdr:col>
      <xdr:colOff>495300</xdr:colOff>
      <xdr:row>172</xdr:row>
      <xdr:rowOff>434463</xdr:rowOff>
    </xdr:to>
    <xdr:pic>
      <xdr:nvPicPr>
        <xdr:cNvPr id="129" name="图片 128" descr="b.bmp"/>
        <xdr:cNvPicPr>
          <a:picLocks noChangeAspect="1"/>
        </xdr:cNvPicPr>
      </xdr:nvPicPr>
      <xdr:blipFill>
        <a:blip xmlns:r="http://schemas.openxmlformats.org/officeDocument/2006/relationships" r:embed="rId107" cstate="print"/>
        <a:stretch>
          <a:fillRect/>
        </a:stretch>
      </xdr:blipFill>
      <xdr:spPr>
        <a:xfrm>
          <a:off x="9667875" y="81607127"/>
          <a:ext cx="428625" cy="304186"/>
        </a:xfrm>
        <a:prstGeom prst="rect">
          <a:avLst/>
        </a:prstGeom>
      </xdr:spPr>
    </xdr:pic>
    <xdr:clientData/>
  </xdr:twoCellAnchor>
  <xdr:twoCellAnchor>
    <xdr:from>
      <xdr:col>25</xdr:col>
      <xdr:colOff>38101</xdr:colOff>
      <xdr:row>26</xdr:row>
      <xdr:rowOff>95250</xdr:rowOff>
    </xdr:from>
    <xdr:to>
      <xdr:col>25</xdr:col>
      <xdr:colOff>516467</xdr:colOff>
      <xdr:row>26</xdr:row>
      <xdr:rowOff>476250</xdr:rowOff>
    </xdr:to>
    <xdr:pic>
      <xdr:nvPicPr>
        <xdr:cNvPr id="130" name="图片 129" descr="c.bmp"/>
        <xdr:cNvPicPr>
          <a:picLocks noChangeAspect="1"/>
        </xdr:cNvPicPr>
      </xdr:nvPicPr>
      <xdr:blipFill>
        <a:blip xmlns:r="http://schemas.openxmlformats.org/officeDocument/2006/relationships" r:embed="rId108"/>
        <a:stretch>
          <a:fillRect/>
        </a:stretch>
      </xdr:blipFill>
      <xdr:spPr>
        <a:xfrm>
          <a:off x="9639301" y="13563600"/>
          <a:ext cx="478366" cy="381000"/>
        </a:xfrm>
        <a:prstGeom prst="rect">
          <a:avLst/>
        </a:prstGeom>
      </xdr:spPr>
    </xdr:pic>
    <xdr:clientData/>
  </xdr:twoCellAnchor>
  <xdr:twoCellAnchor>
    <xdr:from>
      <xdr:col>25</xdr:col>
      <xdr:colOff>142876</xdr:colOff>
      <xdr:row>8</xdr:row>
      <xdr:rowOff>47626</xdr:rowOff>
    </xdr:from>
    <xdr:to>
      <xdr:col>25</xdr:col>
      <xdr:colOff>409575</xdr:colOff>
      <xdr:row>8</xdr:row>
      <xdr:rowOff>515302</xdr:rowOff>
    </xdr:to>
    <xdr:pic>
      <xdr:nvPicPr>
        <xdr:cNvPr id="131" name="图片 130" descr="d.bmp"/>
        <xdr:cNvPicPr>
          <a:picLocks noChangeAspect="1"/>
        </xdr:cNvPicPr>
      </xdr:nvPicPr>
      <xdr:blipFill>
        <a:blip xmlns:r="http://schemas.openxmlformats.org/officeDocument/2006/relationships" r:embed="rId109" cstate="print"/>
        <a:stretch>
          <a:fillRect/>
        </a:stretch>
      </xdr:blipFill>
      <xdr:spPr>
        <a:xfrm>
          <a:off x="9744076" y="2085976"/>
          <a:ext cx="266699" cy="467676"/>
        </a:xfrm>
        <a:prstGeom prst="rect">
          <a:avLst/>
        </a:prstGeom>
      </xdr:spPr>
    </xdr:pic>
    <xdr:clientData/>
  </xdr:twoCellAnchor>
  <xdr:twoCellAnchor>
    <xdr:from>
      <xdr:col>25</xdr:col>
      <xdr:colOff>85726</xdr:colOff>
      <xdr:row>102</xdr:row>
      <xdr:rowOff>190500</xdr:rowOff>
    </xdr:from>
    <xdr:to>
      <xdr:col>25</xdr:col>
      <xdr:colOff>561976</xdr:colOff>
      <xdr:row>102</xdr:row>
      <xdr:rowOff>392339</xdr:rowOff>
    </xdr:to>
    <xdr:pic>
      <xdr:nvPicPr>
        <xdr:cNvPr id="132" name="图片 131" descr="`.bmp"/>
        <xdr:cNvPicPr>
          <a:picLocks noChangeAspect="1"/>
        </xdr:cNvPicPr>
      </xdr:nvPicPr>
      <xdr:blipFill>
        <a:blip xmlns:r="http://schemas.openxmlformats.org/officeDocument/2006/relationships" r:embed="rId110" cstate="print"/>
        <a:stretch>
          <a:fillRect/>
        </a:stretch>
      </xdr:blipFill>
      <xdr:spPr>
        <a:xfrm>
          <a:off x="9248776" y="55949850"/>
          <a:ext cx="476250" cy="201839"/>
        </a:xfrm>
        <a:prstGeom prst="rect">
          <a:avLst/>
        </a:prstGeom>
      </xdr:spPr>
    </xdr:pic>
    <xdr:clientData/>
  </xdr:twoCellAnchor>
  <xdr:twoCellAnchor>
    <xdr:from>
      <xdr:col>25</xdr:col>
      <xdr:colOff>95250</xdr:colOff>
      <xdr:row>49</xdr:row>
      <xdr:rowOff>38100</xdr:rowOff>
    </xdr:from>
    <xdr:to>
      <xdr:col>25</xdr:col>
      <xdr:colOff>504825</xdr:colOff>
      <xdr:row>49</xdr:row>
      <xdr:rowOff>502851</xdr:rowOff>
    </xdr:to>
    <xdr:pic>
      <xdr:nvPicPr>
        <xdr:cNvPr id="134" name="图片 133" descr="（）.bmp"/>
        <xdr:cNvPicPr>
          <a:picLocks noChangeAspect="1"/>
        </xdr:cNvPicPr>
      </xdr:nvPicPr>
      <xdr:blipFill>
        <a:blip xmlns:r="http://schemas.openxmlformats.org/officeDocument/2006/relationships" r:embed="rId111" cstate="print"/>
        <a:stretch>
          <a:fillRect/>
        </a:stretch>
      </xdr:blipFill>
      <xdr:spPr>
        <a:xfrm>
          <a:off x="9725025" y="24936450"/>
          <a:ext cx="409575" cy="464751"/>
        </a:xfrm>
        <a:prstGeom prst="rect">
          <a:avLst/>
        </a:prstGeom>
      </xdr:spPr>
    </xdr:pic>
    <xdr:clientData/>
  </xdr:twoCellAnchor>
  <xdr:twoCellAnchor>
    <xdr:from>
      <xdr:col>25</xdr:col>
      <xdr:colOff>123825</xdr:colOff>
      <xdr:row>10</xdr:row>
      <xdr:rowOff>76200</xdr:rowOff>
    </xdr:from>
    <xdr:to>
      <xdr:col>25</xdr:col>
      <xdr:colOff>409575</xdr:colOff>
      <xdr:row>10</xdr:row>
      <xdr:rowOff>526079</xdr:rowOff>
    </xdr:to>
    <xdr:pic>
      <xdr:nvPicPr>
        <xdr:cNvPr id="136" name="图片 135" descr="2.bmp"/>
        <xdr:cNvPicPr>
          <a:picLocks noChangeAspect="1"/>
        </xdr:cNvPicPr>
      </xdr:nvPicPr>
      <xdr:blipFill>
        <a:blip xmlns:r="http://schemas.openxmlformats.org/officeDocument/2006/relationships" r:embed="rId112" cstate="print"/>
        <a:stretch>
          <a:fillRect/>
        </a:stretch>
      </xdr:blipFill>
      <xdr:spPr>
        <a:xfrm>
          <a:off x="9763125" y="3257550"/>
          <a:ext cx="285750" cy="449879"/>
        </a:xfrm>
        <a:prstGeom prst="rect">
          <a:avLst/>
        </a:prstGeom>
      </xdr:spPr>
    </xdr:pic>
    <xdr:clientData/>
  </xdr:twoCellAnchor>
  <xdr:twoCellAnchor>
    <xdr:from>
      <xdr:col>25</xdr:col>
      <xdr:colOff>114300</xdr:colOff>
      <xdr:row>9</xdr:row>
      <xdr:rowOff>47625</xdr:rowOff>
    </xdr:from>
    <xdr:to>
      <xdr:col>25</xdr:col>
      <xdr:colOff>410750</xdr:colOff>
      <xdr:row>9</xdr:row>
      <xdr:rowOff>514350</xdr:rowOff>
    </xdr:to>
    <xdr:pic>
      <xdr:nvPicPr>
        <xdr:cNvPr id="137" name="图片 136" descr="1.bmp"/>
        <xdr:cNvPicPr>
          <a:picLocks noChangeAspect="1"/>
        </xdr:cNvPicPr>
      </xdr:nvPicPr>
      <xdr:blipFill>
        <a:blip xmlns:r="http://schemas.openxmlformats.org/officeDocument/2006/relationships" r:embed="rId113" cstate="print"/>
        <a:stretch>
          <a:fillRect/>
        </a:stretch>
      </xdr:blipFill>
      <xdr:spPr>
        <a:xfrm>
          <a:off x="9744075" y="2657475"/>
          <a:ext cx="296450" cy="466725"/>
        </a:xfrm>
        <a:prstGeom prst="rect">
          <a:avLst/>
        </a:prstGeom>
      </xdr:spPr>
    </xdr:pic>
    <xdr:clientData/>
  </xdr:twoCellAnchor>
  <xdr:twoCellAnchor>
    <xdr:from>
      <xdr:col>25</xdr:col>
      <xdr:colOff>104775</xdr:colOff>
      <xdr:row>119</xdr:row>
      <xdr:rowOff>104775</xdr:rowOff>
    </xdr:from>
    <xdr:to>
      <xdr:col>25</xdr:col>
      <xdr:colOff>495300</xdr:colOff>
      <xdr:row>119</xdr:row>
      <xdr:rowOff>493431</xdr:rowOff>
    </xdr:to>
    <xdr:pic>
      <xdr:nvPicPr>
        <xdr:cNvPr id="139" name="图片 138" descr="3.bmp"/>
        <xdr:cNvPicPr>
          <a:picLocks noChangeAspect="1"/>
        </xdr:cNvPicPr>
      </xdr:nvPicPr>
      <xdr:blipFill>
        <a:blip xmlns:r="http://schemas.openxmlformats.org/officeDocument/2006/relationships" r:embed="rId114" cstate="print"/>
        <a:stretch>
          <a:fillRect/>
        </a:stretch>
      </xdr:blipFill>
      <xdr:spPr>
        <a:xfrm>
          <a:off x="9734550" y="67294125"/>
          <a:ext cx="390525" cy="388656"/>
        </a:xfrm>
        <a:prstGeom prst="rect">
          <a:avLst/>
        </a:prstGeom>
      </xdr:spPr>
    </xdr:pic>
    <xdr:clientData/>
  </xdr:twoCellAnchor>
  <xdr:twoCellAnchor>
    <xdr:from>
      <xdr:col>25</xdr:col>
      <xdr:colOff>85725</xdr:colOff>
      <xdr:row>120</xdr:row>
      <xdr:rowOff>38100</xdr:rowOff>
    </xdr:from>
    <xdr:to>
      <xdr:col>25</xdr:col>
      <xdr:colOff>573835</xdr:colOff>
      <xdr:row>120</xdr:row>
      <xdr:rowOff>523875</xdr:rowOff>
    </xdr:to>
    <xdr:pic>
      <xdr:nvPicPr>
        <xdr:cNvPr id="140" name="图片 139" descr="6.bmp"/>
        <xdr:cNvPicPr>
          <a:picLocks noChangeAspect="1"/>
        </xdr:cNvPicPr>
      </xdr:nvPicPr>
      <xdr:blipFill>
        <a:blip xmlns:r="http://schemas.openxmlformats.org/officeDocument/2006/relationships" r:embed="rId115" cstate="print"/>
        <a:stretch>
          <a:fillRect/>
        </a:stretch>
      </xdr:blipFill>
      <xdr:spPr>
        <a:xfrm>
          <a:off x="9248775" y="66655950"/>
          <a:ext cx="488110" cy="485775"/>
        </a:xfrm>
        <a:prstGeom prst="rect">
          <a:avLst/>
        </a:prstGeom>
      </xdr:spPr>
    </xdr:pic>
    <xdr:clientData/>
  </xdr:twoCellAnchor>
  <xdr:twoCellAnchor>
    <xdr:from>
      <xdr:col>25</xdr:col>
      <xdr:colOff>104775</xdr:colOff>
      <xdr:row>121</xdr:row>
      <xdr:rowOff>47625</xdr:rowOff>
    </xdr:from>
    <xdr:to>
      <xdr:col>25</xdr:col>
      <xdr:colOff>590550</xdr:colOff>
      <xdr:row>121</xdr:row>
      <xdr:rowOff>531076</xdr:rowOff>
    </xdr:to>
    <xdr:pic>
      <xdr:nvPicPr>
        <xdr:cNvPr id="141" name="图片 140" descr="4.bmp"/>
        <xdr:cNvPicPr>
          <a:picLocks noChangeAspect="1"/>
        </xdr:cNvPicPr>
      </xdr:nvPicPr>
      <xdr:blipFill>
        <a:blip xmlns:r="http://schemas.openxmlformats.org/officeDocument/2006/relationships" r:embed="rId116" cstate="print"/>
        <a:stretch>
          <a:fillRect/>
        </a:stretch>
      </xdr:blipFill>
      <xdr:spPr>
        <a:xfrm>
          <a:off x="9267825" y="67236975"/>
          <a:ext cx="485775" cy="483451"/>
        </a:xfrm>
        <a:prstGeom prst="rect">
          <a:avLst/>
        </a:prstGeom>
      </xdr:spPr>
    </xdr:pic>
    <xdr:clientData/>
  </xdr:twoCellAnchor>
  <xdr:twoCellAnchor>
    <xdr:from>
      <xdr:col>25</xdr:col>
      <xdr:colOff>85725</xdr:colOff>
      <xdr:row>122</xdr:row>
      <xdr:rowOff>66675</xdr:rowOff>
    </xdr:from>
    <xdr:to>
      <xdr:col>25</xdr:col>
      <xdr:colOff>552450</xdr:colOff>
      <xdr:row>122</xdr:row>
      <xdr:rowOff>531167</xdr:rowOff>
    </xdr:to>
    <xdr:pic>
      <xdr:nvPicPr>
        <xdr:cNvPr id="142" name="图片 141" descr="5.bmp"/>
        <xdr:cNvPicPr>
          <a:picLocks noChangeAspect="1"/>
        </xdr:cNvPicPr>
      </xdr:nvPicPr>
      <xdr:blipFill>
        <a:blip xmlns:r="http://schemas.openxmlformats.org/officeDocument/2006/relationships" r:embed="rId117" cstate="print"/>
        <a:stretch>
          <a:fillRect/>
        </a:stretch>
      </xdr:blipFill>
      <xdr:spPr>
        <a:xfrm>
          <a:off x="9248775" y="67827525"/>
          <a:ext cx="466725" cy="464492"/>
        </a:xfrm>
        <a:prstGeom prst="rect">
          <a:avLst/>
        </a:prstGeom>
      </xdr:spPr>
    </xdr:pic>
    <xdr:clientData/>
  </xdr:twoCellAnchor>
  <xdr:twoCellAnchor>
    <xdr:from>
      <xdr:col>25</xdr:col>
      <xdr:colOff>47625</xdr:colOff>
      <xdr:row>159</xdr:row>
      <xdr:rowOff>38100</xdr:rowOff>
    </xdr:from>
    <xdr:to>
      <xdr:col>25</xdr:col>
      <xdr:colOff>535735</xdr:colOff>
      <xdr:row>159</xdr:row>
      <xdr:rowOff>523875</xdr:rowOff>
    </xdr:to>
    <xdr:pic>
      <xdr:nvPicPr>
        <xdr:cNvPr id="143" name="图片 142" descr="8.bmp"/>
        <xdr:cNvPicPr>
          <a:picLocks noChangeAspect="1"/>
        </xdr:cNvPicPr>
      </xdr:nvPicPr>
      <xdr:blipFill>
        <a:blip xmlns:r="http://schemas.openxmlformats.org/officeDocument/2006/relationships" r:embed="rId118" cstate="print"/>
        <a:stretch>
          <a:fillRect/>
        </a:stretch>
      </xdr:blipFill>
      <xdr:spPr>
        <a:xfrm>
          <a:off x="9210675" y="88372950"/>
          <a:ext cx="488110" cy="485775"/>
        </a:xfrm>
        <a:prstGeom prst="rect">
          <a:avLst/>
        </a:prstGeom>
      </xdr:spPr>
    </xdr:pic>
    <xdr:clientData/>
  </xdr:twoCellAnchor>
  <xdr:twoCellAnchor>
    <xdr:from>
      <xdr:col>25</xdr:col>
      <xdr:colOff>66676</xdr:colOff>
      <xdr:row>160</xdr:row>
      <xdr:rowOff>85726</xdr:rowOff>
    </xdr:from>
    <xdr:to>
      <xdr:col>25</xdr:col>
      <xdr:colOff>561976</xdr:colOff>
      <xdr:row>160</xdr:row>
      <xdr:rowOff>548124</xdr:rowOff>
    </xdr:to>
    <xdr:pic>
      <xdr:nvPicPr>
        <xdr:cNvPr id="144" name="图片 143" descr="7.bmp"/>
        <xdr:cNvPicPr>
          <a:picLocks noChangeAspect="1"/>
        </xdr:cNvPicPr>
      </xdr:nvPicPr>
      <xdr:blipFill>
        <a:blip xmlns:r="http://schemas.openxmlformats.org/officeDocument/2006/relationships" r:embed="rId119" cstate="print"/>
        <a:stretch>
          <a:fillRect/>
        </a:stretch>
      </xdr:blipFill>
      <xdr:spPr>
        <a:xfrm>
          <a:off x="8115301" y="88992076"/>
          <a:ext cx="495300" cy="462398"/>
        </a:xfrm>
        <a:prstGeom prst="rect">
          <a:avLst/>
        </a:prstGeom>
      </xdr:spPr>
    </xdr:pic>
    <xdr:clientData/>
  </xdr:twoCellAnchor>
  <xdr:twoCellAnchor editAs="oneCell">
    <xdr:from>
      <xdr:col>25</xdr:col>
      <xdr:colOff>76200</xdr:colOff>
      <xdr:row>176</xdr:row>
      <xdr:rowOff>95250</xdr:rowOff>
    </xdr:from>
    <xdr:to>
      <xdr:col>25</xdr:col>
      <xdr:colOff>552682</xdr:colOff>
      <xdr:row>176</xdr:row>
      <xdr:rowOff>476250</xdr:rowOff>
    </xdr:to>
    <xdr:pic>
      <xdr:nvPicPr>
        <xdr:cNvPr id="145" name="图片 144" descr="6666666.bmp"/>
        <xdr:cNvPicPr>
          <a:picLocks noChangeAspect="1"/>
        </xdr:cNvPicPr>
      </xdr:nvPicPr>
      <xdr:blipFill>
        <a:blip xmlns:r="http://schemas.openxmlformats.org/officeDocument/2006/relationships" r:embed="rId120" cstate="print"/>
        <a:stretch>
          <a:fillRect/>
        </a:stretch>
      </xdr:blipFill>
      <xdr:spPr>
        <a:xfrm>
          <a:off x="9239250" y="16992600"/>
          <a:ext cx="476482" cy="381000"/>
        </a:xfrm>
        <a:prstGeom prst="rect">
          <a:avLst/>
        </a:prstGeom>
      </xdr:spPr>
    </xdr:pic>
    <xdr:clientData/>
  </xdr:twoCellAnchor>
  <xdr:twoCellAnchor>
    <xdr:from>
      <xdr:col>25</xdr:col>
      <xdr:colOff>136471</xdr:colOff>
      <xdr:row>93</xdr:row>
      <xdr:rowOff>85724</xdr:rowOff>
    </xdr:from>
    <xdr:to>
      <xdr:col>25</xdr:col>
      <xdr:colOff>549040</xdr:colOff>
      <xdr:row>93</xdr:row>
      <xdr:rowOff>509947</xdr:rowOff>
    </xdr:to>
    <xdr:pic>
      <xdr:nvPicPr>
        <xdr:cNvPr id="146" name="Picture 60039"/>
        <xdr:cNvPicPr>
          <a:picLocks noChangeAspect="1" noChangeArrowheads="1"/>
        </xdr:cNvPicPr>
      </xdr:nvPicPr>
      <xdr:blipFill>
        <a:blip xmlns:r="http://schemas.openxmlformats.org/officeDocument/2006/relationships" r:embed="rId48"/>
        <a:srcRect/>
        <a:stretch>
          <a:fillRect/>
        </a:stretch>
      </xdr:blipFill>
      <xdr:spPr bwMode="auto">
        <a:xfrm>
          <a:off x="9299521" y="48987074"/>
          <a:ext cx="412569" cy="4242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</xdr:col>
      <xdr:colOff>79321</xdr:colOff>
      <xdr:row>89</xdr:row>
      <xdr:rowOff>114299</xdr:rowOff>
    </xdr:from>
    <xdr:to>
      <xdr:col>25</xdr:col>
      <xdr:colOff>491890</xdr:colOff>
      <xdr:row>89</xdr:row>
      <xdr:rowOff>538522</xdr:rowOff>
    </xdr:to>
    <xdr:pic>
      <xdr:nvPicPr>
        <xdr:cNvPr id="147" name="Picture 60039"/>
        <xdr:cNvPicPr>
          <a:picLocks noChangeAspect="1" noChangeArrowheads="1"/>
        </xdr:cNvPicPr>
      </xdr:nvPicPr>
      <xdr:blipFill>
        <a:blip xmlns:r="http://schemas.openxmlformats.org/officeDocument/2006/relationships" r:embed="rId48"/>
        <a:srcRect/>
        <a:stretch>
          <a:fillRect/>
        </a:stretch>
      </xdr:blipFill>
      <xdr:spPr bwMode="auto">
        <a:xfrm>
          <a:off x="9242371" y="50730149"/>
          <a:ext cx="412569" cy="4242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</xdr:col>
      <xdr:colOff>67075</xdr:colOff>
      <xdr:row>81</xdr:row>
      <xdr:rowOff>152400</xdr:rowOff>
    </xdr:from>
    <xdr:to>
      <xdr:col>25</xdr:col>
      <xdr:colOff>553201</xdr:colOff>
      <xdr:row>81</xdr:row>
      <xdr:rowOff>476089</xdr:rowOff>
    </xdr:to>
    <xdr:pic>
      <xdr:nvPicPr>
        <xdr:cNvPr id="150" name="Picture 56450"/>
        <xdr:cNvPicPr>
          <a:picLocks noChangeAspect="1" noChangeArrowheads="1"/>
        </xdr:cNvPicPr>
      </xdr:nvPicPr>
      <xdr:blipFill>
        <a:blip xmlns:r="http://schemas.openxmlformats.org/officeDocument/2006/relationships" r:embed="rId45"/>
        <a:srcRect/>
        <a:stretch>
          <a:fillRect/>
        </a:stretch>
      </xdr:blipFill>
      <xdr:spPr bwMode="auto">
        <a:xfrm>
          <a:off x="9230125" y="43910250"/>
          <a:ext cx="486126" cy="3236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</xdr:col>
      <xdr:colOff>59871</xdr:colOff>
      <xdr:row>153</xdr:row>
      <xdr:rowOff>276225</xdr:rowOff>
    </xdr:from>
    <xdr:to>
      <xdr:col>25</xdr:col>
      <xdr:colOff>514350</xdr:colOff>
      <xdr:row>153</xdr:row>
      <xdr:rowOff>414500</xdr:rowOff>
    </xdr:to>
    <xdr:pic>
      <xdr:nvPicPr>
        <xdr:cNvPr id="155" name="图片 154" descr="2.bmp"/>
        <xdr:cNvPicPr>
          <a:picLocks noChangeAspect="1"/>
        </xdr:cNvPicPr>
      </xdr:nvPicPr>
      <xdr:blipFill>
        <a:blip xmlns:r="http://schemas.openxmlformats.org/officeDocument/2006/relationships" r:embed="rId97" cstate="print"/>
        <a:stretch>
          <a:fillRect/>
        </a:stretch>
      </xdr:blipFill>
      <xdr:spPr>
        <a:xfrm rot="20987537">
          <a:off x="9222921" y="86325075"/>
          <a:ext cx="454479" cy="138275"/>
        </a:xfrm>
        <a:prstGeom prst="rect">
          <a:avLst/>
        </a:prstGeom>
      </xdr:spPr>
    </xdr:pic>
    <xdr:clientData/>
  </xdr:twoCellAnchor>
  <xdr:twoCellAnchor>
    <xdr:from>
      <xdr:col>25</xdr:col>
      <xdr:colOff>97010</xdr:colOff>
      <xdr:row>125</xdr:row>
      <xdr:rowOff>153280</xdr:rowOff>
    </xdr:from>
    <xdr:to>
      <xdr:col>25</xdr:col>
      <xdr:colOff>487535</xdr:colOff>
      <xdr:row>125</xdr:row>
      <xdr:rowOff>515230</xdr:rowOff>
    </xdr:to>
    <xdr:pic>
      <xdr:nvPicPr>
        <xdr:cNvPr id="156" name="Picture 82275"/>
        <xdr:cNvPicPr>
          <a:picLocks noChangeAspect="1" noChangeArrowheads="1"/>
        </xdr:cNvPicPr>
      </xdr:nvPicPr>
      <xdr:blipFill>
        <a:blip xmlns:r="http://schemas.openxmlformats.org/officeDocument/2006/relationships" r:embed="rId80"/>
        <a:srcRect/>
        <a:stretch>
          <a:fillRect/>
        </a:stretch>
      </xdr:blipFill>
      <xdr:spPr bwMode="auto">
        <a:xfrm>
          <a:off x="9260060" y="70771630"/>
          <a:ext cx="390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</xdr:col>
      <xdr:colOff>267913</xdr:colOff>
      <xdr:row>156</xdr:row>
      <xdr:rowOff>514350</xdr:rowOff>
    </xdr:from>
    <xdr:to>
      <xdr:col>25</xdr:col>
      <xdr:colOff>362992</xdr:colOff>
      <xdr:row>158</xdr:row>
      <xdr:rowOff>61267</xdr:rowOff>
    </xdr:to>
    <xdr:pic>
      <xdr:nvPicPr>
        <xdr:cNvPr id="157" name="图片 156" descr="0.0.bmp"/>
        <xdr:cNvPicPr>
          <a:picLocks noChangeAspect="1"/>
        </xdr:cNvPicPr>
      </xdr:nvPicPr>
      <xdr:blipFill>
        <a:blip xmlns:r="http://schemas.openxmlformats.org/officeDocument/2006/relationships" r:embed="rId101" cstate="print"/>
        <a:stretch>
          <a:fillRect/>
        </a:stretch>
      </xdr:blipFill>
      <xdr:spPr>
        <a:xfrm flipH="1">
          <a:off x="9430963" y="87134700"/>
          <a:ext cx="95079" cy="689917"/>
        </a:xfrm>
        <a:prstGeom prst="rect">
          <a:avLst/>
        </a:prstGeom>
      </xdr:spPr>
    </xdr:pic>
    <xdr:clientData/>
  </xdr:twoCellAnchor>
  <xdr:twoCellAnchor editAs="oneCell">
    <xdr:from>
      <xdr:col>25</xdr:col>
      <xdr:colOff>48257</xdr:colOff>
      <xdr:row>91</xdr:row>
      <xdr:rowOff>142876</xdr:rowOff>
    </xdr:from>
    <xdr:to>
      <xdr:col>25</xdr:col>
      <xdr:colOff>582445</xdr:colOff>
      <xdr:row>91</xdr:row>
      <xdr:rowOff>441846</xdr:rowOff>
    </xdr:to>
    <xdr:pic>
      <xdr:nvPicPr>
        <xdr:cNvPr id="148" name="图片 147" descr=".32.32.36333.bmp"/>
        <xdr:cNvPicPr>
          <a:picLocks noChangeAspect="1"/>
        </xdr:cNvPicPr>
      </xdr:nvPicPr>
      <xdr:blipFill>
        <a:blip xmlns:r="http://schemas.openxmlformats.org/officeDocument/2006/relationships" r:embed="rId121" cstate="print"/>
        <a:stretch>
          <a:fillRect/>
        </a:stretch>
      </xdr:blipFill>
      <xdr:spPr>
        <a:xfrm flipH="1" flipV="1">
          <a:off x="9211307" y="47901226"/>
          <a:ext cx="534188" cy="298970"/>
        </a:xfrm>
        <a:prstGeom prst="rect">
          <a:avLst/>
        </a:prstGeom>
      </xdr:spPr>
    </xdr:pic>
    <xdr:clientData/>
  </xdr:twoCellAnchor>
  <xdr:twoCellAnchor editAs="oneCell">
    <xdr:from>
      <xdr:col>25</xdr:col>
      <xdr:colOff>38732</xdr:colOff>
      <xdr:row>88</xdr:row>
      <xdr:rowOff>142876</xdr:rowOff>
    </xdr:from>
    <xdr:to>
      <xdr:col>25</xdr:col>
      <xdr:colOff>572920</xdr:colOff>
      <xdr:row>88</xdr:row>
      <xdr:rowOff>441846</xdr:rowOff>
    </xdr:to>
    <xdr:pic>
      <xdr:nvPicPr>
        <xdr:cNvPr id="149" name="图片 148" descr=".32.32.36333.bmp"/>
        <xdr:cNvPicPr>
          <a:picLocks noChangeAspect="1"/>
        </xdr:cNvPicPr>
      </xdr:nvPicPr>
      <xdr:blipFill>
        <a:blip xmlns:r="http://schemas.openxmlformats.org/officeDocument/2006/relationships" r:embed="rId121" cstate="print"/>
        <a:stretch>
          <a:fillRect/>
        </a:stretch>
      </xdr:blipFill>
      <xdr:spPr>
        <a:xfrm flipH="1" flipV="1">
          <a:off x="9201782" y="50187226"/>
          <a:ext cx="534188" cy="298970"/>
        </a:xfrm>
        <a:prstGeom prst="rect">
          <a:avLst/>
        </a:prstGeom>
      </xdr:spPr>
    </xdr:pic>
    <xdr:clientData/>
  </xdr:twoCellAnchor>
  <xdr:twoCellAnchor>
    <xdr:from>
      <xdr:col>25</xdr:col>
      <xdr:colOff>129667</xdr:colOff>
      <xdr:row>140</xdr:row>
      <xdr:rowOff>136631</xdr:rowOff>
    </xdr:from>
    <xdr:to>
      <xdr:col>25</xdr:col>
      <xdr:colOff>424942</xdr:colOff>
      <xdr:row>140</xdr:row>
      <xdr:rowOff>498581</xdr:rowOff>
    </xdr:to>
    <xdr:pic>
      <xdr:nvPicPr>
        <xdr:cNvPr id="151" name="Picture 83870"/>
        <xdr:cNvPicPr>
          <a:picLocks noChangeAspect="1" noChangeArrowheads="1"/>
        </xdr:cNvPicPr>
      </xdr:nvPicPr>
      <xdr:blipFill>
        <a:blip xmlns:r="http://schemas.openxmlformats.org/officeDocument/2006/relationships" r:embed="rId85"/>
        <a:srcRect/>
        <a:stretch>
          <a:fillRect/>
        </a:stretch>
      </xdr:blipFill>
      <xdr:spPr bwMode="auto">
        <a:xfrm>
          <a:off x="9292717" y="77612981"/>
          <a:ext cx="2952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25</xdr:col>
      <xdr:colOff>57151</xdr:colOff>
      <xdr:row>52</xdr:row>
      <xdr:rowOff>180975</xdr:rowOff>
    </xdr:from>
    <xdr:to>
      <xdr:col>25</xdr:col>
      <xdr:colOff>552451</xdr:colOff>
      <xdr:row>52</xdr:row>
      <xdr:rowOff>443301</xdr:rowOff>
    </xdr:to>
    <xdr:pic>
      <xdr:nvPicPr>
        <xdr:cNvPr id="153" name="图片 152" descr="181.bmp"/>
        <xdr:cNvPicPr>
          <a:picLocks noChangeAspect="1"/>
        </xdr:cNvPicPr>
      </xdr:nvPicPr>
      <xdr:blipFill>
        <a:blip xmlns:r="http://schemas.openxmlformats.org/officeDocument/2006/relationships" r:embed="rId122" cstate="print"/>
        <a:stretch>
          <a:fillRect/>
        </a:stretch>
      </xdr:blipFill>
      <xdr:spPr>
        <a:xfrm>
          <a:off x="9220201" y="27365325"/>
          <a:ext cx="495300" cy="262326"/>
        </a:xfrm>
        <a:prstGeom prst="rect">
          <a:avLst/>
        </a:prstGeom>
      </xdr:spPr>
    </xdr:pic>
    <xdr:clientData/>
  </xdr:twoCellAnchor>
  <xdr:twoCellAnchor editAs="oneCell">
    <xdr:from>
      <xdr:col>25</xdr:col>
      <xdr:colOff>76200</xdr:colOff>
      <xdr:row>53</xdr:row>
      <xdr:rowOff>190500</xdr:rowOff>
    </xdr:from>
    <xdr:to>
      <xdr:col>25</xdr:col>
      <xdr:colOff>573231</xdr:colOff>
      <xdr:row>53</xdr:row>
      <xdr:rowOff>257175</xdr:rowOff>
    </xdr:to>
    <xdr:pic>
      <xdr:nvPicPr>
        <xdr:cNvPr id="154" name="图片 153" descr="182.bmp"/>
        <xdr:cNvPicPr>
          <a:picLocks noChangeAspect="1"/>
        </xdr:cNvPicPr>
      </xdr:nvPicPr>
      <xdr:blipFill>
        <a:blip xmlns:r="http://schemas.openxmlformats.org/officeDocument/2006/relationships" r:embed="rId123" cstate="print"/>
        <a:stretch>
          <a:fillRect/>
        </a:stretch>
      </xdr:blipFill>
      <xdr:spPr>
        <a:xfrm>
          <a:off x="9239250" y="27946350"/>
          <a:ext cx="497031" cy="66675"/>
        </a:xfrm>
        <a:prstGeom prst="rect">
          <a:avLst/>
        </a:prstGeom>
      </xdr:spPr>
    </xdr:pic>
    <xdr:clientData/>
  </xdr:twoCellAnchor>
  <xdr:twoCellAnchor editAs="oneCell">
    <xdr:from>
      <xdr:col>25</xdr:col>
      <xdr:colOff>200025</xdr:colOff>
      <xdr:row>54</xdr:row>
      <xdr:rowOff>95250</xdr:rowOff>
    </xdr:from>
    <xdr:to>
      <xdr:col>25</xdr:col>
      <xdr:colOff>289590</xdr:colOff>
      <xdr:row>54</xdr:row>
      <xdr:rowOff>466725</xdr:rowOff>
    </xdr:to>
    <xdr:pic>
      <xdr:nvPicPr>
        <xdr:cNvPr id="158" name="图片 157" descr="184.bmp"/>
        <xdr:cNvPicPr>
          <a:picLocks noChangeAspect="1"/>
        </xdr:cNvPicPr>
      </xdr:nvPicPr>
      <xdr:blipFill>
        <a:blip xmlns:r="http://schemas.openxmlformats.org/officeDocument/2006/relationships" r:embed="rId124" cstate="print"/>
        <a:stretch>
          <a:fillRect/>
        </a:stretch>
      </xdr:blipFill>
      <xdr:spPr>
        <a:xfrm>
          <a:off x="9363075" y="28422600"/>
          <a:ext cx="89565" cy="371475"/>
        </a:xfrm>
        <a:prstGeom prst="rect">
          <a:avLst/>
        </a:prstGeom>
      </xdr:spPr>
    </xdr:pic>
    <xdr:clientData/>
  </xdr:twoCellAnchor>
  <xdr:twoCellAnchor editAs="oneCell">
    <xdr:from>
      <xdr:col>25</xdr:col>
      <xdr:colOff>66675</xdr:colOff>
      <xdr:row>163</xdr:row>
      <xdr:rowOff>247650</xdr:rowOff>
    </xdr:from>
    <xdr:to>
      <xdr:col>25</xdr:col>
      <xdr:colOff>533400</xdr:colOff>
      <xdr:row>163</xdr:row>
      <xdr:rowOff>340563</xdr:rowOff>
    </xdr:to>
    <xdr:pic>
      <xdr:nvPicPr>
        <xdr:cNvPr id="159" name="图片 158" descr="191.bmp"/>
        <xdr:cNvPicPr>
          <a:picLocks noChangeAspect="1"/>
        </xdr:cNvPicPr>
      </xdr:nvPicPr>
      <xdr:blipFill>
        <a:blip xmlns:r="http://schemas.openxmlformats.org/officeDocument/2006/relationships" r:embed="rId125" cstate="print"/>
        <a:stretch>
          <a:fillRect/>
        </a:stretch>
      </xdr:blipFill>
      <xdr:spPr>
        <a:xfrm>
          <a:off x="9229725" y="91440000"/>
          <a:ext cx="466725" cy="92913"/>
        </a:xfrm>
        <a:prstGeom prst="rect">
          <a:avLst/>
        </a:prstGeom>
      </xdr:spPr>
    </xdr:pic>
    <xdr:clientData/>
  </xdr:twoCellAnchor>
  <xdr:twoCellAnchor editAs="oneCell">
    <xdr:from>
      <xdr:col>25</xdr:col>
      <xdr:colOff>114300</xdr:colOff>
      <xdr:row>164</xdr:row>
      <xdr:rowOff>314326</xdr:rowOff>
    </xdr:from>
    <xdr:to>
      <xdr:col>25</xdr:col>
      <xdr:colOff>461187</xdr:colOff>
      <xdr:row>164</xdr:row>
      <xdr:rowOff>371476</xdr:rowOff>
    </xdr:to>
    <xdr:pic>
      <xdr:nvPicPr>
        <xdr:cNvPr id="160" name="图片 159" descr="192.bmp"/>
        <xdr:cNvPicPr>
          <a:picLocks noChangeAspect="1"/>
        </xdr:cNvPicPr>
      </xdr:nvPicPr>
      <xdr:blipFill>
        <a:blip xmlns:r="http://schemas.openxmlformats.org/officeDocument/2006/relationships" r:embed="rId126" cstate="print"/>
        <a:stretch>
          <a:fillRect/>
        </a:stretch>
      </xdr:blipFill>
      <xdr:spPr>
        <a:xfrm>
          <a:off x="9277350" y="92078176"/>
          <a:ext cx="346887" cy="57150"/>
        </a:xfrm>
        <a:prstGeom prst="rect">
          <a:avLst/>
        </a:prstGeom>
      </xdr:spPr>
    </xdr:pic>
    <xdr:clientData/>
  </xdr:twoCellAnchor>
  <xdr:twoCellAnchor editAs="oneCell">
    <xdr:from>
      <xdr:col>25</xdr:col>
      <xdr:colOff>38100</xdr:colOff>
      <xdr:row>165</xdr:row>
      <xdr:rowOff>247651</xdr:rowOff>
    </xdr:from>
    <xdr:to>
      <xdr:col>25</xdr:col>
      <xdr:colOff>478155</xdr:colOff>
      <xdr:row>165</xdr:row>
      <xdr:rowOff>457201</xdr:rowOff>
    </xdr:to>
    <xdr:pic>
      <xdr:nvPicPr>
        <xdr:cNvPr id="161" name="图片 160" descr="193.bmp"/>
        <xdr:cNvPicPr>
          <a:picLocks noChangeAspect="1"/>
        </xdr:cNvPicPr>
      </xdr:nvPicPr>
      <xdr:blipFill>
        <a:blip xmlns:r="http://schemas.openxmlformats.org/officeDocument/2006/relationships" r:embed="rId127" cstate="print"/>
        <a:stretch>
          <a:fillRect/>
        </a:stretch>
      </xdr:blipFill>
      <xdr:spPr>
        <a:xfrm>
          <a:off x="9201150" y="92583001"/>
          <a:ext cx="440055" cy="209550"/>
        </a:xfrm>
        <a:prstGeom prst="rect">
          <a:avLst/>
        </a:prstGeom>
      </xdr:spPr>
    </xdr:pic>
    <xdr:clientData/>
  </xdr:twoCellAnchor>
  <xdr:twoCellAnchor editAs="oneCell">
    <xdr:from>
      <xdr:col>25</xdr:col>
      <xdr:colOff>104775</xdr:colOff>
      <xdr:row>162</xdr:row>
      <xdr:rowOff>95250</xdr:rowOff>
    </xdr:from>
    <xdr:to>
      <xdr:col>25</xdr:col>
      <xdr:colOff>398859</xdr:colOff>
      <xdr:row>162</xdr:row>
      <xdr:rowOff>466725</xdr:rowOff>
    </xdr:to>
    <xdr:pic>
      <xdr:nvPicPr>
        <xdr:cNvPr id="162" name="图片 161" descr="194.bmp"/>
        <xdr:cNvPicPr>
          <a:picLocks noChangeAspect="1"/>
        </xdr:cNvPicPr>
      </xdr:nvPicPr>
      <xdr:blipFill>
        <a:blip xmlns:r="http://schemas.openxmlformats.org/officeDocument/2006/relationships" r:embed="rId128" cstate="print"/>
        <a:stretch>
          <a:fillRect/>
        </a:stretch>
      </xdr:blipFill>
      <xdr:spPr>
        <a:xfrm>
          <a:off x="9267825" y="90716100"/>
          <a:ext cx="294084" cy="371475"/>
        </a:xfrm>
        <a:prstGeom prst="rect">
          <a:avLst/>
        </a:prstGeom>
      </xdr:spPr>
    </xdr:pic>
    <xdr:clientData/>
  </xdr:twoCellAnchor>
  <xdr:twoCellAnchor editAs="oneCell">
    <xdr:from>
      <xdr:col>25</xdr:col>
      <xdr:colOff>47625</xdr:colOff>
      <xdr:row>168</xdr:row>
      <xdr:rowOff>47625</xdr:rowOff>
    </xdr:from>
    <xdr:to>
      <xdr:col>25</xdr:col>
      <xdr:colOff>438150</xdr:colOff>
      <xdr:row>168</xdr:row>
      <xdr:rowOff>476915</xdr:rowOff>
    </xdr:to>
    <xdr:pic>
      <xdr:nvPicPr>
        <xdr:cNvPr id="163" name="图片 162" descr="196.bmp"/>
        <xdr:cNvPicPr>
          <a:picLocks noChangeAspect="1"/>
        </xdr:cNvPicPr>
      </xdr:nvPicPr>
      <xdr:blipFill>
        <a:blip xmlns:r="http://schemas.openxmlformats.org/officeDocument/2006/relationships" r:embed="rId129" cstate="print"/>
        <a:stretch>
          <a:fillRect/>
        </a:stretch>
      </xdr:blipFill>
      <xdr:spPr>
        <a:xfrm>
          <a:off x="9210675" y="94097475"/>
          <a:ext cx="390525" cy="429290"/>
        </a:xfrm>
        <a:prstGeom prst="rect">
          <a:avLst/>
        </a:prstGeom>
      </xdr:spPr>
    </xdr:pic>
    <xdr:clientData/>
  </xdr:twoCellAnchor>
  <xdr:twoCellAnchor editAs="oneCell">
    <xdr:from>
      <xdr:col>25</xdr:col>
      <xdr:colOff>133351</xdr:colOff>
      <xdr:row>56</xdr:row>
      <xdr:rowOff>76200</xdr:rowOff>
    </xdr:from>
    <xdr:to>
      <xdr:col>25</xdr:col>
      <xdr:colOff>533401</xdr:colOff>
      <xdr:row>56</xdr:row>
      <xdr:rowOff>515961</xdr:rowOff>
    </xdr:to>
    <xdr:pic>
      <xdr:nvPicPr>
        <xdr:cNvPr id="164" name="图片 163" descr="195.bmp"/>
        <xdr:cNvPicPr>
          <a:picLocks noChangeAspect="1"/>
        </xdr:cNvPicPr>
      </xdr:nvPicPr>
      <xdr:blipFill>
        <a:blip xmlns:r="http://schemas.openxmlformats.org/officeDocument/2006/relationships" r:embed="rId130" cstate="print"/>
        <a:stretch>
          <a:fillRect/>
        </a:stretch>
      </xdr:blipFill>
      <xdr:spPr>
        <a:xfrm>
          <a:off x="9296401" y="29546550"/>
          <a:ext cx="400050" cy="439761"/>
        </a:xfrm>
        <a:prstGeom prst="rect">
          <a:avLst/>
        </a:prstGeom>
      </xdr:spPr>
    </xdr:pic>
    <xdr:clientData/>
  </xdr:twoCellAnchor>
  <xdr:twoCellAnchor editAs="oneCell">
    <xdr:from>
      <xdr:col>25</xdr:col>
      <xdr:colOff>142876</xdr:colOff>
      <xdr:row>57</xdr:row>
      <xdr:rowOff>19051</xdr:rowOff>
    </xdr:from>
    <xdr:to>
      <xdr:col>25</xdr:col>
      <xdr:colOff>466725</xdr:colOff>
      <xdr:row>57</xdr:row>
      <xdr:rowOff>516292</xdr:rowOff>
    </xdr:to>
    <xdr:pic>
      <xdr:nvPicPr>
        <xdr:cNvPr id="165" name="图片 164" descr="201.bmp"/>
        <xdr:cNvPicPr>
          <a:picLocks noChangeAspect="1"/>
        </xdr:cNvPicPr>
      </xdr:nvPicPr>
      <xdr:blipFill>
        <a:blip xmlns:r="http://schemas.openxmlformats.org/officeDocument/2006/relationships" r:embed="rId131" cstate="print"/>
        <a:stretch>
          <a:fillRect/>
        </a:stretch>
      </xdr:blipFill>
      <xdr:spPr>
        <a:xfrm>
          <a:off x="9305926" y="30060901"/>
          <a:ext cx="323849" cy="497241"/>
        </a:xfrm>
        <a:prstGeom prst="rect">
          <a:avLst/>
        </a:prstGeom>
      </xdr:spPr>
    </xdr:pic>
    <xdr:clientData/>
  </xdr:twoCellAnchor>
  <xdr:twoCellAnchor editAs="oneCell">
    <xdr:from>
      <xdr:col>25</xdr:col>
      <xdr:colOff>123826</xdr:colOff>
      <xdr:row>169</xdr:row>
      <xdr:rowOff>28576</xdr:rowOff>
    </xdr:from>
    <xdr:to>
      <xdr:col>25</xdr:col>
      <xdr:colOff>466726</xdr:colOff>
      <xdr:row>169</xdr:row>
      <xdr:rowOff>555068</xdr:rowOff>
    </xdr:to>
    <xdr:pic>
      <xdr:nvPicPr>
        <xdr:cNvPr id="166" name="图片 165" descr="202.bmp"/>
        <xdr:cNvPicPr>
          <a:picLocks noChangeAspect="1"/>
        </xdr:cNvPicPr>
      </xdr:nvPicPr>
      <xdr:blipFill>
        <a:blip xmlns:r="http://schemas.openxmlformats.org/officeDocument/2006/relationships" r:embed="rId132" cstate="print"/>
        <a:stretch>
          <a:fillRect/>
        </a:stretch>
      </xdr:blipFill>
      <xdr:spPr>
        <a:xfrm>
          <a:off x="9286876" y="94649926"/>
          <a:ext cx="342900" cy="526492"/>
        </a:xfrm>
        <a:prstGeom prst="rect">
          <a:avLst/>
        </a:prstGeom>
      </xdr:spPr>
    </xdr:pic>
    <xdr:clientData/>
  </xdr:twoCellAnchor>
  <xdr:twoCellAnchor editAs="oneCell">
    <xdr:from>
      <xdr:col>25</xdr:col>
      <xdr:colOff>142876</xdr:colOff>
      <xdr:row>132</xdr:row>
      <xdr:rowOff>114300</xdr:rowOff>
    </xdr:from>
    <xdr:to>
      <xdr:col>25</xdr:col>
      <xdr:colOff>463132</xdr:colOff>
      <xdr:row>132</xdr:row>
      <xdr:rowOff>428625</xdr:rowOff>
    </xdr:to>
    <xdr:pic>
      <xdr:nvPicPr>
        <xdr:cNvPr id="167" name="图片 166" descr="...0.0.bmp"/>
        <xdr:cNvPicPr>
          <a:picLocks noChangeAspect="1"/>
        </xdr:cNvPicPr>
      </xdr:nvPicPr>
      <xdr:blipFill>
        <a:blip xmlns:r="http://schemas.openxmlformats.org/officeDocument/2006/relationships" r:embed="rId133" cstate="print"/>
        <a:stretch>
          <a:fillRect/>
        </a:stretch>
      </xdr:blipFill>
      <xdr:spPr>
        <a:xfrm>
          <a:off x="9305926" y="73018650"/>
          <a:ext cx="320256" cy="314325"/>
        </a:xfrm>
        <a:prstGeom prst="rect">
          <a:avLst/>
        </a:prstGeom>
      </xdr:spPr>
    </xdr:pic>
    <xdr:clientData/>
  </xdr:twoCellAnchor>
  <xdr:twoCellAnchor editAs="oneCell">
    <xdr:from>
      <xdr:col>25</xdr:col>
      <xdr:colOff>161926</xdr:colOff>
      <xdr:row>115</xdr:row>
      <xdr:rowOff>123825</xdr:rowOff>
    </xdr:from>
    <xdr:to>
      <xdr:col>25</xdr:col>
      <xdr:colOff>482182</xdr:colOff>
      <xdr:row>115</xdr:row>
      <xdr:rowOff>438150</xdr:rowOff>
    </xdr:to>
    <xdr:pic>
      <xdr:nvPicPr>
        <xdr:cNvPr id="168" name="图片 167" descr="...0.0.bmp"/>
        <xdr:cNvPicPr>
          <a:picLocks noChangeAspect="1"/>
        </xdr:cNvPicPr>
      </xdr:nvPicPr>
      <xdr:blipFill>
        <a:blip xmlns:r="http://schemas.openxmlformats.org/officeDocument/2006/relationships" r:embed="rId133" cstate="print"/>
        <a:stretch>
          <a:fillRect/>
        </a:stretch>
      </xdr:blipFill>
      <xdr:spPr>
        <a:xfrm>
          <a:off x="9324976" y="63312675"/>
          <a:ext cx="320256" cy="314325"/>
        </a:xfrm>
        <a:prstGeom prst="rect">
          <a:avLst/>
        </a:prstGeom>
      </xdr:spPr>
    </xdr:pic>
    <xdr:clientData/>
  </xdr:twoCellAnchor>
  <xdr:twoCellAnchor editAs="oneCell">
    <xdr:from>
      <xdr:col>25</xdr:col>
      <xdr:colOff>95250</xdr:colOff>
      <xdr:row>134</xdr:row>
      <xdr:rowOff>95250</xdr:rowOff>
    </xdr:from>
    <xdr:to>
      <xdr:col>25</xdr:col>
      <xdr:colOff>447675</xdr:colOff>
      <xdr:row>134</xdr:row>
      <xdr:rowOff>512549</xdr:rowOff>
    </xdr:to>
    <xdr:pic>
      <xdr:nvPicPr>
        <xdr:cNvPr id="169" name="图片 168" descr="203.bmp"/>
        <xdr:cNvPicPr>
          <a:picLocks noChangeAspect="1"/>
        </xdr:cNvPicPr>
      </xdr:nvPicPr>
      <xdr:blipFill>
        <a:blip xmlns:r="http://schemas.openxmlformats.org/officeDocument/2006/relationships" r:embed="rId134" cstate="print"/>
        <a:stretch>
          <a:fillRect/>
        </a:stretch>
      </xdr:blipFill>
      <xdr:spPr>
        <a:xfrm>
          <a:off x="9258300" y="74142600"/>
          <a:ext cx="352425" cy="417299"/>
        </a:xfrm>
        <a:prstGeom prst="rect">
          <a:avLst/>
        </a:prstGeom>
      </xdr:spPr>
    </xdr:pic>
    <xdr:clientData/>
  </xdr:twoCellAnchor>
  <xdr:twoCellAnchor editAs="oneCell">
    <xdr:from>
      <xdr:col>25</xdr:col>
      <xdr:colOff>47625</xdr:colOff>
      <xdr:row>126</xdr:row>
      <xdr:rowOff>66675</xdr:rowOff>
    </xdr:from>
    <xdr:to>
      <xdr:col>25</xdr:col>
      <xdr:colOff>565032</xdr:colOff>
      <xdr:row>126</xdr:row>
      <xdr:rowOff>485775</xdr:rowOff>
    </xdr:to>
    <xdr:pic>
      <xdr:nvPicPr>
        <xdr:cNvPr id="170" name="图片 169" descr="204.bmp"/>
        <xdr:cNvPicPr>
          <a:picLocks noChangeAspect="1"/>
        </xdr:cNvPicPr>
      </xdr:nvPicPr>
      <xdr:blipFill>
        <a:blip xmlns:r="http://schemas.openxmlformats.org/officeDocument/2006/relationships" r:embed="rId135"/>
        <a:stretch>
          <a:fillRect/>
        </a:stretch>
      </xdr:blipFill>
      <xdr:spPr>
        <a:xfrm>
          <a:off x="9210675" y="69542025"/>
          <a:ext cx="517407" cy="419100"/>
        </a:xfrm>
        <a:prstGeom prst="rect">
          <a:avLst/>
        </a:prstGeom>
      </xdr:spPr>
    </xdr:pic>
    <xdr:clientData/>
  </xdr:twoCellAnchor>
  <xdr:twoCellAnchor editAs="oneCell">
    <xdr:from>
      <xdr:col>25</xdr:col>
      <xdr:colOff>9525</xdr:colOff>
      <xdr:row>141</xdr:row>
      <xdr:rowOff>66675</xdr:rowOff>
    </xdr:from>
    <xdr:to>
      <xdr:col>25</xdr:col>
      <xdr:colOff>526932</xdr:colOff>
      <xdr:row>141</xdr:row>
      <xdr:rowOff>485775</xdr:rowOff>
    </xdr:to>
    <xdr:pic>
      <xdr:nvPicPr>
        <xdr:cNvPr id="171" name="图片 170" descr="204.bmp"/>
        <xdr:cNvPicPr>
          <a:picLocks noChangeAspect="1"/>
        </xdr:cNvPicPr>
      </xdr:nvPicPr>
      <xdr:blipFill>
        <a:blip xmlns:r="http://schemas.openxmlformats.org/officeDocument/2006/relationships" r:embed="rId135"/>
        <a:stretch>
          <a:fillRect/>
        </a:stretch>
      </xdr:blipFill>
      <xdr:spPr>
        <a:xfrm>
          <a:off x="9172575" y="78114525"/>
          <a:ext cx="517407" cy="419100"/>
        </a:xfrm>
        <a:prstGeom prst="rect">
          <a:avLst/>
        </a:prstGeom>
      </xdr:spPr>
    </xdr:pic>
    <xdr:clientData/>
  </xdr:twoCellAnchor>
  <xdr:twoCellAnchor editAs="oneCell">
    <xdr:from>
      <xdr:col>25</xdr:col>
      <xdr:colOff>76200</xdr:colOff>
      <xdr:row>144</xdr:row>
      <xdr:rowOff>238125</xdr:rowOff>
    </xdr:from>
    <xdr:to>
      <xdr:col>25</xdr:col>
      <xdr:colOff>549564</xdr:colOff>
      <xdr:row>144</xdr:row>
      <xdr:rowOff>314325</xdr:rowOff>
    </xdr:to>
    <xdr:pic>
      <xdr:nvPicPr>
        <xdr:cNvPr id="172" name="图片 171" descr="205.bmp"/>
        <xdr:cNvPicPr>
          <a:picLocks noChangeAspect="1"/>
        </xdr:cNvPicPr>
      </xdr:nvPicPr>
      <xdr:blipFill>
        <a:blip xmlns:r="http://schemas.openxmlformats.org/officeDocument/2006/relationships" r:embed="rId136" cstate="print"/>
        <a:stretch>
          <a:fillRect/>
        </a:stretch>
      </xdr:blipFill>
      <xdr:spPr>
        <a:xfrm>
          <a:off x="9239250" y="80000475"/>
          <a:ext cx="473364" cy="76200"/>
        </a:xfrm>
        <a:prstGeom prst="rect">
          <a:avLst/>
        </a:prstGeom>
      </xdr:spPr>
    </xdr:pic>
    <xdr:clientData/>
  </xdr:twoCellAnchor>
  <xdr:twoCellAnchor editAs="oneCell">
    <xdr:from>
      <xdr:col>25</xdr:col>
      <xdr:colOff>57151</xdr:colOff>
      <xdr:row>116</xdr:row>
      <xdr:rowOff>238125</xdr:rowOff>
    </xdr:from>
    <xdr:to>
      <xdr:col>25</xdr:col>
      <xdr:colOff>552451</xdr:colOff>
      <xdr:row>116</xdr:row>
      <xdr:rowOff>343508</xdr:rowOff>
    </xdr:to>
    <xdr:pic>
      <xdr:nvPicPr>
        <xdr:cNvPr id="173" name="图片 172" descr="207.bmp"/>
        <xdr:cNvPicPr>
          <a:picLocks noChangeAspect="1"/>
        </xdr:cNvPicPr>
      </xdr:nvPicPr>
      <xdr:blipFill>
        <a:blip xmlns:r="http://schemas.openxmlformats.org/officeDocument/2006/relationships" r:embed="rId137" cstate="print"/>
        <a:stretch>
          <a:fillRect/>
        </a:stretch>
      </xdr:blipFill>
      <xdr:spPr>
        <a:xfrm>
          <a:off x="9220201" y="63998475"/>
          <a:ext cx="495300" cy="105383"/>
        </a:xfrm>
        <a:prstGeom prst="rect">
          <a:avLst/>
        </a:prstGeom>
      </xdr:spPr>
    </xdr:pic>
    <xdr:clientData/>
  </xdr:twoCellAnchor>
  <xdr:twoCellAnchor editAs="oneCell">
    <xdr:from>
      <xdr:col>25</xdr:col>
      <xdr:colOff>28575</xdr:colOff>
      <xdr:row>117</xdr:row>
      <xdr:rowOff>190500</xdr:rowOff>
    </xdr:from>
    <xdr:to>
      <xdr:col>25</xdr:col>
      <xdr:colOff>533128</xdr:colOff>
      <xdr:row>117</xdr:row>
      <xdr:rowOff>276225</xdr:rowOff>
    </xdr:to>
    <xdr:pic>
      <xdr:nvPicPr>
        <xdr:cNvPr id="174" name="图片 173" descr="208.bmp"/>
        <xdr:cNvPicPr>
          <a:picLocks noChangeAspect="1"/>
        </xdr:cNvPicPr>
      </xdr:nvPicPr>
      <xdr:blipFill>
        <a:blip xmlns:r="http://schemas.openxmlformats.org/officeDocument/2006/relationships" r:embed="rId138" cstate="print"/>
        <a:stretch>
          <a:fillRect/>
        </a:stretch>
      </xdr:blipFill>
      <xdr:spPr>
        <a:xfrm>
          <a:off x="9191625" y="64522350"/>
          <a:ext cx="504553" cy="85725"/>
        </a:xfrm>
        <a:prstGeom prst="rect">
          <a:avLst/>
        </a:prstGeom>
      </xdr:spPr>
    </xdr:pic>
    <xdr:clientData/>
  </xdr:twoCellAnchor>
  <xdr:twoCellAnchor editAs="oneCell">
    <xdr:from>
      <xdr:col>25</xdr:col>
      <xdr:colOff>95250</xdr:colOff>
      <xdr:row>118</xdr:row>
      <xdr:rowOff>76201</xdr:rowOff>
    </xdr:from>
    <xdr:to>
      <xdr:col>25</xdr:col>
      <xdr:colOff>449916</xdr:colOff>
      <xdr:row>118</xdr:row>
      <xdr:rowOff>419101</xdr:rowOff>
    </xdr:to>
    <xdr:pic>
      <xdr:nvPicPr>
        <xdr:cNvPr id="175" name="图片 174" descr="206.bmp"/>
        <xdr:cNvPicPr>
          <a:picLocks noChangeAspect="1"/>
        </xdr:cNvPicPr>
      </xdr:nvPicPr>
      <xdr:blipFill>
        <a:blip xmlns:r="http://schemas.openxmlformats.org/officeDocument/2006/relationships" r:embed="rId139" cstate="print"/>
        <a:stretch>
          <a:fillRect/>
        </a:stretch>
      </xdr:blipFill>
      <xdr:spPr>
        <a:xfrm>
          <a:off x="9258300" y="64979551"/>
          <a:ext cx="354666" cy="342900"/>
        </a:xfrm>
        <a:prstGeom prst="rect">
          <a:avLst/>
        </a:prstGeom>
      </xdr:spPr>
    </xdr:pic>
    <xdr:clientData/>
  </xdr:twoCellAnchor>
  <xdr:twoCellAnchor editAs="oneCell">
    <xdr:from>
      <xdr:col>25</xdr:col>
      <xdr:colOff>57782</xdr:colOff>
      <xdr:row>87</xdr:row>
      <xdr:rowOff>161926</xdr:rowOff>
    </xdr:from>
    <xdr:to>
      <xdr:col>25</xdr:col>
      <xdr:colOff>591970</xdr:colOff>
      <xdr:row>87</xdr:row>
      <xdr:rowOff>460896</xdr:rowOff>
    </xdr:to>
    <xdr:pic>
      <xdr:nvPicPr>
        <xdr:cNvPr id="176" name="图片 175" descr=".32.32.36333.bmp"/>
        <xdr:cNvPicPr>
          <a:picLocks noChangeAspect="1"/>
        </xdr:cNvPicPr>
      </xdr:nvPicPr>
      <xdr:blipFill>
        <a:blip xmlns:r="http://schemas.openxmlformats.org/officeDocument/2006/relationships" r:embed="rId121" cstate="print"/>
        <a:stretch>
          <a:fillRect/>
        </a:stretch>
      </xdr:blipFill>
      <xdr:spPr>
        <a:xfrm flipH="1" flipV="1">
          <a:off x="9220832" y="49634776"/>
          <a:ext cx="534188" cy="298970"/>
        </a:xfrm>
        <a:prstGeom prst="rect">
          <a:avLst/>
        </a:prstGeom>
      </xdr:spPr>
    </xdr:pic>
    <xdr:clientData/>
  </xdr:twoCellAnchor>
  <xdr:twoCellAnchor editAs="oneCell">
    <xdr:from>
      <xdr:col>25</xdr:col>
      <xdr:colOff>152400</xdr:colOff>
      <xdr:row>92</xdr:row>
      <xdr:rowOff>123826</xdr:rowOff>
    </xdr:from>
    <xdr:to>
      <xdr:col>25</xdr:col>
      <xdr:colOff>485775</xdr:colOff>
      <xdr:row>92</xdr:row>
      <xdr:rowOff>440532</xdr:rowOff>
    </xdr:to>
    <xdr:pic>
      <xdr:nvPicPr>
        <xdr:cNvPr id="178" name="图片 177" descr="209.bmp"/>
        <xdr:cNvPicPr>
          <a:picLocks noChangeAspect="1"/>
        </xdr:cNvPicPr>
      </xdr:nvPicPr>
      <xdr:blipFill>
        <a:blip xmlns:r="http://schemas.openxmlformats.org/officeDocument/2006/relationships" r:embed="rId140" cstate="print"/>
        <a:stretch>
          <a:fillRect/>
        </a:stretch>
      </xdr:blipFill>
      <xdr:spPr>
        <a:xfrm>
          <a:off x="9315450" y="48453676"/>
          <a:ext cx="333375" cy="316706"/>
        </a:xfrm>
        <a:prstGeom prst="rect">
          <a:avLst/>
        </a:prstGeom>
      </xdr:spPr>
    </xdr:pic>
    <xdr:clientData/>
  </xdr:twoCellAnchor>
  <xdr:twoCellAnchor editAs="oneCell">
    <xdr:from>
      <xdr:col>25</xdr:col>
      <xdr:colOff>19682</xdr:colOff>
      <xdr:row>90</xdr:row>
      <xdr:rowOff>200026</xdr:rowOff>
    </xdr:from>
    <xdr:to>
      <xdr:col>25</xdr:col>
      <xdr:colOff>553870</xdr:colOff>
      <xdr:row>90</xdr:row>
      <xdr:rowOff>498996</xdr:rowOff>
    </xdr:to>
    <xdr:pic>
      <xdr:nvPicPr>
        <xdr:cNvPr id="179" name="图片 178" descr=".32.32.36333.bmp"/>
        <xdr:cNvPicPr>
          <a:picLocks noChangeAspect="1"/>
        </xdr:cNvPicPr>
      </xdr:nvPicPr>
      <xdr:blipFill>
        <a:blip xmlns:r="http://schemas.openxmlformats.org/officeDocument/2006/relationships" r:embed="rId121" cstate="print"/>
        <a:stretch>
          <a:fillRect/>
        </a:stretch>
      </xdr:blipFill>
      <xdr:spPr>
        <a:xfrm flipH="1" flipV="1">
          <a:off x="9182732" y="47386876"/>
          <a:ext cx="534188" cy="298970"/>
        </a:xfrm>
        <a:prstGeom prst="rect">
          <a:avLst/>
        </a:prstGeom>
      </xdr:spPr>
    </xdr:pic>
    <xdr:clientData/>
  </xdr:twoCellAnchor>
  <xdr:twoCellAnchor editAs="oneCell">
    <xdr:from>
      <xdr:col>25</xdr:col>
      <xdr:colOff>38100</xdr:colOff>
      <xdr:row>66</xdr:row>
      <xdr:rowOff>104775</xdr:rowOff>
    </xdr:from>
    <xdr:to>
      <xdr:col>25</xdr:col>
      <xdr:colOff>561975</xdr:colOff>
      <xdr:row>66</xdr:row>
      <xdr:rowOff>447068</xdr:rowOff>
    </xdr:to>
    <xdr:pic>
      <xdr:nvPicPr>
        <xdr:cNvPr id="180" name="图片 179" descr="210.bmp"/>
        <xdr:cNvPicPr>
          <a:picLocks noChangeAspect="1"/>
        </xdr:cNvPicPr>
      </xdr:nvPicPr>
      <xdr:blipFill>
        <a:blip xmlns:r="http://schemas.openxmlformats.org/officeDocument/2006/relationships" r:embed="rId141" cstate="print"/>
        <a:stretch>
          <a:fillRect/>
        </a:stretch>
      </xdr:blipFill>
      <xdr:spPr>
        <a:xfrm>
          <a:off x="9201150" y="35290125"/>
          <a:ext cx="523875" cy="342293"/>
        </a:xfrm>
        <a:prstGeom prst="rect">
          <a:avLst/>
        </a:prstGeom>
      </xdr:spPr>
    </xdr:pic>
    <xdr:clientData/>
  </xdr:twoCellAnchor>
  <xdr:twoCellAnchor>
    <xdr:from>
      <xdr:col>25</xdr:col>
      <xdr:colOff>142875</xdr:colOff>
      <xdr:row>11</xdr:row>
      <xdr:rowOff>66675</xdr:rowOff>
    </xdr:from>
    <xdr:to>
      <xdr:col>25</xdr:col>
      <xdr:colOff>428625</xdr:colOff>
      <xdr:row>11</xdr:row>
      <xdr:rowOff>516554</xdr:rowOff>
    </xdr:to>
    <xdr:pic>
      <xdr:nvPicPr>
        <xdr:cNvPr id="181" name="图片 180" descr="2.bmp"/>
        <xdr:cNvPicPr>
          <a:picLocks noChangeAspect="1"/>
        </xdr:cNvPicPr>
      </xdr:nvPicPr>
      <xdr:blipFill>
        <a:blip xmlns:r="http://schemas.openxmlformats.org/officeDocument/2006/relationships" r:embed="rId112" cstate="print"/>
        <a:stretch>
          <a:fillRect/>
        </a:stretch>
      </xdr:blipFill>
      <xdr:spPr>
        <a:xfrm>
          <a:off x="9782175" y="3819525"/>
          <a:ext cx="285750" cy="449879"/>
        </a:xfrm>
        <a:prstGeom prst="rect">
          <a:avLst/>
        </a:prstGeom>
      </xdr:spPr>
    </xdr:pic>
    <xdr:clientData/>
  </xdr:twoCellAnchor>
  <xdr:twoCellAnchor editAs="oneCell">
    <xdr:from>
      <xdr:col>25</xdr:col>
      <xdr:colOff>159726</xdr:colOff>
      <xdr:row>97</xdr:row>
      <xdr:rowOff>182442</xdr:rowOff>
    </xdr:from>
    <xdr:to>
      <xdr:col>25</xdr:col>
      <xdr:colOff>493101</xdr:colOff>
      <xdr:row>97</xdr:row>
      <xdr:rowOff>499148</xdr:rowOff>
    </xdr:to>
    <xdr:pic>
      <xdr:nvPicPr>
        <xdr:cNvPr id="182" name="图片 181" descr="209.bmp"/>
        <xdr:cNvPicPr>
          <a:picLocks noChangeAspect="1"/>
        </xdr:cNvPicPr>
      </xdr:nvPicPr>
      <xdr:blipFill>
        <a:blip xmlns:r="http://schemas.openxmlformats.org/officeDocument/2006/relationships" r:embed="rId140" cstate="print"/>
        <a:stretch>
          <a:fillRect/>
        </a:stretch>
      </xdr:blipFill>
      <xdr:spPr>
        <a:xfrm>
          <a:off x="9347688" y="53097480"/>
          <a:ext cx="333375" cy="316706"/>
        </a:xfrm>
        <a:prstGeom prst="rect">
          <a:avLst/>
        </a:prstGeom>
      </xdr:spPr>
    </xdr:pic>
    <xdr:clientData/>
  </xdr:twoCellAnchor>
  <xdr:twoCellAnchor editAs="oneCell">
    <xdr:from>
      <xdr:col>25</xdr:col>
      <xdr:colOff>109904</xdr:colOff>
      <xdr:row>123</xdr:row>
      <xdr:rowOff>212481</xdr:rowOff>
    </xdr:from>
    <xdr:to>
      <xdr:col>25</xdr:col>
      <xdr:colOff>549519</xdr:colOff>
      <xdr:row>123</xdr:row>
      <xdr:rowOff>366101</xdr:rowOff>
    </xdr:to>
    <xdr:pic>
      <xdr:nvPicPr>
        <xdr:cNvPr id="183" name="图片 182" descr="211.bmp"/>
        <xdr:cNvPicPr>
          <a:picLocks noChangeAspect="1"/>
        </xdr:cNvPicPr>
      </xdr:nvPicPr>
      <xdr:blipFill>
        <a:blip xmlns:r="http://schemas.openxmlformats.org/officeDocument/2006/relationships" r:embed="rId142" cstate="print"/>
        <a:stretch>
          <a:fillRect/>
        </a:stretch>
      </xdr:blipFill>
      <xdr:spPr>
        <a:xfrm>
          <a:off x="9297866" y="67986519"/>
          <a:ext cx="439615" cy="153620"/>
        </a:xfrm>
        <a:prstGeom prst="rect">
          <a:avLst/>
        </a:prstGeom>
      </xdr:spPr>
    </xdr:pic>
    <xdr:clientData/>
  </xdr:twoCellAnchor>
  <xdr:twoCellAnchor editAs="oneCell">
    <xdr:from>
      <xdr:col>25</xdr:col>
      <xdr:colOff>43962</xdr:colOff>
      <xdr:row>181</xdr:row>
      <xdr:rowOff>29308</xdr:rowOff>
    </xdr:from>
    <xdr:to>
      <xdr:col>25</xdr:col>
      <xdr:colOff>541186</xdr:colOff>
      <xdr:row>181</xdr:row>
      <xdr:rowOff>490905</xdr:rowOff>
    </xdr:to>
    <xdr:pic>
      <xdr:nvPicPr>
        <xdr:cNvPr id="184" name="图片 183" descr="212.bmp"/>
        <xdr:cNvPicPr>
          <a:picLocks noChangeAspect="1"/>
        </xdr:cNvPicPr>
      </xdr:nvPicPr>
      <xdr:blipFill>
        <a:blip xmlns:r="http://schemas.openxmlformats.org/officeDocument/2006/relationships" r:embed="rId143" cstate="print"/>
        <a:stretch>
          <a:fillRect/>
        </a:stretch>
      </xdr:blipFill>
      <xdr:spPr>
        <a:xfrm>
          <a:off x="9231924" y="100950346"/>
          <a:ext cx="497224" cy="46159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23</xdr:col>
      <xdr:colOff>142875</xdr:colOff>
      <xdr:row>1</xdr:row>
      <xdr:rowOff>0</xdr:rowOff>
    </xdr:from>
    <xdr:to>
      <xdr:col>24</xdr:col>
      <xdr:colOff>430439</xdr:colOff>
      <xdr:row>7</xdr:row>
      <xdr:rowOff>28575</xdr:rowOff>
    </xdr:to>
    <xdr:pic>
      <xdr:nvPicPr>
        <xdr:cNvPr id="2" name="Picture 3096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5916275" y="171450"/>
          <a:ext cx="973364" cy="1057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180975</xdr:colOff>
      <xdr:row>18</xdr:row>
      <xdr:rowOff>47625</xdr:rowOff>
    </xdr:from>
    <xdr:to>
      <xdr:col>7</xdr:col>
      <xdr:colOff>468539</xdr:colOff>
      <xdr:row>24</xdr:row>
      <xdr:rowOff>76200</xdr:rowOff>
    </xdr:to>
    <xdr:pic>
      <xdr:nvPicPr>
        <xdr:cNvPr id="3" name="Picture 3096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295775" y="3133725"/>
          <a:ext cx="973364" cy="1057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26</xdr:col>
      <xdr:colOff>19050</xdr:colOff>
      <xdr:row>18</xdr:row>
      <xdr:rowOff>0</xdr:rowOff>
    </xdr:from>
    <xdr:to>
      <xdr:col>27</xdr:col>
      <xdr:colOff>663640</xdr:colOff>
      <xdr:row>24</xdr:row>
      <xdr:rowOff>76200</xdr:rowOff>
    </xdr:to>
    <xdr:pic>
      <xdr:nvPicPr>
        <xdr:cNvPr id="4" name="Picture 12545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7849850" y="3086100"/>
          <a:ext cx="1330390" cy="1104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16</xdr:col>
      <xdr:colOff>180974</xdr:colOff>
      <xdr:row>18</xdr:row>
      <xdr:rowOff>27622</xdr:rowOff>
    </xdr:from>
    <xdr:to>
      <xdr:col>17</xdr:col>
      <xdr:colOff>361949</xdr:colOff>
      <xdr:row>24</xdr:row>
      <xdr:rowOff>125730</xdr:rowOff>
    </xdr:to>
    <xdr:pic>
      <xdr:nvPicPr>
        <xdr:cNvPr id="5" name="Picture 81053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1153774" y="3113722"/>
          <a:ext cx="866775" cy="1126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</xdr:col>
      <xdr:colOff>0</xdr:colOff>
      <xdr:row>1</xdr:row>
      <xdr:rowOff>0</xdr:rowOff>
    </xdr:from>
    <xdr:to>
      <xdr:col>28</xdr:col>
      <xdr:colOff>165389</xdr:colOff>
      <xdr:row>7</xdr:row>
      <xdr:rowOff>51213</xdr:rowOff>
    </xdr:to>
    <xdr:sp macro="" textlink="">
      <xdr:nvSpPr>
        <xdr:cNvPr id="6" name="Rectangle 7"/>
        <xdr:cNvSpPr>
          <a:spLocks noChangeArrowheads="1"/>
        </xdr:cNvSpPr>
      </xdr:nvSpPr>
      <xdr:spPr bwMode="auto">
        <a:xfrm>
          <a:off x="17145000" y="171450"/>
          <a:ext cx="2222789" cy="1079913"/>
        </a:xfrm>
        <a:prstGeom prst="rect">
          <a:avLst/>
        </a:prstGeom>
        <a:noFill/>
        <a:ln w="9525" cmpd="sng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件名：驾驶员座椅总成</a:t>
          </a: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件号：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 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材质：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ASSY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数量：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1PCS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质量：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kg</a:t>
          </a:r>
        </a:p>
        <a:p>
          <a:pPr algn="l" rtl="0">
            <a:defRPr sz="1000"/>
          </a:pP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</xdr:txBody>
    </xdr:sp>
    <xdr:clientData/>
  </xdr:twoCellAnchor>
  <xdr:twoCellAnchor>
    <xdr:from>
      <xdr:col>36</xdr:col>
      <xdr:colOff>0</xdr:colOff>
      <xdr:row>15</xdr:row>
      <xdr:rowOff>0</xdr:rowOff>
    </xdr:from>
    <xdr:to>
      <xdr:col>38</xdr:col>
      <xdr:colOff>75912</xdr:colOff>
      <xdr:row>17</xdr:row>
      <xdr:rowOff>76200</xdr:rowOff>
    </xdr:to>
    <xdr:sp macro="" textlink="">
      <xdr:nvSpPr>
        <xdr:cNvPr id="10" name="圓角矩形 53"/>
        <xdr:cNvSpPr>
          <a:spLocks noChangeArrowheads="1"/>
        </xdr:cNvSpPr>
      </xdr:nvSpPr>
      <xdr:spPr bwMode="auto">
        <a:xfrm>
          <a:off x="24688800" y="2571750"/>
          <a:ext cx="1447512" cy="419100"/>
        </a:xfrm>
        <a:prstGeom prst="roundRect">
          <a:avLst>
            <a:gd name="adj" fmla="val 16667"/>
          </a:avLst>
        </a:prstGeom>
        <a:solidFill>
          <a:sysClr val="window" lastClr="FFFFFF"/>
        </a:solidFill>
        <a:ln w="25400" cmpd="sng">
          <a:solidFill>
            <a:srgbClr val="385D8A"/>
          </a:solidFill>
          <a:round/>
          <a:headEnd/>
          <a:tailEnd/>
        </a:ln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r>
            <a:rPr lang="zh-CN" altLang="en-US" sz="1600" b="1" i="0" strike="noStrike">
              <a:solidFill>
                <a:srgbClr val="003366"/>
              </a:solidFill>
              <a:latin typeface="細明體"/>
              <a:ea typeface="細明體"/>
            </a:rPr>
            <a:t>标准件</a:t>
          </a:r>
        </a:p>
      </xdr:txBody>
    </xdr:sp>
    <xdr:clientData/>
  </xdr:twoCellAnchor>
  <xdr:twoCellAnchor>
    <xdr:from>
      <xdr:col>26</xdr:col>
      <xdr:colOff>0</xdr:colOff>
      <xdr:row>25</xdr:row>
      <xdr:rowOff>0</xdr:rowOff>
    </xdr:from>
    <xdr:to>
      <xdr:col>29</xdr:col>
      <xdr:colOff>165389</xdr:colOff>
      <xdr:row>31</xdr:row>
      <xdr:rowOff>51213</xdr:rowOff>
    </xdr:to>
    <xdr:sp macro="" textlink="">
      <xdr:nvSpPr>
        <xdr:cNvPr id="11" name="Rectangle 7"/>
        <xdr:cNvSpPr>
          <a:spLocks noChangeArrowheads="1"/>
        </xdr:cNvSpPr>
      </xdr:nvSpPr>
      <xdr:spPr bwMode="auto">
        <a:xfrm>
          <a:off x="17830800" y="4286250"/>
          <a:ext cx="2222789" cy="1079913"/>
        </a:xfrm>
        <a:prstGeom prst="rect">
          <a:avLst/>
        </a:prstGeom>
        <a:noFill/>
        <a:ln w="9525" cmpd="sng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件名： 主驾座垫总成</a:t>
          </a: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件号：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 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材质：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ASSY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数量：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 1PCS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质量：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kg</a:t>
          </a:r>
        </a:p>
        <a:p>
          <a:pPr algn="l" rtl="0">
            <a:defRPr sz="1000"/>
          </a:pP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</xdr:txBody>
    </xdr:sp>
    <xdr:clientData/>
  </xdr:twoCellAnchor>
  <xdr:twoCellAnchor>
    <xdr:from>
      <xdr:col>26</xdr:col>
      <xdr:colOff>0</xdr:colOff>
      <xdr:row>15</xdr:row>
      <xdr:rowOff>0</xdr:rowOff>
    </xdr:from>
    <xdr:to>
      <xdr:col>28</xdr:col>
      <xdr:colOff>82261</xdr:colOff>
      <xdr:row>17</xdr:row>
      <xdr:rowOff>66675</xdr:rowOff>
    </xdr:to>
    <xdr:sp macro="" textlink="">
      <xdr:nvSpPr>
        <xdr:cNvPr id="12" name="圓角矩形 53"/>
        <xdr:cNvSpPr>
          <a:spLocks noChangeArrowheads="1"/>
        </xdr:cNvSpPr>
      </xdr:nvSpPr>
      <xdr:spPr bwMode="auto">
        <a:xfrm>
          <a:off x="17830800" y="2571750"/>
          <a:ext cx="1453861" cy="409575"/>
        </a:xfrm>
        <a:prstGeom prst="roundRect">
          <a:avLst>
            <a:gd name="adj" fmla="val 16667"/>
          </a:avLst>
        </a:prstGeom>
        <a:solidFill>
          <a:srgbClr val="CC99FF"/>
        </a:solidFill>
        <a:ln w="25400">
          <a:solidFill>
            <a:srgbClr val="385D8A"/>
          </a:solidFill>
          <a:round/>
          <a:headEnd/>
          <a:tailEnd/>
        </a:ln>
      </xdr:spPr>
    </xdr:sp>
    <xdr:clientData/>
  </xdr:twoCellAnchor>
  <xdr:twoCellAnchor>
    <xdr:from>
      <xdr:col>15</xdr:col>
      <xdr:colOff>672353</xdr:colOff>
      <xdr:row>24</xdr:row>
      <xdr:rowOff>145676</xdr:rowOff>
    </xdr:from>
    <xdr:to>
      <xdr:col>19</xdr:col>
      <xdr:colOff>154183</xdr:colOff>
      <xdr:row>31</xdr:row>
      <xdr:rowOff>28801</xdr:rowOff>
    </xdr:to>
    <xdr:sp macro="" textlink="">
      <xdr:nvSpPr>
        <xdr:cNvPr id="13" name="Rectangle 7"/>
        <xdr:cNvSpPr>
          <a:spLocks noChangeArrowheads="1"/>
        </xdr:cNvSpPr>
      </xdr:nvSpPr>
      <xdr:spPr bwMode="auto">
        <a:xfrm>
          <a:off x="10925735" y="4179794"/>
          <a:ext cx="2216066" cy="1059742"/>
        </a:xfrm>
        <a:prstGeom prst="rect">
          <a:avLst/>
        </a:prstGeom>
        <a:noFill/>
        <a:ln w="9525" cmpd="sng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件名：前排头枕总成</a:t>
          </a: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件号：</a:t>
          </a: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材质：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ASSY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数量：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1PCS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质量：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0.72kg</a:t>
          </a:r>
        </a:p>
        <a:p>
          <a:pPr algn="l" rtl="0">
            <a:defRPr sz="1000"/>
          </a:pP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</xdr:txBody>
    </xdr:sp>
    <xdr:clientData/>
  </xdr:twoCellAnchor>
  <xdr:twoCellAnchor>
    <xdr:from>
      <xdr:col>16</xdr:col>
      <xdr:colOff>0</xdr:colOff>
      <xdr:row>15</xdr:row>
      <xdr:rowOff>0</xdr:rowOff>
    </xdr:from>
    <xdr:to>
      <xdr:col>18</xdr:col>
      <xdr:colOff>82261</xdr:colOff>
      <xdr:row>17</xdr:row>
      <xdr:rowOff>66675</xdr:rowOff>
    </xdr:to>
    <xdr:sp macro="" textlink="">
      <xdr:nvSpPr>
        <xdr:cNvPr id="15" name="圓角矩形 53"/>
        <xdr:cNvSpPr>
          <a:spLocks noChangeArrowheads="1"/>
        </xdr:cNvSpPr>
      </xdr:nvSpPr>
      <xdr:spPr bwMode="auto">
        <a:xfrm>
          <a:off x="10972800" y="2571750"/>
          <a:ext cx="1453861" cy="409575"/>
        </a:xfrm>
        <a:prstGeom prst="roundRect">
          <a:avLst>
            <a:gd name="adj" fmla="val 16667"/>
          </a:avLst>
        </a:prstGeom>
        <a:solidFill>
          <a:srgbClr val="CC99FF"/>
        </a:solidFill>
        <a:ln w="25400">
          <a:solidFill>
            <a:srgbClr val="385D8A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25</xdr:row>
      <xdr:rowOff>0</xdr:rowOff>
    </xdr:from>
    <xdr:to>
      <xdr:col>9</xdr:col>
      <xdr:colOff>165389</xdr:colOff>
      <xdr:row>31</xdr:row>
      <xdr:rowOff>51213</xdr:rowOff>
    </xdr:to>
    <xdr:sp macro="" textlink="">
      <xdr:nvSpPr>
        <xdr:cNvPr id="16" name="Rectangle 7"/>
        <xdr:cNvSpPr>
          <a:spLocks noChangeArrowheads="1"/>
        </xdr:cNvSpPr>
      </xdr:nvSpPr>
      <xdr:spPr bwMode="auto">
        <a:xfrm>
          <a:off x="4114800" y="4286250"/>
          <a:ext cx="2222789" cy="1079913"/>
        </a:xfrm>
        <a:prstGeom prst="rect">
          <a:avLst/>
        </a:prstGeom>
        <a:noFill/>
        <a:ln w="9525" cmpd="sng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件名：主驾靠背总成</a:t>
          </a: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件号：</a:t>
          </a: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材质：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ASSY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数量：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1PCS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质量：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kg</a:t>
          </a:r>
        </a:p>
        <a:p>
          <a:pPr algn="l" rtl="0">
            <a:defRPr sz="1000"/>
          </a:pP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</xdr:txBody>
    </xdr:sp>
    <xdr:clientData/>
  </xdr:twoCellAnchor>
  <xdr:twoCellAnchor>
    <xdr:from>
      <xdr:col>6</xdr:col>
      <xdr:colOff>0</xdr:colOff>
      <xdr:row>15</xdr:row>
      <xdr:rowOff>0</xdr:rowOff>
    </xdr:from>
    <xdr:to>
      <xdr:col>8</xdr:col>
      <xdr:colOff>82261</xdr:colOff>
      <xdr:row>17</xdr:row>
      <xdr:rowOff>66675</xdr:rowOff>
    </xdr:to>
    <xdr:sp macro="" textlink="">
      <xdr:nvSpPr>
        <xdr:cNvPr id="17" name="圓角矩形 53"/>
        <xdr:cNvSpPr>
          <a:spLocks noChangeArrowheads="1"/>
        </xdr:cNvSpPr>
      </xdr:nvSpPr>
      <xdr:spPr bwMode="auto">
        <a:xfrm>
          <a:off x="4114800" y="2571750"/>
          <a:ext cx="1453861" cy="409575"/>
        </a:xfrm>
        <a:prstGeom prst="roundRect">
          <a:avLst>
            <a:gd name="adj" fmla="val 16667"/>
          </a:avLst>
        </a:prstGeom>
        <a:solidFill>
          <a:srgbClr val="CC99FF"/>
        </a:solidFill>
        <a:ln w="25400">
          <a:solidFill>
            <a:srgbClr val="385D8A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20</xdr:row>
      <xdr:rowOff>0</xdr:rowOff>
    </xdr:from>
    <xdr:to>
      <xdr:col>36</xdr:col>
      <xdr:colOff>165389</xdr:colOff>
      <xdr:row>27</xdr:row>
      <xdr:rowOff>95250</xdr:rowOff>
    </xdr:to>
    <xdr:sp macro="" textlink="">
      <xdr:nvSpPr>
        <xdr:cNvPr id="18" name="Rectangle 7"/>
        <xdr:cNvSpPr>
          <a:spLocks noChangeArrowheads="1"/>
        </xdr:cNvSpPr>
      </xdr:nvSpPr>
      <xdr:spPr bwMode="auto">
        <a:xfrm>
          <a:off x="22631400" y="3429000"/>
          <a:ext cx="2222789" cy="1295400"/>
        </a:xfrm>
        <a:prstGeom prst="rect">
          <a:avLst/>
        </a:prstGeom>
        <a:noFill/>
        <a:ln w="9525" cmpd="sng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件名：六角头法兰螺栓 </a:t>
          </a: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件号：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 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材质：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/>
          </a:r>
          <a:b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</a:b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规格 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M10×25L 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数量：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4 PCS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质量：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kg</a:t>
          </a:r>
        </a:p>
        <a:p>
          <a:pPr algn="l" rtl="0">
            <a:defRPr sz="1000"/>
          </a:pP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</xdr:txBody>
    </xdr:sp>
    <xdr:clientData/>
  </xdr:twoCellAnchor>
  <xdr:twoCellAnchor>
    <xdr:from>
      <xdr:col>33</xdr:col>
      <xdr:colOff>0</xdr:colOff>
      <xdr:row>17</xdr:row>
      <xdr:rowOff>0</xdr:rowOff>
    </xdr:from>
    <xdr:to>
      <xdr:col>35</xdr:col>
      <xdr:colOff>82261</xdr:colOff>
      <xdr:row>19</xdr:row>
      <xdr:rowOff>66675</xdr:rowOff>
    </xdr:to>
    <xdr:sp macro="" textlink="">
      <xdr:nvSpPr>
        <xdr:cNvPr id="20" name="圓角矩形 53"/>
        <xdr:cNvSpPr>
          <a:spLocks noChangeArrowheads="1"/>
        </xdr:cNvSpPr>
      </xdr:nvSpPr>
      <xdr:spPr bwMode="auto">
        <a:xfrm>
          <a:off x="22631400" y="2914650"/>
          <a:ext cx="1453861" cy="409575"/>
        </a:xfrm>
        <a:prstGeom prst="roundRect">
          <a:avLst>
            <a:gd name="adj" fmla="val 16667"/>
          </a:avLst>
        </a:prstGeom>
        <a:solidFill>
          <a:srgbClr val="CC99FF"/>
        </a:solidFill>
        <a:ln w="25400">
          <a:solidFill>
            <a:srgbClr val="385D8A"/>
          </a:solidFill>
          <a:round/>
          <a:headEnd/>
          <a:tailEnd/>
        </a:ln>
      </xdr:spPr>
      <xdr:txBody>
        <a:bodyPr/>
        <a:lstStyle/>
        <a:p>
          <a:r>
            <a:rPr lang="zh-CN" altLang="en-US" sz="1600"/>
            <a:t>      标准件</a:t>
          </a:r>
        </a:p>
      </xdr:txBody>
    </xdr:sp>
    <xdr:clientData/>
  </xdr:twoCellAnchor>
  <xdr:twoCellAnchor editAs="oneCell">
    <xdr:from>
      <xdr:col>30</xdr:col>
      <xdr:colOff>638174</xdr:colOff>
      <xdr:row>20</xdr:row>
      <xdr:rowOff>95250</xdr:rowOff>
    </xdr:from>
    <xdr:to>
      <xdr:col>32</xdr:col>
      <xdr:colOff>524489</xdr:colOff>
      <xdr:row>25</xdr:row>
      <xdr:rowOff>85725</xdr:rowOff>
    </xdr:to>
    <xdr:pic>
      <xdr:nvPicPr>
        <xdr:cNvPr id="27" name="Picture 25071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21212174" y="3524250"/>
          <a:ext cx="1257915" cy="847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46</xdr:col>
      <xdr:colOff>0</xdr:colOff>
      <xdr:row>14</xdr:row>
      <xdr:rowOff>0</xdr:rowOff>
    </xdr:from>
    <xdr:to>
      <xdr:col>48</xdr:col>
      <xdr:colOff>75912</xdr:colOff>
      <xdr:row>16</xdr:row>
      <xdr:rowOff>76200</xdr:rowOff>
    </xdr:to>
    <xdr:sp macro="" textlink="">
      <xdr:nvSpPr>
        <xdr:cNvPr id="28" name="圓角矩形 53"/>
        <xdr:cNvSpPr>
          <a:spLocks noChangeArrowheads="1"/>
        </xdr:cNvSpPr>
      </xdr:nvSpPr>
      <xdr:spPr bwMode="auto">
        <a:xfrm>
          <a:off x="31546800" y="2400300"/>
          <a:ext cx="1447512" cy="419100"/>
        </a:xfrm>
        <a:prstGeom prst="roundRect">
          <a:avLst>
            <a:gd name="adj" fmla="val 16667"/>
          </a:avLst>
        </a:prstGeom>
        <a:solidFill>
          <a:sysClr val="window" lastClr="FFFFFF"/>
        </a:solidFill>
        <a:ln w="25400" cmpd="sng">
          <a:solidFill>
            <a:srgbClr val="385D8A"/>
          </a:solidFill>
          <a:round/>
          <a:headEnd/>
          <a:tailEnd/>
        </a:ln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r>
            <a:rPr lang="zh-CN" altLang="en-US" sz="1600" b="1" i="0" strike="noStrike">
              <a:solidFill>
                <a:srgbClr val="003366"/>
              </a:solidFill>
              <a:latin typeface="細明體"/>
              <a:ea typeface="細明體"/>
            </a:rPr>
            <a:t>塑料件</a:t>
          </a:r>
        </a:p>
      </xdr:txBody>
    </xdr:sp>
    <xdr:clientData/>
  </xdr:twoCellAnchor>
  <xdr:twoCellAnchor>
    <xdr:from>
      <xdr:col>43</xdr:col>
      <xdr:colOff>0</xdr:colOff>
      <xdr:row>19</xdr:row>
      <xdr:rowOff>0</xdr:rowOff>
    </xdr:from>
    <xdr:to>
      <xdr:col>46</xdr:col>
      <xdr:colOff>165389</xdr:colOff>
      <xdr:row>26</xdr:row>
      <xdr:rowOff>66675</xdr:rowOff>
    </xdr:to>
    <xdr:sp macro="" textlink="">
      <xdr:nvSpPr>
        <xdr:cNvPr id="29" name="Rectangle 7"/>
        <xdr:cNvSpPr>
          <a:spLocks noChangeArrowheads="1"/>
        </xdr:cNvSpPr>
      </xdr:nvSpPr>
      <xdr:spPr bwMode="auto">
        <a:xfrm>
          <a:off x="29489400" y="3257550"/>
          <a:ext cx="2222789" cy="1266825"/>
        </a:xfrm>
        <a:prstGeom prst="rect">
          <a:avLst/>
        </a:prstGeom>
        <a:noFill/>
        <a:ln w="9525" cmpd="sng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件名：主驾右侧罩壳 </a:t>
          </a: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件号：</a:t>
          </a: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材质：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PP</a:t>
          </a:r>
          <a:b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</a:b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规格 ：</a:t>
          </a: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数量：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1 PCS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质量：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0.113kg</a:t>
          </a:r>
        </a:p>
        <a:p>
          <a:pPr algn="l" rtl="0">
            <a:defRPr sz="1000"/>
          </a:pP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</xdr:txBody>
    </xdr:sp>
    <xdr:clientData/>
  </xdr:twoCellAnchor>
  <xdr:twoCellAnchor>
    <xdr:from>
      <xdr:col>43</xdr:col>
      <xdr:colOff>0</xdr:colOff>
      <xdr:row>16</xdr:row>
      <xdr:rowOff>0</xdr:rowOff>
    </xdr:from>
    <xdr:to>
      <xdr:col>45</xdr:col>
      <xdr:colOff>82261</xdr:colOff>
      <xdr:row>18</xdr:row>
      <xdr:rowOff>66675</xdr:rowOff>
    </xdr:to>
    <xdr:sp macro="" textlink="">
      <xdr:nvSpPr>
        <xdr:cNvPr id="30" name="圓角矩形 53"/>
        <xdr:cNvSpPr>
          <a:spLocks noChangeArrowheads="1"/>
        </xdr:cNvSpPr>
      </xdr:nvSpPr>
      <xdr:spPr bwMode="auto">
        <a:xfrm>
          <a:off x="29489400" y="2743200"/>
          <a:ext cx="1453861" cy="409575"/>
        </a:xfrm>
        <a:prstGeom prst="roundRect">
          <a:avLst>
            <a:gd name="adj" fmla="val 16667"/>
          </a:avLst>
        </a:prstGeom>
        <a:solidFill>
          <a:srgbClr val="CC99FF"/>
        </a:solidFill>
        <a:ln w="25400">
          <a:solidFill>
            <a:srgbClr val="385D8A"/>
          </a:solidFill>
          <a:round/>
          <a:headEnd/>
          <a:tailEnd/>
        </a:ln>
      </xdr:spPr>
      <xdr:txBody>
        <a:bodyPr/>
        <a:lstStyle/>
        <a:p>
          <a:r>
            <a:rPr lang="zh-CN" altLang="en-US" sz="1600"/>
            <a:t>      塑料件</a:t>
          </a:r>
        </a:p>
      </xdr:txBody>
    </xdr:sp>
    <xdr:clientData/>
  </xdr:twoCellAnchor>
  <xdr:twoCellAnchor editAs="oneCell">
    <xdr:from>
      <xdr:col>39</xdr:col>
      <xdr:colOff>533401</xdr:colOff>
      <xdr:row>30</xdr:row>
      <xdr:rowOff>114300</xdr:rowOff>
    </xdr:from>
    <xdr:to>
      <xdr:col>42</xdr:col>
      <xdr:colOff>266981</xdr:colOff>
      <xdr:row>39</xdr:row>
      <xdr:rowOff>96899</xdr:rowOff>
    </xdr:to>
    <xdr:pic>
      <xdr:nvPicPr>
        <xdr:cNvPr id="31" name="Picture 26977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27279601" y="5257800"/>
          <a:ext cx="1790980" cy="1525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40</xdr:col>
      <xdr:colOff>142875</xdr:colOff>
      <xdr:row>17</xdr:row>
      <xdr:rowOff>133350</xdr:rowOff>
    </xdr:from>
    <xdr:to>
      <xdr:col>42</xdr:col>
      <xdr:colOff>200025</xdr:colOff>
      <xdr:row>28</xdr:row>
      <xdr:rowOff>33338</xdr:rowOff>
    </xdr:to>
    <xdr:pic>
      <xdr:nvPicPr>
        <xdr:cNvPr id="32" name="图片 152"/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27574875" y="3048000"/>
          <a:ext cx="1428750" cy="1785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39</xdr:col>
      <xdr:colOff>110127</xdr:colOff>
      <xdr:row>43</xdr:row>
      <xdr:rowOff>24974</xdr:rowOff>
    </xdr:from>
    <xdr:to>
      <xdr:col>42</xdr:col>
      <xdr:colOff>567418</xdr:colOff>
      <xdr:row>49</xdr:row>
      <xdr:rowOff>114300</xdr:rowOff>
    </xdr:to>
    <xdr:pic>
      <xdr:nvPicPr>
        <xdr:cNvPr id="33" name="Picture 85666"/>
        <xdr:cNvPicPr>
          <a:picLocks noChangeAspect="1" noChangeArrowheads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 bwMode="auto">
        <a:xfrm>
          <a:off x="26856327" y="7397324"/>
          <a:ext cx="2514691" cy="11180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40</xdr:col>
      <xdr:colOff>132640</xdr:colOff>
      <xdr:row>54</xdr:row>
      <xdr:rowOff>91888</xdr:rowOff>
    </xdr:from>
    <xdr:to>
      <xdr:col>42</xdr:col>
      <xdr:colOff>379639</xdr:colOff>
      <xdr:row>63</xdr:row>
      <xdr:rowOff>9525</xdr:rowOff>
    </xdr:to>
    <xdr:pic>
      <xdr:nvPicPr>
        <xdr:cNvPr id="34" name="Picture 85667"/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27564640" y="9350188"/>
          <a:ext cx="1618599" cy="1460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40</xdr:col>
      <xdr:colOff>28214</xdr:colOff>
      <xdr:row>67</xdr:row>
      <xdr:rowOff>43142</xdr:rowOff>
    </xdr:from>
    <xdr:to>
      <xdr:col>42</xdr:col>
      <xdr:colOff>483053</xdr:colOff>
      <xdr:row>74</xdr:row>
      <xdr:rowOff>28575</xdr:rowOff>
    </xdr:to>
    <xdr:pic>
      <xdr:nvPicPr>
        <xdr:cNvPr id="35" name="Picture 86386"/>
        <xdr:cNvPicPr>
          <a:picLocks noChangeAspect="1" noChangeArrowheads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 bwMode="auto">
        <a:xfrm>
          <a:off x="27460214" y="11530292"/>
          <a:ext cx="1826439" cy="11855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43</xdr:col>
      <xdr:colOff>0</xdr:colOff>
      <xdr:row>28</xdr:row>
      <xdr:rowOff>0</xdr:rowOff>
    </xdr:from>
    <xdr:to>
      <xdr:col>45</xdr:col>
      <xdr:colOff>82261</xdr:colOff>
      <xdr:row>30</xdr:row>
      <xdr:rowOff>66675</xdr:rowOff>
    </xdr:to>
    <xdr:sp macro="" textlink="">
      <xdr:nvSpPr>
        <xdr:cNvPr id="36" name="圓角矩形 53"/>
        <xdr:cNvSpPr>
          <a:spLocks noChangeArrowheads="1"/>
        </xdr:cNvSpPr>
      </xdr:nvSpPr>
      <xdr:spPr bwMode="auto">
        <a:xfrm>
          <a:off x="29489400" y="4800600"/>
          <a:ext cx="1453861" cy="409575"/>
        </a:xfrm>
        <a:prstGeom prst="roundRect">
          <a:avLst>
            <a:gd name="adj" fmla="val 16667"/>
          </a:avLst>
        </a:prstGeom>
        <a:solidFill>
          <a:srgbClr val="CC99FF"/>
        </a:solidFill>
        <a:ln w="25400">
          <a:solidFill>
            <a:srgbClr val="385D8A"/>
          </a:solidFill>
          <a:round/>
          <a:headEnd/>
          <a:tailEnd/>
        </a:ln>
      </xdr:spPr>
      <xdr:txBody>
        <a:bodyPr/>
        <a:lstStyle/>
        <a:p>
          <a:r>
            <a:rPr lang="zh-CN" altLang="en-US" sz="1600"/>
            <a:t>      塑料件</a:t>
          </a:r>
        </a:p>
      </xdr:txBody>
    </xdr:sp>
    <xdr:clientData/>
  </xdr:twoCellAnchor>
  <xdr:twoCellAnchor>
    <xdr:from>
      <xdr:col>43</xdr:col>
      <xdr:colOff>0</xdr:colOff>
      <xdr:row>31</xdr:row>
      <xdr:rowOff>0</xdr:rowOff>
    </xdr:from>
    <xdr:to>
      <xdr:col>46</xdr:col>
      <xdr:colOff>165389</xdr:colOff>
      <xdr:row>38</xdr:row>
      <xdr:rowOff>66675</xdr:rowOff>
    </xdr:to>
    <xdr:sp macro="" textlink="">
      <xdr:nvSpPr>
        <xdr:cNvPr id="37" name="Rectangle 7"/>
        <xdr:cNvSpPr>
          <a:spLocks noChangeArrowheads="1"/>
        </xdr:cNvSpPr>
      </xdr:nvSpPr>
      <xdr:spPr bwMode="auto">
        <a:xfrm>
          <a:off x="29489400" y="5314950"/>
          <a:ext cx="2222789" cy="1266825"/>
        </a:xfrm>
        <a:prstGeom prst="rect">
          <a:avLst/>
        </a:prstGeom>
        <a:noFill/>
        <a:ln w="9525" cmpd="sng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件名： 主驾左侧大罩壳</a:t>
          </a: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件号：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 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材质：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PP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规格 ：</a:t>
          </a: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数量：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 1PCS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质量：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0.38kg</a:t>
          </a:r>
        </a:p>
        <a:p>
          <a:pPr algn="l" rtl="0">
            <a:defRPr sz="1000"/>
          </a:pP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</xdr:txBody>
    </xdr:sp>
    <xdr:clientData/>
  </xdr:twoCellAnchor>
  <xdr:twoCellAnchor>
    <xdr:from>
      <xdr:col>43</xdr:col>
      <xdr:colOff>0</xdr:colOff>
      <xdr:row>40</xdr:row>
      <xdr:rowOff>0</xdr:rowOff>
    </xdr:from>
    <xdr:to>
      <xdr:col>45</xdr:col>
      <xdr:colOff>82261</xdr:colOff>
      <xdr:row>42</xdr:row>
      <xdr:rowOff>66675</xdr:rowOff>
    </xdr:to>
    <xdr:sp macro="" textlink="">
      <xdr:nvSpPr>
        <xdr:cNvPr id="38" name="圓角矩形 53"/>
        <xdr:cNvSpPr>
          <a:spLocks noChangeArrowheads="1"/>
        </xdr:cNvSpPr>
      </xdr:nvSpPr>
      <xdr:spPr bwMode="auto">
        <a:xfrm>
          <a:off x="29489400" y="6858000"/>
          <a:ext cx="1453861" cy="409575"/>
        </a:xfrm>
        <a:prstGeom prst="roundRect">
          <a:avLst>
            <a:gd name="adj" fmla="val 16667"/>
          </a:avLst>
        </a:prstGeom>
        <a:solidFill>
          <a:srgbClr val="CC99FF"/>
        </a:solidFill>
        <a:ln w="25400">
          <a:solidFill>
            <a:srgbClr val="385D8A"/>
          </a:solidFill>
          <a:round/>
          <a:headEnd/>
          <a:tailEnd/>
        </a:ln>
      </xdr:spPr>
      <xdr:txBody>
        <a:bodyPr/>
        <a:lstStyle/>
        <a:p>
          <a:r>
            <a:rPr lang="zh-CN" altLang="en-US" sz="1600"/>
            <a:t>      塑料件</a:t>
          </a:r>
        </a:p>
      </xdr:txBody>
    </xdr:sp>
    <xdr:clientData/>
  </xdr:twoCellAnchor>
  <xdr:twoCellAnchor>
    <xdr:from>
      <xdr:col>43</xdr:col>
      <xdr:colOff>0</xdr:colOff>
      <xdr:row>43</xdr:row>
      <xdr:rowOff>0</xdr:rowOff>
    </xdr:from>
    <xdr:to>
      <xdr:col>46</xdr:col>
      <xdr:colOff>165389</xdr:colOff>
      <xdr:row>50</xdr:row>
      <xdr:rowOff>66675</xdr:rowOff>
    </xdr:to>
    <xdr:sp macro="" textlink="">
      <xdr:nvSpPr>
        <xdr:cNvPr id="39" name="Rectangle 7"/>
        <xdr:cNvSpPr>
          <a:spLocks noChangeArrowheads="1"/>
        </xdr:cNvSpPr>
      </xdr:nvSpPr>
      <xdr:spPr bwMode="auto">
        <a:xfrm>
          <a:off x="29489400" y="7372350"/>
          <a:ext cx="2222789" cy="1266825"/>
        </a:xfrm>
        <a:prstGeom prst="rect">
          <a:avLst/>
        </a:prstGeom>
        <a:noFill/>
        <a:ln w="9525" cmpd="sng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件名：升降手柄 </a:t>
          </a: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件号：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 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材质：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PA6</a:t>
          </a:r>
          <a:b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</a:b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规格 ：</a:t>
          </a: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数量：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1 PCS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质量：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0.2kg</a:t>
          </a:r>
        </a:p>
        <a:p>
          <a:pPr algn="l" rtl="0">
            <a:defRPr sz="1000"/>
          </a:pP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</xdr:txBody>
    </xdr:sp>
    <xdr:clientData/>
  </xdr:twoCellAnchor>
  <xdr:twoCellAnchor>
    <xdr:from>
      <xdr:col>43</xdr:col>
      <xdr:colOff>0</xdr:colOff>
      <xdr:row>52</xdr:row>
      <xdr:rowOff>0</xdr:rowOff>
    </xdr:from>
    <xdr:to>
      <xdr:col>45</xdr:col>
      <xdr:colOff>82261</xdr:colOff>
      <xdr:row>54</xdr:row>
      <xdr:rowOff>66675</xdr:rowOff>
    </xdr:to>
    <xdr:sp macro="" textlink="">
      <xdr:nvSpPr>
        <xdr:cNvPr id="40" name="圓角矩形 53"/>
        <xdr:cNvSpPr>
          <a:spLocks noChangeArrowheads="1"/>
        </xdr:cNvSpPr>
      </xdr:nvSpPr>
      <xdr:spPr bwMode="auto">
        <a:xfrm>
          <a:off x="29489400" y="8915400"/>
          <a:ext cx="1453861" cy="409575"/>
        </a:xfrm>
        <a:prstGeom prst="roundRect">
          <a:avLst>
            <a:gd name="adj" fmla="val 16667"/>
          </a:avLst>
        </a:prstGeom>
        <a:solidFill>
          <a:srgbClr val="CC99FF"/>
        </a:solidFill>
        <a:ln w="25400">
          <a:solidFill>
            <a:srgbClr val="385D8A"/>
          </a:solidFill>
          <a:round/>
          <a:headEnd/>
          <a:tailEnd/>
        </a:ln>
      </xdr:spPr>
      <xdr:txBody>
        <a:bodyPr/>
        <a:lstStyle/>
        <a:p>
          <a:r>
            <a:rPr lang="zh-CN" altLang="en-US" sz="1600"/>
            <a:t>      塑料件</a:t>
          </a:r>
        </a:p>
      </xdr:txBody>
    </xdr:sp>
    <xdr:clientData/>
  </xdr:twoCellAnchor>
  <xdr:twoCellAnchor>
    <xdr:from>
      <xdr:col>43</xdr:col>
      <xdr:colOff>0</xdr:colOff>
      <xdr:row>55</xdr:row>
      <xdr:rowOff>0</xdr:rowOff>
    </xdr:from>
    <xdr:to>
      <xdr:col>46</xdr:col>
      <xdr:colOff>165389</xdr:colOff>
      <xdr:row>62</xdr:row>
      <xdr:rowOff>66675</xdr:rowOff>
    </xdr:to>
    <xdr:sp macro="" textlink="">
      <xdr:nvSpPr>
        <xdr:cNvPr id="41" name="Rectangle 7"/>
        <xdr:cNvSpPr>
          <a:spLocks noChangeArrowheads="1"/>
        </xdr:cNvSpPr>
      </xdr:nvSpPr>
      <xdr:spPr bwMode="auto">
        <a:xfrm>
          <a:off x="29489400" y="9429750"/>
          <a:ext cx="2222789" cy="1266825"/>
        </a:xfrm>
        <a:prstGeom prst="rect">
          <a:avLst/>
        </a:prstGeom>
        <a:noFill/>
        <a:ln w="9525" cmpd="sng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件名： 升降手柄盖子</a:t>
          </a: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件号：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 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材质：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/>
          </a:r>
          <a:b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</a:b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规格 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PA6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数量：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 1PCS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质量：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0.014kg</a:t>
          </a:r>
        </a:p>
        <a:p>
          <a:pPr algn="l" rtl="0">
            <a:defRPr sz="1000"/>
          </a:pP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</xdr:txBody>
    </xdr:sp>
    <xdr:clientData/>
  </xdr:twoCellAnchor>
  <xdr:twoCellAnchor>
    <xdr:from>
      <xdr:col>43</xdr:col>
      <xdr:colOff>0</xdr:colOff>
      <xdr:row>64</xdr:row>
      <xdr:rowOff>0</xdr:rowOff>
    </xdr:from>
    <xdr:to>
      <xdr:col>45</xdr:col>
      <xdr:colOff>82261</xdr:colOff>
      <xdr:row>66</xdr:row>
      <xdr:rowOff>66675</xdr:rowOff>
    </xdr:to>
    <xdr:sp macro="" textlink="">
      <xdr:nvSpPr>
        <xdr:cNvPr id="42" name="圓角矩形 53"/>
        <xdr:cNvSpPr>
          <a:spLocks noChangeArrowheads="1"/>
        </xdr:cNvSpPr>
      </xdr:nvSpPr>
      <xdr:spPr bwMode="auto">
        <a:xfrm>
          <a:off x="29489400" y="10972800"/>
          <a:ext cx="1453861" cy="409575"/>
        </a:xfrm>
        <a:prstGeom prst="roundRect">
          <a:avLst>
            <a:gd name="adj" fmla="val 16667"/>
          </a:avLst>
        </a:prstGeom>
        <a:solidFill>
          <a:srgbClr val="CC99FF"/>
        </a:solidFill>
        <a:ln w="25400">
          <a:solidFill>
            <a:srgbClr val="385D8A"/>
          </a:solidFill>
          <a:round/>
          <a:headEnd/>
          <a:tailEnd/>
        </a:ln>
      </xdr:spPr>
      <xdr:txBody>
        <a:bodyPr/>
        <a:lstStyle/>
        <a:p>
          <a:r>
            <a:rPr lang="zh-CN" altLang="en-US" sz="1600"/>
            <a:t>      塑料件</a:t>
          </a:r>
        </a:p>
      </xdr:txBody>
    </xdr:sp>
    <xdr:clientData/>
  </xdr:twoCellAnchor>
  <xdr:twoCellAnchor>
    <xdr:from>
      <xdr:col>43</xdr:col>
      <xdr:colOff>0</xdr:colOff>
      <xdr:row>67</xdr:row>
      <xdr:rowOff>0</xdr:rowOff>
    </xdr:from>
    <xdr:to>
      <xdr:col>46</xdr:col>
      <xdr:colOff>165389</xdr:colOff>
      <xdr:row>74</xdr:row>
      <xdr:rowOff>66675</xdr:rowOff>
    </xdr:to>
    <xdr:sp macro="" textlink="">
      <xdr:nvSpPr>
        <xdr:cNvPr id="43" name="Rectangle 7"/>
        <xdr:cNvSpPr>
          <a:spLocks noChangeArrowheads="1"/>
        </xdr:cNvSpPr>
      </xdr:nvSpPr>
      <xdr:spPr bwMode="auto">
        <a:xfrm>
          <a:off x="29489400" y="11487150"/>
          <a:ext cx="2222789" cy="1266825"/>
        </a:xfrm>
        <a:prstGeom prst="rect">
          <a:avLst/>
        </a:prstGeom>
        <a:noFill/>
        <a:ln w="9525" cmpd="sng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件名：调角器手柄 </a:t>
          </a: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件号：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 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材质：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PA6</a:t>
          </a:r>
          <a:b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</a:b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规格 ：</a:t>
          </a: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数量：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1 PCS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质量：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0.167kg</a:t>
          </a:r>
        </a:p>
        <a:p>
          <a:pPr algn="l" rtl="0">
            <a:defRPr sz="1000"/>
          </a:pP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</xdr:txBody>
    </xdr:sp>
    <xdr:clientData/>
  </xdr:twoCellAnchor>
  <xdr:twoCellAnchor editAs="oneCell">
    <xdr:from>
      <xdr:col>13</xdr:col>
      <xdr:colOff>89646</xdr:colOff>
      <xdr:row>39</xdr:row>
      <xdr:rowOff>161716</xdr:rowOff>
    </xdr:from>
    <xdr:to>
      <xdr:col>14</xdr:col>
      <xdr:colOff>459441</xdr:colOff>
      <xdr:row>47</xdr:row>
      <xdr:rowOff>165345</xdr:rowOff>
    </xdr:to>
    <xdr:pic>
      <xdr:nvPicPr>
        <xdr:cNvPr id="44" name="Picture 81053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8975911" y="6717157"/>
          <a:ext cx="1053354" cy="1348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16</xdr:col>
      <xdr:colOff>246527</xdr:colOff>
      <xdr:row>63</xdr:row>
      <xdr:rowOff>33618</xdr:rowOff>
    </xdr:from>
    <xdr:to>
      <xdr:col>17</xdr:col>
      <xdr:colOff>554108</xdr:colOff>
      <xdr:row>70</xdr:row>
      <xdr:rowOff>134471</xdr:rowOff>
    </xdr:to>
    <xdr:pic>
      <xdr:nvPicPr>
        <xdr:cNvPr id="45" name="Picture 81176"/>
        <xdr:cNvPicPr>
          <a:picLocks noChangeAspect="1" noChangeArrowheads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11183468" y="10623177"/>
          <a:ext cx="991140" cy="12774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280147</xdr:colOff>
      <xdr:row>40</xdr:row>
      <xdr:rowOff>4</xdr:rowOff>
    </xdr:from>
    <xdr:to>
      <xdr:col>19</xdr:col>
      <xdr:colOff>560293</xdr:colOff>
      <xdr:row>47</xdr:row>
      <xdr:rowOff>100294</xdr:rowOff>
    </xdr:to>
    <xdr:pic>
      <xdr:nvPicPr>
        <xdr:cNvPr id="46" name="Picture 81054"/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12584206" y="6723533"/>
          <a:ext cx="963705" cy="12769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100854</xdr:colOff>
      <xdr:row>62</xdr:row>
      <xdr:rowOff>134467</xdr:rowOff>
    </xdr:from>
    <xdr:to>
      <xdr:col>11</xdr:col>
      <xdr:colOff>482914</xdr:colOff>
      <xdr:row>71</xdr:row>
      <xdr:rowOff>33617</xdr:rowOff>
    </xdr:to>
    <xdr:pic>
      <xdr:nvPicPr>
        <xdr:cNvPr id="47" name="Picture 81054"/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6936442" y="10555938"/>
          <a:ext cx="1065619" cy="14119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13</xdr:col>
      <xdr:colOff>0</xdr:colOff>
      <xdr:row>48</xdr:row>
      <xdr:rowOff>0</xdr:rowOff>
    </xdr:from>
    <xdr:to>
      <xdr:col>16</xdr:col>
      <xdr:colOff>165388</xdr:colOff>
      <xdr:row>54</xdr:row>
      <xdr:rowOff>51213</xdr:rowOff>
    </xdr:to>
    <xdr:sp macro="" textlink="">
      <xdr:nvSpPr>
        <xdr:cNvPr id="48" name="Rectangle 7"/>
        <xdr:cNvSpPr>
          <a:spLocks noChangeArrowheads="1"/>
        </xdr:cNvSpPr>
      </xdr:nvSpPr>
      <xdr:spPr bwMode="auto">
        <a:xfrm>
          <a:off x="6835588" y="7563971"/>
          <a:ext cx="2216065" cy="1059742"/>
        </a:xfrm>
        <a:prstGeom prst="rect">
          <a:avLst/>
        </a:prstGeom>
        <a:noFill/>
        <a:ln w="9525" cmpd="sng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件名：前排头枕泡沫总成</a:t>
          </a: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件号：</a:t>
          </a: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材质：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ASSY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数量：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1PCS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质量：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0.695kg</a:t>
          </a:r>
        </a:p>
        <a:p>
          <a:pPr algn="l" rtl="0">
            <a:defRPr sz="1000"/>
          </a:pP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</xdr:txBody>
    </xdr:sp>
    <xdr:clientData/>
  </xdr:twoCellAnchor>
  <xdr:twoCellAnchor>
    <xdr:from>
      <xdr:col>13</xdr:col>
      <xdr:colOff>0</xdr:colOff>
      <xdr:row>37</xdr:row>
      <xdr:rowOff>0</xdr:rowOff>
    </xdr:from>
    <xdr:to>
      <xdr:col>15</xdr:col>
      <xdr:colOff>82262</xdr:colOff>
      <xdr:row>39</xdr:row>
      <xdr:rowOff>66675</xdr:rowOff>
    </xdr:to>
    <xdr:sp macro="" textlink="">
      <xdr:nvSpPr>
        <xdr:cNvPr id="49" name="圓角矩形 53"/>
        <xdr:cNvSpPr>
          <a:spLocks noChangeArrowheads="1"/>
        </xdr:cNvSpPr>
      </xdr:nvSpPr>
      <xdr:spPr bwMode="auto">
        <a:xfrm>
          <a:off x="8886265" y="6219265"/>
          <a:ext cx="1449379" cy="402851"/>
        </a:xfrm>
        <a:prstGeom prst="roundRect">
          <a:avLst>
            <a:gd name="adj" fmla="val 16667"/>
          </a:avLst>
        </a:prstGeom>
        <a:solidFill>
          <a:srgbClr val="CC99FF"/>
        </a:solidFill>
        <a:ln w="25400">
          <a:solidFill>
            <a:srgbClr val="385D8A"/>
          </a:solidFill>
          <a:round/>
          <a:headEnd/>
          <a:tailEnd/>
        </a:ln>
      </xdr:spPr>
    </xdr:sp>
    <xdr:clientData/>
  </xdr:twoCellAnchor>
  <xdr:twoCellAnchor>
    <xdr:from>
      <xdr:col>18</xdr:col>
      <xdr:colOff>0</xdr:colOff>
      <xdr:row>37</xdr:row>
      <xdr:rowOff>0</xdr:rowOff>
    </xdr:from>
    <xdr:to>
      <xdr:col>20</xdr:col>
      <xdr:colOff>82262</xdr:colOff>
      <xdr:row>39</xdr:row>
      <xdr:rowOff>66675</xdr:rowOff>
    </xdr:to>
    <xdr:sp macro="" textlink="">
      <xdr:nvSpPr>
        <xdr:cNvPr id="50" name="圓角矩形 53"/>
        <xdr:cNvSpPr>
          <a:spLocks noChangeArrowheads="1"/>
        </xdr:cNvSpPr>
      </xdr:nvSpPr>
      <xdr:spPr bwMode="auto">
        <a:xfrm>
          <a:off x="12304059" y="6219265"/>
          <a:ext cx="1449379" cy="402851"/>
        </a:xfrm>
        <a:prstGeom prst="roundRect">
          <a:avLst>
            <a:gd name="adj" fmla="val 16667"/>
          </a:avLst>
        </a:prstGeom>
        <a:solidFill>
          <a:srgbClr val="CC99FF"/>
        </a:solidFill>
        <a:ln w="25400">
          <a:solidFill>
            <a:srgbClr val="385D8A"/>
          </a:solidFill>
          <a:round/>
          <a:headEnd/>
          <a:tailEnd/>
        </a:ln>
      </xdr:spPr>
    </xdr:sp>
    <xdr:clientData/>
  </xdr:twoCellAnchor>
  <xdr:twoCellAnchor>
    <xdr:from>
      <xdr:col>17</xdr:col>
      <xdr:colOff>683558</xdr:colOff>
      <xdr:row>48</xdr:row>
      <xdr:rowOff>0</xdr:rowOff>
    </xdr:from>
    <xdr:to>
      <xdr:col>21</xdr:col>
      <xdr:colOff>649940</xdr:colOff>
      <xdr:row>54</xdr:row>
      <xdr:rowOff>51213</xdr:rowOff>
    </xdr:to>
    <xdr:sp macro="" textlink="">
      <xdr:nvSpPr>
        <xdr:cNvPr id="51" name="Rectangle 7"/>
        <xdr:cNvSpPr>
          <a:spLocks noChangeArrowheads="1"/>
        </xdr:cNvSpPr>
      </xdr:nvSpPr>
      <xdr:spPr bwMode="auto">
        <a:xfrm>
          <a:off x="12304058" y="8068235"/>
          <a:ext cx="2700617" cy="1059743"/>
        </a:xfrm>
        <a:prstGeom prst="rect">
          <a:avLst/>
        </a:prstGeom>
        <a:noFill/>
        <a:ln w="9525" cmpd="sng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件名：主驾 座椅头枕面料（真皮）</a:t>
          </a: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件号：</a:t>
          </a: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材质：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ASSY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数量：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1PCS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质量：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kg</a:t>
          </a:r>
        </a:p>
        <a:p>
          <a:pPr algn="l" rtl="0">
            <a:defRPr sz="1000"/>
          </a:pP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</xdr:txBody>
    </xdr:sp>
    <xdr:clientData/>
  </xdr:twoCellAnchor>
  <xdr:twoCellAnchor>
    <xdr:from>
      <xdr:col>10</xdr:col>
      <xdr:colOff>0</xdr:colOff>
      <xdr:row>60</xdr:row>
      <xdr:rowOff>0</xdr:rowOff>
    </xdr:from>
    <xdr:to>
      <xdr:col>12</xdr:col>
      <xdr:colOff>82261</xdr:colOff>
      <xdr:row>62</xdr:row>
      <xdr:rowOff>66674</xdr:rowOff>
    </xdr:to>
    <xdr:sp macro="" textlink="">
      <xdr:nvSpPr>
        <xdr:cNvPr id="52" name="圓角矩形 53"/>
        <xdr:cNvSpPr>
          <a:spLocks noChangeArrowheads="1"/>
        </xdr:cNvSpPr>
      </xdr:nvSpPr>
      <xdr:spPr bwMode="auto">
        <a:xfrm>
          <a:off x="6835588" y="10085294"/>
          <a:ext cx="1449379" cy="402851"/>
        </a:xfrm>
        <a:prstGeom prst="roundRect">
          <a:avLst>
            <a:gd name="adj" fmla="val 16667"/>
          </a:avLst>
        </a:prstGeom>
        <a:solidFill>
          <a:srgbClr val="CC99FF"/>
        </a:solidFill>
        <a:ln w="25400">
          <a:solidFill>
            <a:srgbClr val="385D8A"/>
          </a:solidFill>
          <a:round/>
          <a:headEnd/>
          <a:tailEnd/>
        </a:ln>
      </xdr:spPr>
    </xdr:sp>
    <xdr:clientData/>
  </xdr:twoCellAnchor>
  <xdr:twoCellAnchor>
    <xdr:from>
      <xdr:col>16</xdr:col>
      <xdr:colOff>0</xdr:colOff>
      <xdr:row>60</xdr:row>
      <xdr:rowOff>0</xdr:rowOff>
    </xdr:from>
    <xdr:to>
      <xdr:col>18</xdr:col>
      <xdr:colOff>82261</xdr:colOff>
      <xdr:row>62</xdr:row>
      <xdr:rowOff>66674</xdr:rowOff>
    </xdr:to>
    <xdr:sp macro="" textlink="">
      <xdr:nvSpPr>
        <xdr:cNvPr id="53" name="圓角矩形 53"/>
        <xdr:cNvSpPr>
          <a:spLocks noChangeArrowheads="1"/>
        </xdr:cNvSpPr>
      </xdr:nvSpPr>
      <xdr:spPr bwMode="auto">
        <a:xfrm>
          <a:off x="10936941" y="10085294"/>
          <a:ext cx="1449379" cy="402851"/>
        </a:xfrm>
        <a:prstGeom prst="roundRect">
          <a:avLst>
            <a:gd name="adj" fmla="val 16667"/>
          </a:avLst>
        </a:prstGeom>
        <a:solidFill>
          <a:srgbClr val="CC99FF"/>
        </a:solidFill>
        <a:ln w="25400">
          <a:solidFill>
            <a:srgbClr val="385D8A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71</xdr:row>
      <xdr:rowOff>0</xdr:rowOff>
    </xdr:from>
    <xdr:to>
      <xdr:col>13</xdr:col>
      <xdr:colOff>165387</xdr:colOff>
      <xdr:row>77</xdr:row>
      <xdr:rowOff>51214</xdr:rowOff>
    </xdr:to>
    <xdr:sp macro="" textlink="">
      <xdr:nvSpPr>
        <xdr:cNvPr id="54" name="Rectangle 7"/>
        <xdr:cNvSpPr>
          <a:spLocks noChangeArrowheads="1"/>
        </xdr:cNvSpPr>
      </xdr:nvSpPr>
      <xdr:spPr bwMode="auto">
        <a:xfrm>
          <a:off x="6835588" y="11934265"/>
          <a:ext cx="2216064" cy="1059743"/>
        </a:xfrm>
        <a:prstGeom prst="rect">
          <a:avLst/>
        </a:prstGeom>
        <a:noFill/>
        <a:ln w="9525" cmpd="sng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件名：前排头枕合棉</a:t>
          </a: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件号：</a:t>
          </a: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材质：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PUR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数量：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1PCS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质量：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0.23kg</a:t>
          </a:r>
        </a:p>
        <a:p>
          <a:pPr algn="l" rtl="0">
            <a:defRPr sz="1000"/>
          </a:pP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</xdr:txBody>
    </xdr:sp>
    <xdr:clientData/>
  </xdr:twoCellAnchor>
  <xdr:twoCellAnchor>
    <xdr:from>
      <xdr:col>16</xdr:col>
      <xdr:colOff>0</xdr:colOff>
      <xdr:row>71</xdr:row>
      <xdr:rowOff>0</xdr:rowOff>
    </xdr:from>
    <xdr:to>
      <xdr:col>19</xdr:col>
      <xdr:colOff>165387</xdr:colOff>
      <xdr:row>77</xdr:row>
      <xdr:rowOff>51214</xdr:rowOff>
    </xdr:to>
    <xdr:sp macro="" textlink="">
      <xdr:nvSpPr>
        <xdr:cNvPr id="55" name="Rectangle 7"/>
        <xdr:cNvSpPr>
          <a:spLocks noChangeArrowheads="1"/>
        </xdr:cNvSpPr>
      </xdr:nvSpPr>
      <xdr:spPr bwMode="auto">
        <a:xfrm>
          <a:off x="10936941" y="11934265"/>
          <a:ext cx="2216064" cy="1059743"/>
        </a:xfrm>
        <a:prstGeom prst="rect">
          <a:avLst/>
        </a:prstGeom>
        <a:noFill/>
        <a:ln w="9525" cmpd="sng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件名：前排头枕骨架</a:t>
          </a: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件号：</a:t>
          </a: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材质：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ASSY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数量：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1PCS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质量：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0.465kg</a:t>
          </a:r>
        </a:p>
        <a:p>
          <a:pPr algn="l" rtl="0">
            <a:defRPr sz="1000"/>
          </a:pP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</xdr:txBody>
    </xdr:sp>
    <xdr:clientData/>
  </xdr:twoCellAnchor>
  <xdr:twoCellAnchor>
    <xdr:from>
      <xdr:col>13</xdr:col>
      <xdr:colOff>0</xdr:colOff>
      <xdr:row>83</xdr:row>
      <xdr:rowOff>0</xdr:rowOff>
    </xdr:from>
    <xdr:to>
      <xdr:col>15</xdr:col>
      <xdr:colOff>82262</xdr:colOff>
      <xdr:row>85</xdr:row>
      <xdr:rowOff>66675</xdr:rowOff>
    </xdr:to>
    <xdr:sp macro="" textlink="">
      <xdr:nvSpPr>
        <xdr:cNvPr id="56" name="圓角矩形 53"/>
        <xdr:cNvSpPr>
          <a:spLocks noChangeArrowheads="1"/>
        </xdr:cNvSpPr>
      </xdr:nvSpPr>
      <xdr:spPr bwMode="auto">
        <a:xfrm>
          <a:off x="8886265" y="13951324"/>
          <a:ext cx="1449379" cy="402851"/>
        </a:xfrm>
        <a:prstGeom prst="roundRect">
          <a:avLst>
            <a:gd name="adj" fmla="val 16667"/>
          </a:avLst>
        </a:prstGeom>
        <a:solidFill>
          <a:srgbClr val="CC99FF"/>
        </a:solidFill>
        <a:ln w="25400">
          <a:solidFill>
            <a:srgbClr val="385D8A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83</xdr:row>
      <xdr:rowOff>0</xdr:rowOff>
    </xdr:from>
    <xdr:to>
      <xdr:col>21</xdr:col>
      <xdr:colOff>82262</xdr:colOff>
      <xdr:row>85</xdr:row>
      <xdr:rowOff>66675</xdr:rowOff>
    </xdr:to>
    <xdr:sp macro="" textlink="">
      <xdr:nvSpPr>
        <xdr:cNvPr id="57" name="圓角矩形 53"/>
        <xdr:cNvSpPr>
          <a:spLocks noChangeArrowheads="1"/>
        </xdr:cNvSpPr>
      </xdr:nvSpPr>
      <xdr:spPr bwMode="auto">
        <a:xfrm>
          <a:off x="12987618" y="13951324"/>
          <a:ext cx="1449379" cy="402851"/>
        </a:xfrm>
        <a:prstGeom prst="roundRect">
          <a:avLst>
            <a:gd name="adj" fmla="val 16667"/>
          </a:avLst>
        </a:prstGeom>
        <a:solidFill>
          <a:srgbClr val="CC99FF"/>
        </a:solidFill>
        <a:ln w="25400">
          <a:solidFill>
            <a:srgbClr val="385D8A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91</xdr:row>
      <xdr:rowOff>0</xdr:rowOff>
    </xdr:from>
    <xdr:to>
      <xdr:col>16</xdr:col>
      <xdr:colOff>165388</xdr:colOff>
      <xdr:row>97</xdr:row>
      <xdr:rowOff>51213</xdr:rowOff>
    </xdr:to>
    <xdr:sp macro="" textlink="">
      <xdr:nvSpPr>
        <xdr:cNvPr id="58" name="Rectangle 7"/>
        <xdr:cNvSpPr>
          <a:spLocks noChangeArrowheads="1"/>
        </xdr:cNvSpPr>
      </xdr:nvSpPr>
      <xdr:spPr bwMode="auto">
        <a:xfrm>
          <a:off x="8886265" y="15296029"/>
          <a:ext cx="2216064" cy="1059743"/>
        </a:xfrm>
        <a:prstGeom prst="rect">
          <a:avLst/>
        </a:prstGeom>
        <a:noFill/>
        <a:ln w="9525" cmpd="sng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件名：前排头枕骨架主管</a:t>
          </a: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件号：</a:t>
          </a: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材质：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Q235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数量：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1PCS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质量：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kg</a:t>
          </a:r>
        </a:p>
        <a:p>
          <a:pPr algn="l" rtl="0">
            <a:defRPr sz="1000"/>
          </a:pP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</xdr:txBody>
    </xdr:sp>
    <xdr:clientData/>
  </xdr:twoCellAnchor>
  <xdr:twoCellAnchor>
    <xdr:from>
      <xdr:col>19</xdr:col>
      <xdr:colOff>0</xdr:colOff>
      <xdr:row>91</xdr:row>
      <xdr:rowOff>0</xdr:rowOff>
    </xdr:from>
    <xdr:to>
      <xdr:col>22</xdr:col>
      <xdr:colOff>165388</xdr:colOff>
      <xdr:row>97</xdr:row>
      <xdr:rowOff>51213</xdr:rowOff>
    </xdr:to>
    <xdr:sp macro="" textlink="">
      <xdr:nvSpPr>
        <xdr:cNvPr id="60" name="Rectangle 7"/>
        <xdr:cNvSpPr>
          <a:spLocks noChangeArrowheads="1"/>
        </xdr:cNvSpPr>
      </xdr:nvSpPr>
      <xdr:spPr bwMode="auto">
        <a:xfrm>
          <a:off x="12987618" y="15296029"/>
          <a:ext cx="2216064" cy="1059743"/>
        </a:xfrm>
        <a:prstGeom prst="rect">
          <a:avLst/>
        </a:prstGeom>
        <a:noFill/>
        <a:ln w="9525" cmpd="sng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件名：前排头枕骨架支撑板</a:t>
          </a: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件号：</a:t>
          </a: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材质：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Q235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数量：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1PCS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质量：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kg</a:t>
          </a:r>
        </a:p>
        <a:p>
          <a:pPr algn="l" rtl="0">
            <a:defRPr sz="1000"/>
          </a:pP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</xdr:txBody>
    </xdr:sp>
    <xdr:clientData/>
  </xdr:twoCellAnchor>
  <xdr:twoCellAnchor>
    <xdr:from>
      <xdr:col>51</xdr:col>
      <xdr:colOff>0</xdr:colOff>
      <xdr:row>15</xdr:row>
      <xdr:rowOff>0</xdr:rowOff>
    </xdr:from>
    <xdr:to>
      <xdr:col>53</xdr:col>
      <xdr:colOff>75912</xdr:colOff>
      <xdr:row>17</xdr:row>
      <xdr:rowOff>76200</xdr:rowOff>
    </xdr:to>
    <xdr:sp macro="" textlink="">
      <xdr:nvSpPr>
        <xdr:cNvPr id="59" name="圓角矩形 53"/>
        <xdr:cNvSpPr>
          <a:spLocks noChangeArrowheads="1"/>
        </xdr:cNvSpPr>
      </xdr:nvSpPr>
      <xdr:spPr bwMode="auto">
        <a:xfrm>
          <a:off x="35329091" y="2597727"/>
          <a:ext cx="1461366" cy="422564"/>
        </a:xfrm>
        <a:prstGeom prst="roundRect">
          <a:avLst>
            <a:gd name="adj" fmla="val 16667"/>
          </a:avLst>
        </a:prstGeom>
        <a:solidFill>
          <a:sysClr val="window" lastClr="FFFFFF"/>
        </a:solidFill>
        <a:ln w="25400" cmpd="sng">
          <a:solidFill>
            <a:srgbClr val="385D8A"/>
          </a:solidFill>
          <a:round/>
          <a:headEnd/>
          <a:tailEnd/>
        </a:ln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r>
            <a:rPr lang="zh-CN" altLang="en-US" sz="1600" b="1" i="0" strike="noStrike">
              <a:solidFill>
                <a:srgbClr val="003366"/>
              </a:solidFill>
              <a:latin typeface="細明體"/>
              <a:ea typeface="細明體"/>
            </a:rPr>
            <a:t>其他</a:t>
          </a:r>
        </a:p>
      </xdr:txBody>
    </xdr:sp>
    <xdr:clientData/>
  </xdr:twoCellAnchor>
  <xdr:twoCellAnchor editAs="oneCell">
    <xdr:from>
      <xdr:col>51</xdr:col>
      <xdr:colOff>81457</xdr:colOff>
      <xdr:row>23</xdr:row>
      <xdr:rowOff>119065</xdr:rowOff>
    </xdr:from>
    <xdr:to>
      <xdr:col>53</xdr:col>
      <xdr:colOff>108857</xdr:colOff>
      <xdr:row>32</xdr:row>
      <xdr:rowOff>90104</xdr:rowOff>
    </xdr:to>
    <xdr:pic>
      <xdr:nvPicPr>
        <xdr:cNvPr id="63" name="Picture 1618"/>
        <xdr:cNvPicPr>
          <a:picLocks noChangeAspect="1" noChangeArrowheads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 bwMode="auto">
        <a:xfrm>
          <a:off x="34779671" y="4187601"/>
          <a:ext cx="1388115" cy="1563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51</xdr:col>
      <xdr:colOff>0</xdr:colOff>
      <xdr:row>21</xdr:row>
      <xdr:rowOff>0</xdr:rowOff>
    </xdr:from>
    <xdr:to>
      <xdr:col>53</xdr:col>
      <xdr:colOff>82261</xdr:colOff>
      <xdr:row>23</xdr:row>
      <xdr:rowOff>66675</xdr:rowOff>
    </xdr:to>
    <xdr:sp macro="" textlink="">
      <xdr:nvSpPr>
        <xdr:cNvPr id="64" name="圓角矩形 53"/>
        <xdr:cNvSpPr>
          <a:spLocks noChangeArrowheads="1"/>
        </xdr:cNvSpPr>
      </xdr:nvSpPr>
      <xdr:spPr bwMode="auto">
        <a:xfrm>
          <a:off x="35218688" y="3500438"/>
          <a:ext cx="1463386" cy="400050"/>
        </a:xfrm>
        <a:prstGeom prst="roundRect">
          <a:avLst>
            <a:gd name="adj" fmla="val 16667"/>
          </a:avLst>
        </a:prstGeom>
        <a:solidFill>
          <a:srgbClr val="CC99FF"/>
        </a:solidFill>
        <a:ln w="25400">
          <a:solidFill>
            <a:srgbClr val="385D8A"/>
          </a:solidFill>
          <a:round/>
          <a:headEnd/>
          <a:tailEnd/>
        </a:ln>
      </xdr:spPr>
      <xdr:txBody>
        <a:bodyPr/>
        <a:lstStyle/>
        <a:p>
          <a:r>
            <a:rPr lang="zh-CN" altLang="en-US" sz="1600"/>
            <a:t>      其他</a:t>
          </a:r>
        </a:p>
      </xdr:txBody>
    </xdr:sp>
    <xdr:clientData/>
  </xdr:twoCellAnchor>
  <xdr:twoCellAnchor>
    <xdr:from>
      <xdr:col>51</xdr:col>
      <xdr:colOff>0</xdr:colOff>
      <xdr:row>33</xdr:row>
      <xdr:rowOff>0</xdr:rowOff>
    </xdr:from>
    <xdr:to>
      <xdr:col>54</xdr:col>
      <xdr:colOff>517071</xdr:colOff>
      <xdr:row>40</xdr:row>
      <xdr:rowOff>66675</xdr:rowOff>
    </xdr:to>
    <xdr:sp macro="" textlink="">
      <xdr:nvSpPr>
        <xdr:cNvPr id="65" name="Rectangle 7"/>
        <xdr:cNvSpPr>
          <a:spLocks noChangeArrowheads="1"/>
        </xdr:cNvSpPr>
      </xdr:nvSpPr>
      <xdr:spPr bwMode="auto">
        <a:xfrm>
          <a:off x="34698214" y="5837464"/>
          <a:ext cx="2558143" cy="1304925"/>
        </a:xfrm>
        <a:prstGeom prst="rect">
          <a:avLst/>
        </a:prstGeom>
        <a:noFill/>
        <a:ln w="9525" cmpd="sng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件名：前排带扣总成（带未提醒）</a:t>
          </a: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件号：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 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材质：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ASSY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数量：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1 PCS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质量：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kg</a:t>
          </a:r>
        </a:p>
        <a:p>
          <a:pPr algn="l" rtl="0">
            <a:defRPr sz="1000"/>
          </a:pP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47</xdr:col>
      <xdr:colOff>228600</xdr:colOff>
      <xdr:row>3</xdr:row>
      <xdr:rowOff>57150</xdr:rowOff>
    </xdr:from>
    <xdr:to>
      <xdr:col>48</xdr:col>
      <xdr:colOff>516164</xdr:colOff>
      <xdr:row>10</xdr:row>
      <xdr:rowOff>28575</xdr:rowOff>
    </xdr:to>
    <xdr:pic>
      <xdr:nvPicPr>
        <xdr:cNvPr id="6" name="Picture 3096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373600" y="571500"/>
          <a:ext cx="973364" cy="1171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47</xdr:col>
      <xdr:colOff>0</xdr:colOff>
      <xdr:row>0</xdr:row>
      <xdr:rowOff>0</xdr:rowOff>
    </xdr:from>
    <xdr:to>
      <xdr:col>49</xdr:col>
      <xdr:colOff>82261</xdr:colOff>
      <xdr:row>2</xdr:row>
      <xdr:rowOff>66675</xdr:rowOff>
    </xdr:to>
    <xdr:sp macro="" textlink="">
      <xdr:nvSpPr>
        <xdr:cNvPr id="7" name="圓角矩形 53"/>
        <xdr:cNvSpPr>
          <a:spLocks noChangeArrowheads="1"/>
        </xdr:cNvSpPr>
      </xdr:nvSpPr>
      <xdr:spPr bwMode="auto">
        <a:xfrm>
          <a:off x="17145000" y="0"/>
          <a:ext cx="1453861" cy="409575"/>
        </a:xfrm>
        <a:prstGeom prst="roundRect">
          <a:avLst>
            <a:gd name="adj" fmla="val 16667"/>
          </a:avLst>
        </a:prstGeom>
        <a:solidFill>
          <a:srgbClr val="CC99FF"/>
        </a:solidFill>
        <a:ln w="25400">
          <a:solidFill>
            <a:srgbClr val="385D8A"/>
          </a:solidFill>
          <a:round/>
          <a:headEnd/>
          <a:tailEnd/>
        </a:ln>
      </xdr:spPr>
      <xdr:txBody>
        <a:bodyPr/>
        <a:lstStyle/>
        <a:p>
          <a:r>
            <a:rPr lang="zh-CN" altLang="en-US" sz="1600"/>
            <a:t>     </a:t>
          </a:r>
        </a:p>
      </xdr:txBody>
    </xdr:sp>
    <xdr:clientData/>
  </xdr:twoCellAnchor>
  <xdr:twoCellAnchor>
    <xdr:from>
      <xdr:col>47</xdr:col>
      <xdr:colOff>0</xdr:colOff>
      <xdr:row>11</xdr:row>
      <xdr:rowOff>0</xdr:rowOff>
    </xdr:from>
    <xdr:to>
      <xdr:col>50</xdr:col>
      <xdr:colOff>165389</xdr:colOff>
      <xdr:row>18</xdr:row>
      <xdr:rowOff>85725</xdr:rowOff>
    </xdr:to>
    <xdr:sp macro="" textlink="">
      <xdr:nvSpPr>
        <xdr:cNvPr id="9" name="Rectangle 7"/>
        <xdr:cNvSpPr>
          <a:spLocks noChangeArrowheads="1"/>
        </xdr:cNvSpPr>
      </xdr:nvSpPr>
      <xdr:spPr bwMode="auto">
        <a:xfrm>
          <a:off x="17145000" y="1885950"/>
          <a:ext cx="2222789" cy="1285875"/>
        </a:xfrm>
        <a:prstGeom prst="rect">
          <a:avLst/>
        </a:prstGeom>
        <a:noFill/>
        <a:ln w="9525" cmpd="sng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件名： </a:t>
          </a:r>
          <a:r>
            <a:rPr lang="zh-CN" altLang="en-US" sz="1000" b="0" i="0">
              <a:latin typeface="+mn-lt"/>
              <a:ea typeface="+mn-ea"/>
              <a:cs typeface="+mn-cs"/>
            </a:rPr>
            <a:t>主驾靠背总成</a:t>
          </a: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件号：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 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材质：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ASSY</a:t>
          </a:r>
          <a:b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</a:b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数量：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1 PCS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质量：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kg</a:t>
          </a:r>
        </a:p>
        <a:p>
          <a:pPr algn="l" rtl="0">
            <a:defRPr sz="1000"/>
          </a:pP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</xdr:txBody>
    </xdr:sp>
    <xdr:clientData/>
  </xdr:twoCellAnchor>
  <xdr:twoCellAnchor>
    <xdr:from>
      <xdr:col>35</xdr:col>
      <xdr:colOff>0</xdr:colOff>
      <xdr:row>23</xdr:row>
      <xdr:rowOff>0</xdr:rowOff>
    </xdr:from>
    <xdr:to>
      <xdr:col>37</xdr:col>
      <xdr:colOff>82261</xdr:colOff>
      <xdr:row>25</xdr:row>
      <xdr:rowOff>66675</xdr:rowOff>
    </xdr:to>
    <xdr:sp macro="" textlink="">
      <xdr:nvSpPr>
        <xdr:cNvPr id="10" name="圓角矩形 53"/>
        <xdr:cNvSpPr>
          <a:spLocks noChangeArrowheads="1"/>
        </xdr:cNvSpPr>
      </xdr:nvSpPr>
      <xdr:spPr bwMode="auto">
        <a:xfrm>
          <a:off x="4800600" y="3943350"/>
          <a:ext cx="1453861" cy="409575"/>
        </a:xfrm>
        <a:prstGeom prst="roundRect">
          <a:avLst>
            <a:gd name="adj" fmla="val 16667"/>
          </a:avLst>
        </a:prstGeom>
        <a:solidFill>
          <a:srgbClr val="CC99FF"/>
        </a:solidFill>
        <a:ln w="25400">
          <a:solidFill>
            <a:srgbClr val="385D8A"/>
          </a:solidFill>
          <a:round/>
          <a:headEnd/>
          <a:tailEnd/>
        </a:ln>
      </xdr:spPr>
      <xdr:txBody>
        <a:bodyPr/>
        <a:lstStyle/>
        <a:p>
          <a:r>
            <a:rPr lang="zh-CN" altLang="en-US" sz="1600"/>
            <a:t>     </a:t>
          </a:r>
        </a:p>
      </xdr:txBody>
    </xdr:sp>
    <xdr:clientData/>
  </xdr:twoCellAnchor>
  <xdr:twoCellAnchor editAs="oneCell">
    <xdr:from>
      <xdr:col>35</xdr:col>
      <xdr:colOff>104775</xdr:colOff>
      <xdr:row>25</xdr:row>
      <xdr:rowOff>133350</xdr:rowOff>
    </xdr:from>
    <xdr:to>
      <xdr:col>36</xdr:col>
      <xdr:colOff>466725</xdr:colOff>
      <xdr:row>34</xdr:row>
      <xdr:rowOff>45508</xdr:rowOff>
    </xdr:to>
    <xdr:pic>
      <xdr:nvPicPr>
        <xdr:cNvPr id="11" name="Picture 3844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4905375" y="4419600"/>
          <a:ext cx="1047750" cy="14552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0</xdr:colOff>
      <xdr:row>47</xdr:row>
      <xdr:rowOff>0</xdr:rowOff>
    </xdr:from>
    <xdr:to>
      <xdr:col>8</xdr:col>
      <xdr:colOff>82260</xdr:colOff>
      <xdr:row>49</xdr:row>
      <xdr:rowOff>66675</xdr:rowOff>
    </xdr:to>
    <xdr:sp macro="" textlink="">
      <xdr:nvSpPr>
        <xdr:cNvPr id="12" name="圓角矩形 53"/>
        <xdr:cNvSpPr>
          <a:spLocks noChangeArrowheads="1"/>
        </xdr:cNvSpPr>
      </xdr:nvSpPr>
      <xdr:spPr bwMode="auto">
        <a:xfrm>
          <a:off x="692727" y="6927273"/>
          <a:ext cx="1467715" cy="413038"/>
        </a:xfrm>
        <a:prstGeom prst="roundRect">
          <a:avLst>
            <a:gd name="adj" fmla="val 16667"/>
          </a:avLst>
        </a:prstGeom>
        <a:solidFill>
          <a:srgbClr val="CC99FF"/>
        </a:solidFill>
        <a:ln w="25400">
          <a:solidFill>
            <a:srgbClr val="385D8A"/>
          </a:solidFill>
          <a:round/>
          <a:headEnd/>
          <a:tailEnd/>
        </a:ln>
      </xdr:spPr>
      <xdr:txBody>
        <a:bodyPr/>
        <a:lstStyle/>
        <a:p>
          <a:r>
            <a:rPr lang="zh-CN" altLang="en-US" sz="1600"/>
            <a:t>     </a:t>
          </a:r>
        </a:p>
      </xdr:txBody>
    </xdr:sp>
    <xdr:clientData/>
  </xdr:twoCellAnchor>
  <xdr:twoCellAnchor>
    <xdr:from>
      <xdr:col>35</xdr:col>
      <xdr:colOff>0</xdr:colOff>
      <xdr:row>35</xdr:row>
      <xdr:rowOff>0</xdr:rowOff>
    </xdr:from>
    <xdr:to>
      <xdr:col>38</xdr:col>
      <xdr:colOff>165390</xdr:colOff>
      <xdr:row>42</xdr:row>
      <xdr:rowOff>85726</xdr:rowOff>
    </xdr:to>
    <xdr:sp macro="" textlink="">
      <xdr:nvSpPr>
        <xdr:cNvPr id="13" name="Rectangle 7"/>
        <xdr:cNvSpPr>
          <a:spLocks noChangeArrowheads="1"/>
        </xdr:cNvSpPr>
      </xdr:nvSpPr>
      <xdr:spPr bwMode="auto">
        <a:xfrm>
          <a:off x="9005455" y="6061364"/>
          <a:ext cx="2243571" cy="1297998"/>
        </a:xfrm>
        <a:prstGeom prst="rect">
          <a:avLst/>
        </a:prstGeom>
        <a:noFill/>
        <a:ln w="9525" cmpd="sng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件名：主驾靠背骨架总成 </a:t>
          </a: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件号：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 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材质：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ASSY</a:t>
          </a:r>
          <a:b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</a:b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数量：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 1PCS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质量：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kg</a:t>
          </a:r>
        </a:p>
        <a:p>
          <a:pPr algn="l" rtl="0">
            <a:defRPr sz="1000"/>
          </a:pP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</xdr:txBody>
    </xdr:sp>
    <xdr:clientData/>
  </xdr:twoCellAnchor>
  <xdr:twoCellAnchor>
    <xdr:from>
      <xdr:col>11</xdr:col>
      <xdr:colOff>0</xdr:colOff>
      <xdr:row>47</xdr:row>
      <xdr:rowOff>0</xdr:rowOff>
    </xdr:from>
    <xdr:to>
      <xdr:col>13</xdr:col>
      <xdr:colOff>82260</xdr:colOff>
      <xdr:row>49</xdr:row>
      <xdr:rowOff>66675</xdr:rowOff>
    </xdr:to>
    <xdr:sp macro="" textlink="">
      <xdr:nvSpPr>
        <xdr:cNvPr id="14" name="圓角矩形 53"/>
        <xdr:cNvSpPr>
          <a:spLocks noChangeArrowheads="1"/>
        </xdr:cNvSpPr>
      </xdr:nvSpPr>
      <xdr:spPr bwMode="auto">
        <a:xfrm>
          <a:off x="6234545" y="8139545"/>
          <a:ext cx="1467715" cy="413039"/>
        </a:xfrm>
        <a:prstGeom prst="roundRect">
          <a:avLst>
            <a:gd name="adj" fmla="val 16667"/>
          </a:avLst>
        </a:prstGeom>
        <a:solidFill>
          <a:srgbClr val="CC99FF"/>
        </a:solidFill>
        <a:ln w="25400">
          <a:solidFill>
            <a:srgbClr val="385D8A"/>
          </a:solidFill>
          <a:round/>
          <a:headEnd/>
          <a:tailEnd/>
        </a:ln>
      </xdr:spPr>
      <xdr:txBody>
        <a:bodyPr/>
        <a:lstStyle/>
        <a:p>
          <a:r>
            <a:rPr lang="zh-CN" altLang="en-US" sz="1600"/>
            <a:t>     </a:t>
          </a:r>
        </a:p>
      </xdr:txBody>
    </xdr:sp>
    <xdr:clientData/>
  </xdr:twoCellAnchor>
  <xdr:twoCellAnchor>
    <xdr:from>
      <xdr:col>16</xdr:col>
      <xdr:colOff>0</xdr:colOff>
      <xdr:row>47</xdr:row>
      <xdr:rowOff>0</xdr:rowOff>
    </xdr:from>
    <xdr:to>
      <xdr:col>18</xdr:col>
      <xdr:colOff>82261</xdr:colOff>
      <xdr:row>49</xdr:row>
      <xdr:rowOff>66675</xdr:rowOff>
    </xdr:to>
    <xdr:sp macro="" textlink="">
      <xdr:nvSpPr>
        <xdr:cNvPr id="15" name="圓角矩形 53"/>
        <xdr:cNvSpPr>
          <a:spLocks noChangeArrowheads="1"/>
        </xdr:cNvSpPr>
      </xdr:nvSpPr>
      <xdr:spPr bwMode="auto">
        <a:xfrm>
          <a:off x="9698182" y="8139545"/>
          <a:ext cx="1467715" cy="413039"/>
        </a:xfrm>
        <a:prstGeom prst="roundRect">
          <a:avLst>
            <a:gd name="adj" fmla="val 16667"/>
          </a:avLst>
        </a:prstGeom>
        <a:solidFill>
          <a:srgbClr val="CC99FF"/>
        </a:solidFill>
        <a:ln w="25400">
          <a:solidFill>
            <a:srgbClr val="385D8A"/>
          </a:solidFill>
          <a:round/>
          <a:headEnd/>
          <a:tailEnd/>
        </a:ln>
      </xdr:spPr>
      <xdr:txBody>
        <a:bodyPr/>
        <a:lstStyle/>
        <a:p>
          <a:r>
            <a:rPr lang="zh-CN" altLang="en-US" sz="1600"/>
            <a:t>     </a:t>
          </a:r>
        </a:p>
      </xdr:txBody>
    </xdr:sp>
    <xdr:clientData/>
  </xdr:twoCellAnchor>
  <xdr:twoCellAnchor>
    <xdr:from>
      <xdr:col>21</xdr:col>
      <xdr:colOff>0</xdr:colOff>
      <xdr:row>47</xdr:row>
      <xdr:rowOff>0</xdr:rowOff>
    </xdr:from>
    <xdr:to>
      <xdr:col>23</xdr:col>
      <xdr:colOff>82260</xdr:colOff>
      <xdr:row>49</xdr:row>
      <xdr:rowOff>66675</xdr:rowOff>
    </xdr:to>
    <xdr:sp macro="" textlink="">
      <xdr:nvSpPr>
        <xdr:cNvPr id="16" name="圓角矩形 53"/>
        <xdr:cNvSpPr>
          <a:spLocks noChangeArrowheads="1"/>
        </xdr:cNvSpPr>
      </xdr:nvSpPr>
      <xdr:spPr bwMode="auto">
        <a:xfrm>
          <a:off x="13161818" y="8139545"/>
          <a:ext cx="1467715" cy="413039"/>
        </a:xfrm>
        <a:prstGeom prst="roundRect">
          <a:avLst>
            <a:gd name="adj" fmla="val 16667"/>
          </a:avLst>
        </a:prstGeom>
        <a:solidFill>
          <a:srgbClr val="CC99FF"/>
        </a:solidFill>
        <a:ln w="25400">
          <a:solidFill>
            <a:srgbClr val="385D8A"/>
          </a:solidFill>
          <a:round/>
          <a:headEnd/>
          <a:tailEnd/>
        </a:ln>
      </xdr:spPr>
      <xdr:txBody>
        <a:bodyPr/>
        <a:lstStyle/>
        <a:p>
          <a:r>
            <a:rPr lang="zh-CN" altLang="en-US" sz="1600"/>
            <a:t>     </a:t>
          </a:r>
        </a:p>
      </xdr:txBody>
    </xdr:sp>
    <xdr:clientData/>
  </xdr:twoCellAnchor>
  <xdr:twoCellAnchor>
    <xdr:from>
      <xdr:col>26</xdr:col>
      <xdr:colOff>0</xdr:colOff>
      <xdr:row>47</xdr:row>
      <xdr:rowOff>0</xdr:rowOff>
    </xdr:from>
    <xdr:to>
      <xdr:col>28</xdr:col>
      <xdr:colOff>82261</xdr:colOff>
      <xdr:row>49</xdr:row>
      <xdr:rowOff>66675</xdr:rowOff>
    </xdr:to>
    <xdr:sp macro="" textlink="">
      <xdr:nvSpPr>
        <xdr:cNvPr id="17" name="圓角矩形 53"/>
        <xdr:cNvSpPr>
          <a:spLocks noChangeArrowheads="1"/>
        </xdr:cNvSpPr>
      </xdr:nvSpPr>
      <xdr:spPr bwMode="auto">
        <a:xfrm>
          <a:off x="17318182" y="8139545"/>
          <a:ext cx="1467715" cy="413039"/>
        </a:xfrm>
        <a:prstGeom prst="roundRect">
          <a:avLst>
            <a:gd name="adj" fmla="val 16667"/>
          </a:avLst>
        </a:prstGeom>
        <a:solidFill>
          <a:srgbClr val="CC99FF"/>
        </a:solidFill>
        <a:ln w="25400">
          <a:solidFill>
            <a:srgbClr val="385D8A"/>
          </a:solidFill>
          <a:round/>
          <a:headEnd/>
          <a:tailEnd/>
        </a:ln>
      </xdr:spPr>
      <xdr:txBody>
        <a:bodyPr/>
        <a:lstStyle/>
        <a:p>
          <a:r>
            <a:rPr lang="zh-CN" altLang="en-US" sz="1600"/>
            <a:t>     </a:t>
          </a:r>
        </a:p>
      </xdr:txBody>
    </xdr:sp>
    <xdr:clientData/>
  </xdr:twoCellAnchor>
  <xdr:twoCellAnchor editAs="oneCell">
    <xdr:from>
      <xdr:col>6</xdr:col>
      <xdr:colOff>155864</xdr:colOff>
      <xdr:row>50</xdr:row>
      <xdr:rowOff>69273</xdr:rowOff>
    </xdr:from>
    <xdr:to>
      <xdr:col>7</xdr:col>
      <xdr:colOff>519546</xdr:colOff>
      <xdr:row>59</xdr:row>
      <xdr:rowOff>54619</xdr:rowOff>
    </xdr:to>
    <xdr:pic>
      <xdr:nvPicPr>
        <xdr:cNvPr id="18" name="Picture 7446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926773" y="8728364"/>
          <a:ext cx="1056409" cy="15439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25</xdr:col>
      <xdr:colOff>490352</xdr:colOff>
      <xdr:row>51</xdr:row>
      <xdr:rowOff>38325</xdr:rowOff>
    </xdr:from>
    <xdr:to>
      <xdr:col>28</xdr:col>
      <xdr:colOff>555783</xdr:colOff>
      <xdr:row>56</xdr:row>
      <xdr:rowOff>121228</xdr:rowOff>
    </xdr:to>
    <xdr:pic>
      <xdr:nvPicPr>
        <xdr:cNvPr id="19" name="Picture 30517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6423079" y="8870598"/>
          <a:ext cx="2143613" cy="9488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30</xdr:col>
      <xdr:colOff>433079</xdr:colOff>
      <xdr:row>51</xdr:row>
      <xdr:rowOff>19639</xdr:rowOff>
    </xdr:from>
    <xdr:to>
      <xdr:col>33</xdr:col>
      <xdr:colOff>300523</xdr:colOff>
      <xdr:row>54</xdr:row>
      <xdr:rowOff>103909</xdr:rowOff>
    </xdr:to>
    <xdr:pic>
      <xdr:nvPicPr>
        <xdr:cNvPr id="22" name="Picture 31574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19829443" y="8851912"/>
          <a:ext cx="1945626" cy="6038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35</xdr:col>
      <xdr:colOff>242453</xdr:colOff>
      <xdr:row>50</xdr:row>
      <xdr:rowOff>167949</xdr:rowOff>
    </xdr:from>
    <xdr:to>
      <xdr:col>38</xdr:col>
      <xdr:colOff>412288</xdr:colOff>
      <xdr:row>55</xdr:row>
      <xdr:rowOff>17318</xdr:rowOff>
    </xdr:to>
    <xdr:pic>
      <xdr:nvPicPr>
        <xdr:cNvPr id="24" name="Picture 31576"/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23102453" y="8827040"/>
          <a:ext cx="2248017" cy="7152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15</xdr:col>
      <xdr:colOff>530183</xdr:colOff>
      <xdr:row>50</xdr:row>
      <xdr:rowOff>137548</xdr:rowOff>
    </xdr:from>
    <xdr:to>
      <xdr:col>18</xdr:col>
      <xdr:colOff>151819</xdr:colOff>
      <xdr:row>58</xdr:row>
      <xdr:rowOff>51954</xdr:rowOff>
    </xdr:to>
    <xdr:pic>
      <xdr:nvPicPr>
        <xdr:cNvPr id="26" name="Picture 3860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9535638" y="8796639"/>
          <a:ext cx="1699818" cy="12998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11</xdr:col>
      <xdr:colOff>197551</xdr:colOff>
      <xdr:row>50</xdr:row>
      <xdr:rowOff>86590</xdr:rowOff>
    </xdr:from>
    <xdr:to>
      <xdr:col>12</xdr:col>
      <xdr:colOff>502229</xdr:colOff>
      <xdr:row>58</xdr:row>
      <xdr:rowOff>133307</xdr:rowOff>
    </xdr:to>
    <xdr:pic>
      <xdr:nvPicPr>
        <xdr:cNvPr id="27" name="Picture 74340"/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6432096" y="8745681"/>
          <a:ext cx="997405" cy="14321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321255</xdr:colOff>
      <xdr:row>50</xdr:row>
      <xdr:rowOff>154485</xdr:rowOff>
    </xdr:from>
    <xdr:to>
      <xdr:col>23</xdr:col>
      <xdr:colOff>139602</xdr:colOff>
      <xdr:row>56</xdr:row>
      <xdr:rowOff>121225</xdr:rowOff>
    </xdr:to>
    <xdr:pic>
      <xdr:nvPicPr>
        <xdr:cNvPr id="28" name="Picture 74711"/>
        <xdr:cNvPicPr>
          <a:picLocks noChangeAspect="1" noChangeArrowheads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 bwMode="auto">
        <a:xfrm rot="-5400000">
          <a:off x="13235694" y="8368228"/>
          <a:ext cx="1005831" cy="189652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31</xdr:col>
      <xdr:colOff>0</xdr:colOff>
      <xdr:row>47</xdr:row>
      <xdr:rowOff>0</xdr:rowOff>
    </xdr:from>
    <xdr:to>
      <xdr:col>33</xdr:col>
      <xdr:colOff>82261</xdr:colOff>
      <xdr:row>49</xdr:row>
      <xdr:rowOff>66675</xdr:rowOff>
    </xdr:to>
    <xdr:sp macro="" textlink="">
      <xdr:nvSpPr>
        <xdr:cNvPr id="29" name="圓角矩形 53"/>
        <xdr:cNvSpPr>
          <a:spLocks noChangeArrowheads="1"/>
        </xdr:cNvSpPr>
      </xdr:nvSpPr>
      <xdr:spPr bwMode="auto">
        <a:xfrm>
          <a:off x="20089091" y="8139545"/>
          <a:ext cx="1467715" cy="413039"/>
        </a:xfrm>
        <a:prstGeom prst="roundRect">
          <a:avLst>
            <a:gd name="adj" fmla="val 16667"/>
          </a:avLst>
        </a:prstGeom>
        <a:solidFill>
          <a:srgbClr val="CC99FF"/>
        </a:solidFill>
        <a:ln w="25400">
          <a:solidFill>
            <a:srgbClr val="385D8A"/>
          </a:solidFill>
          <a:round/>
          <a:headEnd/>
          <a:tailEnd/>
        </a:ln>
      </xdr:spPr>
      <xdr:txBody>
        <a:bodyPr/>
        <a:lstStyle/>
        <a:p>
          <a:r>
            <a:rPr lang="zh-CN" altLang="en-US" sz="1600"/>
            <a:t>     </a:t>
          </a:r>
        </a:p>
      </xdr:txBody>
    </xdr:sp>
    <xdr:clientData/>
  </xdr:twoCellAnchor>
  <xdr:twoCellAnchor>
    <xdr:from>
      <xdr:col>36</xdr:col>
      <xdr:colOff>0</xdr:colOff>
      <xdr:row>47</xdr:row>
      <xdr:rowOff>0</xdr:rowOff>
    </xdr:from>
    <xdr:to>
      <xdr:col>38</xdr:col>
      <xdr:colOff>82260</xdr:colOff>
      <xdr:row>49</xdr:row>
      <xdr:rowOff>66675</xdr:rowOff>
    </xdr:to>
    <xdr:sp macro="" textlink="">
      <xdr:nvSpPr>
        <xdr:cNvPr id="30" name="圓角矩形 53"/>
        <xdr:cNvSpPr>
          <a:spLocks noChangeArrowheads="1"/>
        </xdr:cNvSpPr>
      </xdr:nvSpPr>
      <xdr:spPr bwMode="auto">
        <a:xfrm>
          <a:off x="23552727" y="8139545"/>
          <a:ext cx="1467715" cy="413039"/>
        </a:xfrm>
        <a:prstGeom prst="roundRect">
          <a:avLst>
            <a:gd name="adj" fmla="val 16667"/>
          </a:avLst>
        </a:prstGeom>
        <a:solidFill>
          <a:srgbClr val="CC99FF"/>
        </a:solidFill>
        <a:ln w="25400">
          <a:solidFill>
            <a:srgbClr val="385D8A"/>
          </a:solidFill>
          <a:round/>
          <a:headEnd/>
          <a:tailEnd/>
        </a:ln>
      </xdr:spPr>
      <xdr:txBody>
        <a:bodyPr/>
        <a:lstStyle/>
        <a:p>
          <a:r>
            <a:rPr lang="zh-CN" altLang="en-US" sz="1600"/>
            <a:t>     </a:t>
          </a:r>
        </a:p>
      </xdr:txBody>
    </xdr:sp>
    <xdr:clientData/>
  </xdr:twoCellAnchor>
  <xdr:twoCellAnchor>
    <xdr:from>
      <xdr:col>41</xdr:col>
      <xdr:colOff>0</xdr:colOff>
      <xdr:row>47</xdr:row>
      <xdr:rowOff>0</xdr:rowOff>
    </xdr:from>
    <xdr:to>
      <xdr:col>43</xdr:col>
      <xdr:colOff>82261</xdr:colOff>
      <xdr:row>49</xdr:row>
      <xdr:rowOff>66675</xdr:rowOff>
    </xdr:to>
    <xdr:sp macro="" textlink="">
      <xdr:nvSpPr>
        <xdr:cNvPr id="31" name="圓角矩形 53"/>
        <xdr:cNvSpPr>
          <a:spLocks noChangeArrowheads="1"/>
        </xdr:cNvSpPr>
      </xdr:nvSpPr>
      <xdr:spPr bwMode="auto">
        <a:xfrm>
          <a:off x="27016364" y="8139545"/>
          <a:ext cx="1467715" cy="413039"/>
        </a:xfrm>
        <a:prstGeom prst="roundRect">
          <a:avLst>
            <a:gd name="adj" fmla="val 16667"/>
          </a:avLst>
        </a:prstGeom>
        <a:solidFill>
          <a:srgbClr val="CC99FF"/>
        </a:solidFill>
        <a:ln w="25400">
          <a:solidFill>
            <a:srgbClr val="385D8A"/>
          </a:solidFill>
          <a:round/>
          <a:headEnd/>
          <a:tailEnd/>
        </a:ln>
      </xdr:spPr>
      <xdr:txBody>
        <a:bodyPr/>
        <a:lstStyle/>
        <a:p>
          <a:r>
            <a:rPr lang="zh-CN" altLang="en-US" sz="1600"/>
            <a:t>     </a:t>
          </a:r>
        </a:p>
      </xdr:txBody>
    </xdr:sp>
    <xdr:clientData/>
  </xdr:twoCellAnchor>
  <xdr:twoCellAnchor>
    <xdr:from>
      <xdr:col>46</xdr:col>
      <xdr:colOff>0</xdr:colOff>
      <xdr:row>47</xdr:row>
      <xdr:rowOff>0</xdr:rowOff>
    </xdr:from>
    <xdr:to>
      <xdr:col>48</xdr:col>
      <xdr:colOff>82260</xdr:colOff>
      <xdr:row>49</xdr:row>
      <xdr:rowOff>66675</xdr:rowOff>
    </xdr:to>
    <xdr:sp macro="" textlink="">
      <xdr:nvSpPr>
        <xdr:cNvPr id="32" name="圓角矩形 53"/>
        <xdr:cNvSpPr>
          <a:spLocks noChangeArrowheads="1"/>
        </xdr:cNvSpPr>
      </xdr:nvSpPr>
      <xdr:spPr bwMode="auto">
        <a:xfrm>
          <a:off x="30480000" y="8139545"/>
          <a:ext cx="1467715" cy="413039"/>
        </a:xfrm>
        <a:prstGeom prst="roundRect">
          <a:avLst>
            <a:gd name="adj" fmla="val 16667"/>
          </a:avLst>
        </a:prstGeom>
        <a:solidFill>
          <a:srgbClr val="CC99FF"/>
        </a:solidFill>
        <a:ln w="25400">
          <a:solidFill>
            <a:srgbClr val="385D8A"/>
          </a:solidFill>
          <a:round/>
          <a:headEnd/>
          <a:tailEnd/>
        </a:ln>
      </xdr:spPr>
      <xdr:txBody>
        <a:bodyPr/>
        <a:lstStyle/>
        <a:p>
          <a:r>
            <a:rPr lang="zh-CN" altLang="en-US" sz="1600"/>
            <a:t>     </a:t>
          </a:r>
        </a:p>
      </xdr:txBody>
    </xdr:sp>
    <xdr:clientData/>
  </xdr:twoCellAnchor>
  <xdr:twoCellAnchor editAs="oneCell">
    <xdr:from>
      <xdr:col>45</xdr:col>
      <xdr:colOff>503957</xdr:colOff>
      <xdr:row>50</xdr:row>
      <xdr:rowOff>23374</xdr:rowOff>
    </xdr:from>
    <xdr:to>
      <xdr:col>48</xdr:col>
      <xdr:colOff>242454</xdr:colOff>
      <xdr:row>59</xdr:row>
      <xdr:rowOff>110032</xdr:rowOff>
    </xdr:to>
    <xdr:pic>
      <xdr:nvPicPr>
        <xdr:cNvPr id="34" name="Picture 12543"/>
        <xdr:cNvPicPr>
          <a:picLocks noChangeAspect="1" noChangeArrowheads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30291230" y="8682465"/>
          <a:ext cx="1816679" cy="16452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40</xdr:col>
      <xdr:colOff>188273</xdr:colOff>
      <xdr:row>51</xdr:row>
      <xdr:rowOff>121227</xdr:rowOff>
    </xdr:from>
    <xdr:to>
      <xdr:col>43</xdr:col>
      <xdr:colOff>642875</xdr:colOff>
      <xdr:row>56</xdr:row>
      <xdr:rowOff>34636</xdr:rowOff>
    </xdr:to>
    <xdr:pic>
      <xdr:nvPicPr>
        <xdr:cNvPr id="35" name="Picture 31575"/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26511909" y="8953500"/>
          <a:ext cx="2532784" cy="7793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46</xdr:col>
      <xdr:colOff>17319</xdr:colOff>
      <xdr:row>60</xdr:row>
      <xdr:rowOff>0</xdr:rowOff>
    </xdr:from>
    <xdr:to>
      <xdr:col>49</xdr:col>
      <xdr:colOff>182708</xdr:colOff>
      <xdr:row>68</xdr:row>
      <xdr:rowOff>161924</xdr:rowOff>
    </xdr:to>
    <xdr:sp macro="" textlink="">
      <xdr:nvSpPr>
        <xdr:cNvPr id="37" name="Rectangle 7"/>
        <xdr:cNvSpPr>
          <a:spLocks noChangeArrowheads="1"/>
        </xdr:cNvSpPr>
      </xdr:nvSpPr>
      <xdr:spPr bwMode="auto">
        <a:xfrm>
          <a:off x="30497319" y="10390909"/>
          <a:ext cx="2243571" cy="1547379"/>
        </a:xfrm>
        <a:prstGeom prst="rect">
          <a:avLst/>
        </a:prstGeom>
        <a:noFill/>
        <a:ln w="9525" cmpd="sng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件名：背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S</a:t>
          </a: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弹簧总成 </a:t>
          </a: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件号：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 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材质：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ASSY</a:t>
          </a:r>
          <a:b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</a:b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规格 ：</a:t>
          </a: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数量：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 2PCS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质量：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kg</a:t>
          </a:r>
        </a:p>
        <a:p>
          <a:pPr algn="l" rtl="0">
            <a:defRPr sz="1000"/>
          </a:pP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</xdr:txBody>
    </xdr:sp>
    <xdr:clientData/>
  </xdr:twoCellAnchor>
  <xdr:twoCellAnchor>
    <xdr:from>
      <xdr:col>41</xdr:col>
      <xdr:colOff>0</xdr:colOff>
      <xdr:row>60</xdr:row>
      <xdr:rowOff>0</xdr:rowOff>
    </xdr:from>
    <xdr:to>
      <xdr:col>44</xdr:col>
      <xdr:colOff>165390</xdr:colOff>
      <xdr:row>68</xdr:row>
      <xdr:rowOff>161924</xdr:rowOff>
    </xdr:to>
    <xdr:sp macro="" textlink="">
      <xdr:nvSpPr>
        <xdr:cNvPr id="38" name="Rectangle 7"/>
        <xdr:cNvSpPr>
          <a:spLocks noChangeArrowheads="1"/>
        </xdr:cNvSpPr>
      </xdr:nvSpPr>
      <xdr:spPr bwMode="auto">
        <a:xfrm>
          <a:off x="27016364" y="10390909"/>
          <a:ext cx="2243571" cy="1547379"/>
        </a:xfrm>
        <a:prstGeom prst="rect">
          <a:avLst/>
        </a:prstGeom>
        <a:noFill/>
        <a:ln w="9525" cmpd="sng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件名： 联动轴衬套</a:t>
          </a: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件号：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 PVC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材质：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Q235</a:t>
          </a:r>
          <a:b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</a:b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规格 ：</a:t>
          </a:r>
          <a:r>
            <a:rPr lang="el-GR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Φ16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x1t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数量：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 1PCS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质量：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kg</a:t>
          </a:r>
        </a:p>
        <a:p>
          <a:pPr algn="l" rtl="0">
            <a:defRPr sz="1000"/>
          </a:pP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</xdr:txBody>
    </xdr:sp>
    <xdr:clientData/>
  </xdr:twoCellAnchor>
  <xdr:twoCellAnchor>
    <xdr:from>
      <xdr:col>36</xdr:col>
      <xdr:colOff>0</xdr:colOff>
      <xdr:row>60</xdr:row>
      <xdr:rowOff>0</xdr:rowOff>
    </xdr:from>
    <xdr:to>
      <xdr:col>39</xdr:col>
      <xdr:colOff>165389</xdr:colOff>
      <xdr:row>68</xdr:row>
      <xdr:rowOff>161924</xdr:rowOff>
    </xdr:to>
    <xdr:sp macro="" textlink="">
      <xdr:nvSpPr>
        <xdr:cNvPr id="39" name="Rectangle 7"/>
        <xdr:cNvSpPr>
          <a:spLocks noChangeArrowheads="1"/>
        </xdr:cNvSpPr>
      </xdr:nvSpPr>
      <xdr:spPr bwMode="auto">
        <a:xfrm>
          <a:off x="23552727" y="10390909"/>
          <a:ext cx="2243571" cy="1547379"/>
        </a:xfrm>
        <a:prstGeom prst="rect">
          <a:avLst/>
        </a:prstGeom>
        <a:noFill/>
        <a:ln w="9525" cmpd="sng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件名： 靠背泡沫下支撑钢丝</a:t>
          </a: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件号：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 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材质：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Q235</a:t>
          </a:r>
          <a:b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</a:b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规格 ：</a:t>
          </a:r>
          <a:r>
            <a:rPr lang="el-GR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Φ5</a:t>
          </a: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数量：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 1PCS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质量：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0.06kg</a:t>
          </a:r>
        </a:p>
        <a:p>
          <a:pPr algn="l" rtl="0">
            <a:defRPr sz="1000"/>
          </a:pP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</xdr:txBody>
    </xdr:sp>
    <xdr:clientData/>
  </xdr:twoCellAnchor>
  <xdr:twoCellAnchor>
    <xdr:from>
      <xdr:col>31</xdr:col>
      <xdr:colOff>0</xdr:colOff>
      <xdr:row>60</xdr:row>
      <xdr:rowOff>0</xdr:rowOff>
    </xdr:from>
    <xdr:to>
      <xdr:col>34</xdr:col>
      <xdr:colOff>165389</xdr:colOff>
      <xdr:row>68</xdr:row>
      <xdr:rowOff>161924</xdr:rowOff>
    </xdr:to>
    <xdr:sp macro="" textlink="">
      <xdr:nvSpPr>
        <xdr:cNvPr id="40" name="Rectangle 7"/>
        <xdr:cNvSpPr>
          <a:spLocks noChangeArrowheads="1"/>
        </xdr:cNvSpPr>
      </xdr:nvSpPr>
      <xdr:spPr bwMode="auto">
        <a:xfrm>
          <a:off x="20089091" y="10390909"/>
          <a:ext cx="2243571" cy="1547379"/>
        </a:xfrm>
        <a:prstGeom prst="rect">
          <a:avLst/>
        </a:prstGeom>
        <a:noFill/>
        <a:ln w="9525" cmpd="sng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件名：连动杆</a:t>
          </a: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件号：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 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材质：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Q235</a:t>
          </a:r>
          <a:b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</a:b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规格 ：</a:t>
          </a:r>
          <a:r>
            <a:rPr lang="el-GR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Φ10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X1.5t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数量：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1 PCS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质量：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0.164kg</a:t>
          </a:r>
        </a:p>
        <a:p>
          <a:pPr algn="l" rtl="0">
            <a:defRPr sz="1000"/>
          </a:pP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</xdr:txBody>
    </xdr:sp>
    <xdr:clientData/>
  </xdr:twoCellAnchor>
  <xdr:twoCellAnchor>
    <xdr:from>
      <xdr:col>26</xdr:col>
      <xdr:colOff>0</xdr:colOff>
      <xdr:row>60</xdr:row>
      <xdr:rowOff>0</xdr:rowOff>
    </xdr:from>
    <xdr:to>
      <xdr:col>29</xdr:col>
      <xdr:colOff>165390</xdr:colOff>
      <xdr:row>68</xdr:row>
      <xdr:rowOff>161924</xdr:rowOff>
    </xdr:to>
    <xdr:sp macro="" textlink="">
      <xdr:nvSpPr>
        <xdr:cNvPr id="41" name="Rectangle 7"/>
        <xdr:cNvSpPr>
          <a:spLocks noChangeArrowheads="1"/>
        </xdr:cNvSpPr>
      </xdr:nvSpPr>
      <xdr:spPr bwMode="auto">
        <a:xfrm>
          <a:off x="16625455" y="10390909"/>
          <a:ext cx="2243571" cy="1547379"/>
        </a:xfrm>
        <a:prstGeom prst="rect">
          <a:avLst/>
        </a:prstGeom>
        <a:noFill/>
        <a:ln w="9525" cmpd="sng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件名：背骨架下支撑管 </a:t>
          </a: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件号：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 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材质：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Q235</a:t>
          </a:r>
          <a:b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</a:b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规格 ：</a:t>
          </a:r>
          <a:r>
            <a:rPr lang="el-GR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Φ16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x1.5t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数量：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1 PCS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质量：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0.218kg</a:t>
          </a:r>
        </a:p>
        <a:p>
          <a:pPr algn="l" rtl="0">
            <a:defRPr sz="1000"/>
          </a:pP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</xdr:txBody>
    </xdr:sp>
    <xdr:clientData/>
  </xdr:twoCellAnchor>
  <xdr:twoCellAnchor>
    <xdr:from>
      <xdr:col>21</xdr:col>
      <xdr:colOff>0</xdr:colOff>
      <xdr:row>60</xdr:row>
      <xdr:rowOff>0</xdr:rowOff>
    </xdr:from>
    <xdr:to>
      <xdr:col>24</xdr:col>
      <xdr:colOff>165389</xdr:colOff>
      <xdr:row>68</xdr:row>
      <xdr:rowOff>161924</xdr:rowOff>
    </xdr:to>
    <xdr:sp macro="" textlink="">
      <xdr:nvSpPr>
        <xdr:cNvPr id="42" name="Rectangle 7"/>
        <xdr:cNvSpPr>
          <a:spLocks noChangeArrowheads="1"/>
        </xdr:cNvSpPr>
      </xdr:nvSpPr>
      <xdr:spPr bwMode="auto">
        <a:xfrm>
          <a:off x="13161818" y="10390909"/>
          <a:ext cx="2243571" cy="1547379"/>
        </a:xfrm>
        <a:prstGeom prst="rect">
          <a:avLst/>
        </a:prstGeom>
        <a:noFill/>
        <a:ln w="9525" cmpd="sng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件名： 背合棉后支撑钢丝</a:t>
          </a: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件号：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 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材质：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Q235</a:t>
          </a:r>
          <a:b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</a:b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规格 ：</a:t>
          </a:r>
          <a:r>
            <a:rPr lang="el-GR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Φ5</a:t>
          </a: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数量：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1 PCS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质量：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0.124kg</a:t>
          </a:r>
        </a:p>
        <a:p>
          <a:pPr algn="l" rtl="0">
            <a:defRPr sz="1000"/>
          </a:pP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</xdr:txBody>
    </xdr:sp>
    <xdr:clientData/>
  </xdr:twoCellAnchor>
  <xdr:twoCellAnchor>
    <xdr:from>
      <xdr:col>16</xdr:col>
      <xdr:colOff>0</xdr:colOff>
      <xdr:row>60</xdr:row>
      <xdr:rowOff>0</xdr:rowOff>
    </xdr:from>
    <xdr:to>
      <xdr:col>19</xdr:col>
      <xdr:colOff>165389</xdr:colOff>
      <xdr:row>68</xdr:row>
      <xdr:rowOff>161924</xdr:rowOff>
    </xdr:to>
    <xdr:sp macro="" textlink="">
      <xdr:nvSpPr>
        <xdr:cNvPr id="43" name="Rectangle 7"/>
        <xdr:cNvSpPr>
          <a:spLocks noChangeArrowheads="1"/>
        </xdr:cNvSpPr>
      </xdr:nvSpPr>
      <xdr:spPr bwMode="auto">
        <a:xfrm>
          <a:off x="9698182" y="10390909"/>
          <a:ext cx="2243571" cy="1547379"/>
        </a:xfrm>
        <a:prstGeom prst="rect">
          <a:avLst/>
        </a:prstGeom>
        <a:noFill/>
        <a:ln w="9525" cmpd="sng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件名： 靠背上弯管</a:t>
          </a: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件号：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 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材质：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Q235</a:t>
          </a:r>
          <a:b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</a:b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规格 ：</a:t>
          </a: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数量：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 1PCS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质量：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0.831kg</a:t>
          </a:r>
        </a:p>
        <a:p>
          <a:pPr algn="l" rtl="0">
            <a:defRPr sz="1000"/>
          </a:pP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</xdr:txBody>
    </xdr:sp>
    <xdr:clientData/>
  </xdr:twoCellAnchor>
  <xdr:twoCellAnchor>
    <xdr:from>
      <xdr:col>6</xdr:col>
      <xdr:colOff>0</xdr:colOff>
      <xdr:row>60</xdr:row>
      <xdr:rowOff>0</xdr:rowOff>
    </xdr:from>
    <xdr:to>
      <xdr:col>9</xdr:col>
      <xdr:colOff>165389</xdr:colOff>
      <xdr:row>68</xdr:row>
      <xdr:rowOff>161924</xdr:rowOff>
    </xdr:to>
    <xdr:sp macro="" textlink="">
      <xdr:nvSpPr>
        <xdr:cNvPr id="45" name="Rectangle 7"/>
        <xdr:cNvSpPr>
          <a:spLocks noChangeArrowheads="1"/>
        </xdr:cNvSpPr>
      </xdr:nvSpPr>
      <xdr:spPr bwMode="auto">
        <a:xfrm>
          <a:off x="2770909" y="10390909"/>
          <a:ext cx="2243571" cy="1547379"/>
        </a:xfrm>
        <a:prstGeom prst="rect">
          <a:avLst/>
        </a:prstGeom>
        <a:noFill/>
        <a:ln w="9525" cmpd="sng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件名：背骨架头枕支管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A</a:t>
          </a: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 </a:t>
          </a: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件号：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 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材质：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SPHC-P</a:t>
          </a:r>
          <a:b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</a:b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规格 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2t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数量：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 1PCS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质量：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0.052kg</a:t>
          </a:r>
        </a:p>
        <a:p>
          <a:pPr algn="l" rtl="0">
            <a:defRPr sz="1000"/>
          </a:pP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</xdr:txBody>
    </xdr:sp>
    <xdr:clientData/>
  </xdr:twoCellAnchor>
  <xdr:twoCellAnchor>
    <xdr:from>
      <xdr:col>43</xdr:col>
      <xdr:colOff>0</xdr:colOff>
      <xdr:row>75</xdr:row>
      <xdr:rowOff>0</xdr:rowOff>
    </xdr:from>
    <xdr:to>
      <xdr:col>45</xdr:col>
      <xdr:colOff>82260</xdr:colOff>
      <xdr:row>77</xdr:row>
      <xdr:rowOff>66675</xdr:rowOff>
    </xdr:to>
    <xdr:sp macro="" textlink="">
      <xdr:nvSpPr>
        <xdr:cNvPr id="46" name="圓角矩形 53"/>
        <xdr:cNvSpPr>
          <a:spLocks noChangeArrowheads="1"/>
        </xdr:cNvSpPr>
      </xdr:nvSpPr>
      <xdr:spPr bwMode="auto">
        <a:xfrm>
          <a:off x="28401818" y="12988636"/>
          <a:ext cx="1467715" cy="413039"/>
        </a:xfrm>
        <a:prstGeom prst="roundRect">
          <a:avLst>
            <a:gd name="adj" fmla="val 16667"/>
          </a:avLst>
        </a:prstGeom>
        <a:solidFill>
          <a:srgbClr val="CC99FF"/>
        </a:solidFill>
        <a:ln w="25400">
          <a:solidFill>
            <a:srgbClr val="385D8A"/>
          </a:solidFill>
          <a:round/>
          <a:headEnd/>
          <a:tailEnd/>
        </a:ln>
      </xdr:spPr>
      <xdr:txBody>
        <a:bodyPr/>
        <a:lstStyle/>
        <a:p>
          <a:r>
            <a:rPr lang="zh-CN" altLang="en-US" sz="1600"/>
            <a:t>     </a:t>
          </a:r>
        </a:p>
      </xdr:txBody>
    </xdr:sp>
    <xdr:clientData/>
  </xdr:twoCellAnchor>
  <xdr:twoCellAnchor>
    <xdr:from>
      <xdr:col>49</xdr:col>
      <xdr:colOff>0</xdr:colOff>
      <xdr:row>75</xdr:row>
      <xdr:rowOff>0</xdr:rowOff>
    </xdr:from>
    <xdr:to>
      <xdr:col>51</xdr:col>
      <xdr:colOff>82261</xdr:colOff>
      <xdr:row>77</xdr:row>
      <xdr:rowOff>66675</xdr:rowOff>
    </xdr:to>
    <xdr:sp macro="" textlink="">
      <xdr:nvSpPr>
        <xdr:cNvPr id="47" name="圓角矩形 53"/>
        <xdr:cNvSpPr>
          <a:spLocks noChangeArrowheads="1"/>
        </xdr:cNvSpPr>
      </xdr:nvSpPr>
      <xdr:spPr bwMode="auto">
        <a:xfrm>
          <a:off x="32558182" y="12988636"/>
          <a:ext cx="1467715" cy="413039"/>
        </a:xfrm>
        <a:prstGeom prst="roundRect">
          <a:avLst>
            <a:gd name="adj" fmla="val 16667"/>
          </a:avLst>
        </a:prstGeom>
        <a:solidFill>
          <a:srgbClr val="CC99FF"/>
        </a:solidFill>
        <a:ln w="25400">
          <a:solidFill>
            <a:srgbClr val="385D8A"/>
          </a:solidFill>
          <a:round/>
          <a:headEnd/>
          <a:tailEnd/>
        </a:ln>
      </xdr:spPr>
      <xdr:txBody>
        <a:bodyPr/>
        <a:lstStyle/>
        <a:p>
          <a:r>
            <a:rPr lang="zh-CN" altLang="en-US" sz="1600"/>
            <a:t>     </a:t>
          </a:r>
        </a:p>
      </xdr:txBody>
    </xdr:sp>
    <xdr:clientData/>
  </xdr:twoCellAnchor>
  <xdr:twoCellAnchor editAs="oneCell">
    <xdr:from>
      <xdr:col>42</xdr:col>
      <xdr:colOff>692726</xdr:colOff>
      <xdr:row>78</xdr:row>
      <xdr:rowOff>0</xdr:rowOff>
    </xdr:from>
    <xdr:to>
      <xdr:col>44</xdr:col>
      <xdr:colOff>675409</xdr:colOff>
      <xdr:row>85</xdr:row>
      <xdr:rowOff>29185</xdr:rowOff>
    </xdr:to>
    <xdr:pic>
      <xdr:nvPicPr>
        <xdr:cNvPr id="49" name="Picture 10883"/>
        <xdr:cNvPicPr>
          <a:picLocks noChangeAspect="1" noChangeArrowheads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 bwMode="auto">
        <a:xfrm>
          <a:off x="28401817" y="13508182"/>
          <a:ext cx="1368137" cy="12414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49</xdr:col>
      <xdr:colOff>-1</xdr:colOff>
      <xdr:row>78</xdr:row>
      <xdr:rowOff>0</xdr:rowOff>
    </xdr:from>
    <xdr:to>
      <xdr:col>51</xdr:col>
      <xdr:colOff>173182</xdr:colOff>
      <xdr:row>84</xdr:row>
      <xdr:rowOff>129887</xdr:rowOff>
    </xdr:to>
    <xdr:pic>
      <xdr:nvPicPr>
        <xdr:cNvPr id="50" name="Picture 10882"/>
        <xdr:cNvPicPr>
          <a:picLocks noChangeAspect="1" noChangeArrowheads="1"/>
        </xdr:cNvPicPr>
      </xdr:nvPicPr>
      <xdr:blipFill>
        <a:blip xmlns:r="http://schemas.openxmlformats.org/officeDocument/2006/relationships" r:embed="rId13"/>
        <a:srcRect/>
        <a:stretch>
          <a:fillRect/>
        </a:stretch>
      </xdr:blipFill>
      <xdr:spPr bwMode="auto">
        <a:xfrm>
          <a:off x="32558181" y="13508182"/>
          <a:ext cx="1558637" cy="11689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43</xdr:col>
      <xdr:colOff>0</xdr:colOff>
      <xdr:row>86</xdr:row>
      <xdr:rowOff>0</xdr:rowOff>
    </xdr:from>
    <xdr:to>
      <xdr:col>46</xdr:col>
      <xdr:colOff>165389</xdr:colOff>
      <xdr:row>94</xdr:row>
      <xdr:rowOff>161924</xdr:rowOff>
    </xdr:to>
    <xdr:sp macro="" textlink="">
      <xdr:nvSpPr>
        <xdr:cNvPr id="51" name="Rectangle 7"/>
        <xdr:cNvSpPr>
          <a:spLocks noChangeArrowheads="1"/>
        </xdr:cNvSpPr>
      </xdr:nvSpPr>
      <xdr:spPr bwMode="auto">
        <a:xfrm>
          <a:off x="28401818" y="14893636"/>
          <a:ext cx="2243571" cy="1547379"/>
        </a:xfrm>
        <a:prstGeom prst="rect">
          <a:avLst/>
        </a:prstGeom>
        <a:noFill/>
        <a:ln w="9525" cmpd="sng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件名： 背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S</a:t>
          </a: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弹簧</a:t>
          </a: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件号：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 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材质：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65Mn</a:t>
          </a:r>
          <a:b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</a:b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规格 ：</a:t>
          </a:r>
          <a:r>
            <a:rPr lang="el-GR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Φ4</a:t>
          </a: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数量：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1 PCS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质量：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0.105kg</a:t>
          </a:r>
        </a:p>
        <a:p>
          <a:pPr algn="l" rtl="0">
            <a:defRPr sz="1000"/>
          </a:pP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</xdr:txBody>
    </xdr:sp>
    <xdr:clientData/>
  </xdr:twoCellAnchor>
  <xdr:twoCellAnchor>
    <xdr:from>
      <xdr:col>49</xdr:col>
      <xdr:colOff>0</xdr:colOff>
      <xdr:row>86</xdr:row>
      <xdr:rowOff>0</xdr:rowOff>
    </xdr:from>
    <xdr:to>
      <xdr:col>52</xdr:col>
      <xdr:colOff>165389</xdr:colOff>
      <xdr:row>94</xdr:row>
      <xdr:rowOff>161924</xdr:rowOff>
    </xdr:to>
    <xdr:sp macro="" textlink="">
      <xdr:nvSpPr>
        <xdr:cNvPr id="52" name="Rectangle 7"/>
        <xdr:cNvSpPr>
          <a:spLocks noChangeArrowheads="1"/>
        </xdr:cNvSpPr>
      </xdr:nvSpPr>
      <xdr:spPr bwMode="auto">
        <a:xfrm>
          <a:off x="32558182" y="14893636"/>
          <a:ext cx="2243571" cy="1547379"/>
        </a:xfrm>
        <a:prstGeom prst="rect">
          <a:avLst/>
        </a:prstGeom>
        <a:noFill/>
        <a:ln w="9525" cmpd="sng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件名： 蛇形簧胶套</a:t>
          </a: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件号：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 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材质：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PVC(</a:t>
          </a: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软质）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/>
          </a:r>
          <a:b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</a:b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规格 ：</a:t>
          </a:r>
          <a:r>
            <a:rPr lang="el-GR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Φ6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x1t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数量：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 2PCS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质量：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kg</a:t>
          </a:r>
        </a:p>
        <a:p>
          <a:pPr algn="l" rtl="0">
            <a:defRPr sz="1000"/>
          </a:pP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</xdr:txBody>
    </xdr:sp>
    <xdr:clientData/>
  </xdr:twoCellAnchor>
  <xdr:twoCellAnchor>
    <xdr:from>
      <xdr:col>11</xdr:col>
      <xdr:colOff>0</xdr:colOff>
      <xdr:row>60</xdr:row>
      <xdr:rowOff>0</xdr:rowOff>
    </xdr:from>
    <xdr:to>
      <xdr:col>14</xdr:col>
      <xdr:colOff>165390</xdr:colOff>
      <xdr:row>68</xdr:row>
      <xdr:rowOff>161924</xdr:rowOff>
    </xdr:to>
    <xdr:sp macro="" textlink="">
      <xdr:nvSpPr>
        <xdr:cNvPr id="54" name="Rectangle 7"/>
        <xdr:cNvSpPr>
          <a:spLocks noChangeArrowheads="1"/>
        </xdr:cNvSpPr>
      </xdr:nvSpPr>
      <xdr:spPr bwMode="auto">
        <a:xfrm>
          <a:off x="6187109" y="10436087"/>
          <a:ext cx="2227759" cy="1553402"/>
        </a:xfrm>
        <a:prstGeom prst="rect">
          <a:avLst/>
        </a:prstGeom>
        <a:noFill/>
        <a:ln w="9525" cmpd="sng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件名：背骨架头枕支管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B</a:t>
          </a: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 </a:t>
          </a: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件号：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 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材质：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SPHC-P</a:t>
          </a:r>
          <a:b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</a:b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规格 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2t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数量：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 1PCS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质量：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0.052kg</a:t>
          </a:r>
        </a:p>
        <a:p>
          <a:pPr algn="l" rtl="0">
            <a:defRPr sz="1000"/>
          </a:pP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</xdr:txBody>
    </xdr:sp>
    <xdr:clientData/>
  </xdr:twoCellAnchor>
  <xdr:twoCellAnchor>
    <xdr:from>
      <xdr:col>60</xdr:col>
      <xdr:colOff>0</xdr:colOff>
      <xdr:row>47</xdr:row>
      <xdr:rowOff>0</xdr:rowOff>
    </xdr:from>
    <xdr:to>
      <xdr:col>62</xdr:col>
      <xdr:colOff>82261</xdr:colOff>
      <xdr:row>49</xdr:row>
      <xdr:rowOff>66675</xdr:rowOff>
    </xdr:to>
    <xdr:sp macro="" textlink="">
      <xdr:nvSpPr>
        <xdr:cNvPr id="55" name="圓角矩形 53"/>
        <xdr:cNvSpPr>
          <a:spLocks noChangeArrowheads="1"/>
        </xdr:cNvSpPr>
      </xdr:nvSpPr>
      <xdr:spPr bwMode="auto">
        <a:xfrm>
          <a:off x="39362063" y="3833813"/>
          <a:ext cx="1463386" cy="400050"/>
        </a:xfrm>
        <a:prstGeom prst="roundRect">
          <a:avLst>
            <a:gd name="adj" fmla="val 16667"/>
          </a:avLst>
        </a:prstGeom>
        <a:solidFill>
          <a:srgbClr val="CC99FF"/>
        </a:solidFill>
        <a:ln w="25400">
          <a:solidFill>
            <a:srgbClr val="385D8A"/>
          </a:solidFill>
          <a:round/>
          <a:headEnd/>
          <a:tailEnd/>
        </a:ln>
      </xdr:spPr>
      <xdr:txBody>
        <a:bodyPr/>
        <a:lstStyle/>
        <a:p>
          <a:r>
            <a:rPr lang="zh-CN" altLang="en-US" sz="1600"/>
            <a:t>     </a:t>
          </a:r>
        </a:p>
      </xdr:txBody>
    </xdr:sp>
    <xdr:clientData/>
  </xdr:twoCellAnchor>
  <xdr:twoCellAnchor editAs="oneCell">
    <xdr:from>
      <xdr:col>64</xdr:col>
      <xdr:colOff>192542</xdr:colOff>
      <xdr:row>78</xdr:row>
      <xdr:rowOff>127373</xdr:rowOff>
    </xdr:from>
    <xdr:to>
      <xdr:col>66</xdr:col>
      <xdr:colOff>190500</xdr:colOff>
      <xdr:row>87</xdr:row>
      <xdr:rowOff>124598</xdr:rowOff>
    </xdr:to>
    <xdr:pic>
      <xdr:nvPicPr>
        <xdr:cNvPr id="56" name="Picture 94"/>
        <xdr:cNvPicPr>
          <a:picLocks noChangeAspect="1" noChangeArrowheads="1"/>
        </xdr:cNvPicPr>
      </xdr:nvPicPr>
      <xdr:blipFill>
        <a:blip xmlns:r="http://schemas.openxmlformats.org/officeDocument/2006/relationships" r:embed="rId14"/>
        <a:srcRect/>
        <a:stretch>
          <a:fillRect/>
        </a:stretch>
      </xdr:blipFill>
      <xdr:spPr bwMode="auto">
        <a:xfrm>
          <a:off x="41694328" y="8972016"/>
          <a:ext cx="1358672" cy="158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51</xdr:col>
      <xdr:colOff>524556</xdr:colOff>
      <xdr:row>79</xdr:row>
      <xdr:rowOff>61138</xdr:rowOff>
    </xdr:from>
    <xdr:to>
      <xdr:col>54</xdr:col>
      <xdr:colOff>282077</xdr:colOff>
      <xdr:row>87</xdr:row>
      <xdr:rowOff>81643</xdr:rowOff>
    </xdr:to>
    <xdr:pic>
      <xdr:nvPicPr>
        <xdr:cNvPr id="57" name="Picture 10821"/>
        <xdr:cNvPicPr>
          <a:picLocks noChangeAspect="1" noChangeArrowheads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 bwMode="auto">
        <a:xfrm>
          <a:off x="33181699" y="9082674"/>
          <a:ext cx="1798592" cy="143564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60</xdr:col>
      <xdr:colOff>98652</xdr:colOff>
      <xdr:row>49</xdr:row>
      <xdr:rowOff>138111</xdr:rowOff>
    </xdr:from>
    <xdr:to>
      <xdr:col>62</xdr:col>
      <xdr:colOff>152400</xdr:colOff>
      <xdr:row>58</xdr:row>
      <xdr:rowOff>96482</xdr:rowOff>
    </xdr:to>
    <xdr:pic>
      <xdr:nvPicPr>
        <xdr:cNvPr id="58" name="Picture 44742"/>
        <xdr:cNvPicPr>
          <a:picLocks noChangeAspect="1" noChangeArrowheads="1"/>
        </xdr:cNvPicPr>
      </xdr:nvPicPr>
      <xdr:blipFill>
        <a:blip xmlns:r="http://schemas.openxmlformats.org/officeDocument/2006/relationships" r:embed="rId16"/>
        <a:srcRect/>
        <a:stretch>
          <a:fillRect/>
        </a:stretch>
      </xdr:blipFill>
      <xdr:spPr bwMode="auto">
        <a:xfrm>
          <a:off x="39189252" y="4424361"/>
          <a:ext cx="1425348" cy="15014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81</xdr:col>
      <xdr:colOff>90725</xdr:colOff>
      <xdr:row>77</xdr:row>
      <xdr:rowOff>126571</xdr:rowOff>
    </xdr:from>
    <xdr:to>
      <xdr:col>82</xdr:col>
      <xdr:colOff>667383</xdr:colOff>
      <xdr:row>85</xdr:row>
      <xdr:rowOff>108858</xdr:rowOff>
    </xdr:to>
    <xdr:pic>
      <xdr:nvPicPr>
        <xdr:cNvPr id="59" name="Picture 44743"/>
        <xdr:cNvPicPr>
          <a:picLocks noChangeAspect="1" noChangeArrowheads="1"/>
        </xdr:cNvPicPr>
      </xdr:nvPicPr>
      <xdr:blipFill>
        <a:blip xmlns:r="http://schemas.openxmlformats.org/officeDocument/2006/relationships" r:embed="rId17"/>
        <a:srcRect/>
        <a:stretch>
          <a:fillRect/>
        </a:stretch>
      </xdr:blipFill>
      <xdr:spPr bwMode="auto">
        <a:xfrm>
          <a:off x="53158582" y="8794321"/>
          <a:ext cx="1257015" cy="13974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57</xdr:col>
      <xdr:colOff>12246</xdr:colOff>
      <xdr:row>78</xdr:row>
      <xdr:rowOff>8698</xdr:rowOff>
    </xdr:from>
    <xdr:to>
      <xdr:col>59</xdr:col>
      <xdr:colOff>95250</xdr:colOff>
      <xdr:row>87</xdr:row>
      <xdr:rowOff>81642</xdr:rowOff>
    </xdr:to>
    <xdr:pic>
      <xdr:nvPicPr>
        <xdr:cNvPr id="60" name="Picture 48536"/>
        <xdr:cNvPicPr>
          <a:picLocks noChangeAspect="1" noChangeArrowheads="1"/>
        </xdr:cNvPicPr>
      </xdr:nvPicPr>
      <xdr:blipFill>
        <a:blip xmlns:r="http://schemas.openxmlformats.org/officeDocument/2006/relationships" r:embed="rId18"/>
        <a:srcRect/>
        <a:stretch>
          <a:fillRect/>
        </a:stretch>
      </xdr:blipFill>
      <xdr:spPr bwMode="auto">
        <a:xfrm>
          <a:off x="36751532" y="8853341"/>
          <a:ext cx="1443718" cy="1664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60</xdr:col>
      <xdr:colOff>0</xdr:colOff>
      <xdr:row>59</xdr:row>
      <xdr:rowOff>0</xdr:rowOff>
    </xdr:from>
    <xdr:to>
      <xdr:col>63</xdr:col>
      <xdr:colOff>165389</xdr:colOff>
      <xdr:row>66</xdr:row>
      <xdr:rowOff>85725</xdr:rowOff>
    </xdr:to>
    <xdr:sp macro="" textlink="">
      <xdr:nvSpPr>
        <xdr:cNvPr id="61" name="Rectangle 7"/>
        <xdr:cNvSpPr>
          <a:spLocks noChangeArrowheads="1"/>
        </xdr:cNvSpPr>
      </xdr:nvSpPr>
      <xdr:spPr bwMode="auto">
        <a:xfrm>
          <a:off x="39090600" y="6000750"/>
          <a:ext cx="2222789" cy="1285875"/>
        </a:xfrm>
        <a:prstGeom prst="rect">
          <a:avLst/>
        </a:prstGeom>
        <a:noFill/>
        <a:ln w="9525" cmpd="sng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件名：主驾左侧调角器总成 </a:t>
          </a: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件号：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 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材质：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ASSY</a:t>
          </a:r>
          <a:b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</a:b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数量：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1 PCS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质量：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kg</a:t>
          </a:r>
        </a:p>
        <a:p>
          <a:pPr algn="l" rtl="0">
            <a:defRPr sz="1000"/>
          </a:pP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</xdr:txBody>
    </xdr:sp>
    <xdr:clientData/>
  </xdr:twoCellAnchor>
  <xdr:twoCellAnchor>
    <xdr:from>
      <xdr:col>52</xdr:col>
      <xdr:colOff>0</xdr:colOff>
      <xdr:row>75</xdr:row>
      <xdr:rowOff>0</xdr:rowOff>
    </xdr:from>
    <xdr:to>
      <xdr:col>54</xdr:col>
      <xdr:colOff>82260</xdr:colOff>
      <xdr:row>77</xdr:row>
      <xdr:rowOff>66675</xdr:rowOff>
    </xdr:to>
    <xdr:sp macro="" textlink="">
      <xdr:nvSpPr>
        <xdr:cNvPr id="62" name="圓角矩形 53"/>
        <xdr:cNvSpPr>
          <a:spLocks noChangeArrowheads="1"/>
        </xdr:cNvSpPr>
      </xdr:nvSpPr>
      <xdr:spPr bwMode="auto">
        <a:xfrm>
          <a:off x="33604200" y="8058150"/>
          <a:ext cx="1453860" cy="409575"/>
        </a:xfrm>
        <a:prstGeom prst="roundRect">
          <a:avLst>
            <a:gd name="adj" fmla="val 16667"/>
          </a:avLst>
        </a:prstGeom>
        <a:solidFill>
          <a:srgbClr val="CC99FF"/>
        </a:solidFill>
        <a:ln w="25400">
          <a:solidFill>
            <a:srgbClr val="385D8A"/>
          </a:solidFill>
          <a:round/>
          <a:headEnd/>
          <a:tailEnd/>
        </a:ln>
      </xdr:spPr>
      <xdr:txBody>
        <a:bodyPr/>
        <a:lstStyle/>
        <a:p>
          <a:r>
            <a:rPr lang="zh-CN" altLang="en-US" sz="1600"/>
            <a:t>     </a:t>
          </a:r>
        </a:p>
      </xdr:txBody>
    </xdr:sp>
    <xdr:clientData/>
  </xdr:twoCellAnchor>
  <xdr:twoCellAnchor>
    <xdr:from>
      <xdr:col>57</xdr:col>
      <xdr:colOff>0</xdr:colOff>
      <xdr:row>75</xdr:row>
      <xdr:rowOff>0</xdr:rowOff>
    </xdr:from>
    <xdr:to>
      <xdr:col>59</xdr:col>
      <xdr:colOff>82260</xdr:colOff>
      <xdr:row>77</xdr:row>
      <xdr:rowOff>66675</xdr:rowOff>
    </xdr:to>
    <xdr:sp macro="" textlink="">
      <xdr:nvSpPr>
        <xdr:cNvPr id="64" name="圓角矩形 53"/>
        <xdr:cNvSpPr>
          <a:spLocks noChangeArrowheads="1"/>
        </xdr:cNvSpPr>
      </xdr:nvSpPr>
      <xdr:spPr bwMode="auto">
        <a:xfrm>
          <a:off x="37033200" y="8058150"/>
          <a:ext cx="1453860" cy="409575"/>
        </a:xfrm>
        <a:prstGeom prst="roundRect">
          <a:avLst>
            <a:gd name="adj" fmla="val 16667"/>
          </a:avLst>
        </a:prstGeom>
        <a:solidFill>
          <a:srgbClr val="CC99FF"/>
        </a:solidFill>
        <a:ln w="25400">
          <a:solidFill>
            <a:srgbClr val="385D8A"/>
          </a:solidFill>
          <a:round/>
          <a:headEnd/>
          <a:tailEnd/>
        </a:ln>
      </xdr:spPr>
      <xdr:txBody>
        <a:bodyPr/>
        <a:lstStyle/>
        <a:p>
          <a:r>
            <a:rPr lang="zh-CN" altLang="en-US" sz="1600"/>
            <a:t>     </a:t>
          </a:r>
        </a:p>
      </xdr:txBody>
    </xdr:sp>
    <xdr:clientData/>
  </xdr:twoCellAnchor>
  <xdr:twoCellAnchor>
    <xdr:from>
      <xdr:col>52</xdr:col>
      <xdr:colOff>0</xdr:colOff>
      <xdr:row>88</xdr:row>
      <xdr:rowOff>0</xdr:rowOff>
    </xdr:from>
    <xdr:to>
      <xdr:col>55</xdr:col>
      <xdr:colOff>165389</xdr:colOff>
      <xdr:row>95</xdr:row>
      <xdr:rowOff>85725</xdr:rowOff>
    </xdr:to>
    <xdr:sp macro="" textlink="">
      <xdr:nvSpPr>
        <xdr:cNvPr id="65" name="Rectangle 7"/>
        <xdr:cNvSpPr>
          <a:spLocks noChangeArrowheads="1"/>
        </xdr:cNvSpPr>
      </xdr:nvSpPr>
      <xdr:spPr bwMode="auto">
        <a:xfrm>
          <a:off x="33337500" y="10613571"/>
          <a:ext cx="2206460" cy="1323975"/>
        </a:xfrm>
        <a:prstGeom prst="rect">
          <a:avLst/>
        </a:prstGeom>
        <a:noFill/>
        <a:ln w="9525" cmpd="sng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件名： 调角器涡簧</a:t>
          </a: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件号：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 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材质：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65Mn</a:t>
          </a:r>
          <a:b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</a:b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数量：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1 PCS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质量：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0.212kg</a:t>
          </a:r>
        </a:p>
        <a:p>
          <a:pPr algn="l" rtl="0">
            <a:defRPr sz="1000"/>
          </a:pP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</xdr:txBody>
    </xdr:sp>
    <xdr:clientData/>
  </xdr:twoCellAnchor>
  <xdr:twoCellAnchor>
    <xdr:from>
      <xdr:col>57</xdr:col>
      <xdr:colOff>0</xdr:colOff>
      <xdr:row>88</xdr:row>
      <xdr:rowOff>0</xdr:rowOff>
    </xdr:from>
    <xdr:to>
      <xdr:col>60</xdr:col>
      <xdr:colOff>165389</xdr:colOff>
      <xdr:row>95</xdr:row>
      <xdr:rowOff>85725</xdr:rowOff>
    </xdr:to>
    <xdr:sp macro="" textlink="">
      <xdr:nvSpPr>
        <xdr:cNvPr id="66" name="Rectangle 7"/>
        <xdr:cNvSpPr>
          <a:spLocks noChangeArrowheads="1"/>
        </xdr:cNvSpPr>
      </xdr:nvSpPr>
      <xdr:spPr bwMode="auto">
        <a:xfrm>
          <a:off x="36739286" y="10613571"/>
          <a:ext cx="2206460" cy="1323975"/>
        </a:xfrm>
        <a:prstGeom prst="rect">
          <a:avLst/>
        </a:prstGeom>
        <a:noFill/>
        <a:ln w="9525" cmpd="sng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件名： 左侧调角器下连接板总成</a:t>
          </a: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件号：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 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材质：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ASSY</a:t>
          </a:r>
          <a:b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</a:b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数量：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1 PCS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质量：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0.268kg</a:t>
          </a:r>
        </a:p>
        <a:p>
          <a:pPr algn="l" rtl="0">
            <a:defRPr sz="1000"/>
          </a:pP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</xdr:txBody>
    </xdr:sp>
    <xdr:clientData/>
  </xdr:twoCellAnchor>
  <xdr:twoCellAnchor>
    <xdr:from>
      <xdr:col>54</xdr:col>
      <xdr:colOff>0</xdr:colOff>
      <xdr:row>103</xdr:row>
      <xdr:rowOff>0</xdr:rowOff>
    </xdr:from>
    <xdr:to>
      <xdr:col>56</xdr:col>
      <xdr:colOff>82259</xdr:colOff>
      <xdr:row>105</xdr:row>
      <xdr:rowOff>66676</xdr:rowOff>
    </xdr:to>
    <xdr:sp macro="" textlink="">
      <xdr:nvSpPr>
        <xdr:cNvPr id="67" name="圓角矩形 53"/>
        <xdr:cNvSpPr>
          <a:spLocks noChangeArrowheads="1"/>
        </xdr:cNvSpPr>
      </xdr:nvSpPr>
      <xdr:spPr bwMode="auto">
        <a:xfrm>
          <a:off x="34698214" y="12736286"/>
          <a:ext cx="1442974" cy="420461"/>
        </a:xfrm>
        <a:prstGeom prst="roundRect">
          <a:avLst>
            <a:gd name="adj" fmla="val 16667"/>
          </a:avLst>
        </a:prstGeom>
        <a:solidFill>
          <a:srgbClr val="CC99FF"/>
        </a:solidFill>
        <a:ln w="25400">
          <a:solidFill>
            <a:srgbClr val="385D8A"/>
          </a:solidFill>
          <a:round/>
          <a:headEnd/>
          <a:tailEnd/>
        </a:ln>
      </xdr:spPr>
      <xdr:txBody>
        <a:bodyPr/>
        <a:lstStyle/>
        <a:p>
          <a:r>
            <a:rPr lang="zh-CN" altLang="en-US" sz="1600"/>
            <a:t>     </a:t>
          </a:r>
        </a:p>
      </xdr:txBody>
    </xdr:sp>
    <xdr:clientData/>
  </xdr:twoCellAnchor>
  <xdr:twoCellAnchor>
    <xdr:from>
      <xdr:col>60</xdr:col>
      <xdr:colOff>0</xdr:colOff>
      <xdr:row>103</xdr:row>
      <xdr:rowOff>0</xdr:rowOff>
    </xdr:from>
    <xdr:to>
      <xdr:col>62</xdr:col>
      <xdr:colOff>82260</xdr:colOff>
      <xdr:row>105</xdr:row>
      <xdr:rowOff>66676</xdr:rowOff>
    </xdr:to>
    <xdr:sp macro="" textlink="">
      <xdr:nvSpPr>
        <xdr:cNvPr id="68" name="圓角矩形 53"/>
        <xdr:cNvSpPr>
          <a:spLocks noChangeArrowheads="1"/>
        </xdr:cNvSpPr>
      </xdr:nvSpPr>
      <xdr:spPr bwMode="auto">
        <a:xfrm>
          <a:off x="38780357" y="12736286"/>
          <a:ext cx="1442974" cy="420461"/>
        </a:xfrm>
        <a:prstGeom prst="roundRect">
          <a:avLst>
            <a:gd name="adj" fmla="val 16667"/>
          </a:avLst>
        </a:prstGeom>
        <a:solidFill>
          <a:srgbClr val="CC99FF"/>
        </a:solidFill>
        <a:ln w="25400">
          <a:solidFill>
            <a:srgbClr val="385D8A"/>
          </a:solidFill>
          <a:round/>
          <a:headEnd/>
          <a:tailEnd/>
        </a:ln>
      </xdr:spPr>
      <xdr:txBody>
        <a:bodyPr/>
        <a:lstStyle/>
        <a:p>
          <a:r>
            <a:rPr lang="zh-CN" altLang="en-US" sz="1600"/>
            <a:t>     </a:t>
          </a:r>
        </a:p>
      </xdr:txBody>
    </xdr:sp>
    <xdr:clientData/>
  </xdr:twoCellAnchor>
  <xdr:twoCellAnchor>
    <xdr:from>
      <xdr:col>54</xdr:col>
      <xdr:colOff>0</xdr:colOff>
      <xdr:row>114</xdr:row>
      <xdr:rowOff>0</xdr:rowOff>
    </xdr:from>
    <xdr:to>
      <xdr:col>57</xdr:col>
      <xdr:colOff>165389</xdr:colOff>
      <xdr:row>122</xdr:row>
      <xdr:rowOff>161924</xdr:rowOff>
    </xdr:to>
    <xdr:sp macro="" textlink="">
      <xdr:nvSpPr>
        <xdr:cNvPr id="69" name="Rectangle 7"/>
        <xdr:cNvSpPr>
          <a:spLocks noChangeArrowheads="1"/>
        </xdr:cNvSpPr>
      </xdr:nvSpPr>
      <xdr:spPr bwMode="auto">
        <a:xfrm>
          <a:off x="34698214" y="15212786"/>
          <a:ext cx="2206461" cy="1577067"/>
        </a:xfrm>
        <a:prstGeom prst="rect">
          <a:avLst/>
        </a:prstGeom>
        <a:noFill/>
        <a:ln w="9525" cmpd="sng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件名：左侧调角器下连接板</a:t>
          </a: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件号：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 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材质：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SAPH440</a:t>
          </a:r>
          <a:b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</a:b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规格 ：</a:t>
          </a: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数量：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 1PCS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质量：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0.238kg</a:t>
          </a:r>
        </a:p>
        <a:p>
          <a:pPr algn="l" rtl="0">
            <a:defRPr sz="1000"/>
          </a:pP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</xdr:txBody>
    </xdr:sp>
    <xdr:clientData/>
  </xdr:twoCellAnchor>
  <xdr:twoCellAnchor>
    <xdr:from>
      <xdr:col>60</xdr:col>
      <xdr:colOff>0</xdr:colOff>
      <xdr:row>114</xdr:row>
      <xdr:rowOff>0</xdr:rowOff>
    </xdr:from>
    <xdr:to>
      <xdr:col>63</xdr:col>
      <xdr:colOff>165389</xdr:colOff>
      <xdr:row>122</xdr:row>
      <xdr:rowOff>161924</xdr:rowOff>
    </xdr:to>
    <xdr:sp macro="" textlink="">
      <xdr:nvSpPr>
        <xdr:cNvPr id="70" name="Rectangle 7"/>
        <xdr:cNvSpPr>
          <a:spLocks noChangeArrowheads="1"/>
        </xdr:cNvSpPr>
      </xdr:nvSpPr>
      <xdr:spPr bwMode="auto">
        <a:xfrm>
          <a:off x="38780357" y="15212786"/>
          <a:ext cx="2206461" cy="1577067"/>
        </a:xfrm>
        <a:prstGeom prst="rect">
          <a:avLst/>
        </a:prstGeom>
        <a:noFill/>
        <a:ln w="9525" cmpd="sng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件名：涡簧固定板</a:t>
          </a: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件号：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 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材质：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SAPH440</a:t>
          </a:r>
          <a:b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</a:b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规格 ：</a:t>
          </a: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数量：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 1PCS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质量：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0.03kg</a:t>
          </a:r>
        </a:p>
        <a:p>
          <a:pPr algn="l" rtl="0">
            <a:defRPr sz="1000"/>
          </a:pP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</xdr:txBody>
    </xdr:sp>
    <xdr:clientData/>
  </xdr:twoCellAnchor>
  <xdr:twoCellAnchor editAs="oneCell">
    <xdr:from>
      <xdr:col>54</xdr:col>
      <xdr:colOff>142874</xdr:colOff>
      <xdr:row>105</xdr:row>
      <xdr:rowOff>163285</xdr:rowOff>
    </xdr:from>
    <xdr:to>
      <xdr:col>55</xdr:col>
      <xdr:colOff>476250</xdr:colOff>
      <xdr:row>114</xdr:row>
      <xdr:rowOff>5312</xdr:rowOff>
    </xdr:to>
    <xdr:pic>
      <xdr:nvPicPr>
        <xdr:cNvPr id="71" name="Picture 307"/>
        <xdr:cNvPicPr>
          <a:picLocks noChangeAspect="1" noChangeArrowheads="1"/>
        </xdr:cNvPicPr>
      </xdr:nvPicPr>
      <xdr:blipFill>
        <a:blip xmlns:r="http://schemas.openxmlformats.org/officeDocument/2006/relationships" r:embed="rId19"/>
        <a:srcRect/>
        <a:stretch>
          <a:fillRect/>
        </a:stretch>
      </xdr:blipFill>
      <xdr:spPr bwMode="auto">
        <a:xfrm>
          <a:off x="34841088" y="13784035"/>
          <a:ext cx="1013733" cy="14340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59</xdr:col>
      <xdr:colOff>517071</xdr:colOff>
      <xdr:row>105</xdr:row>
      <xdr:rowOff>121343</xdr:rowOff>
    </xdr:from>
    <xdr:to>
      <xdr:col>62</xdr:col>
      <xdr:colOff>166520</xdr:colOff>
      <xdr:row>113</xdr:row>
      <xdr:rowOff>40822</xdr:rowOff>
    </xdr:to>
    <xdr:pic>
      <xdr:nvPicPr>
        <xdr:cNvPr id="72" name="Picture 76803"/>
        <xdr:cNvPicPr>
          <a:picLocks noChangeAspect="1" noChangeArrowheads="1"/>
        </xdr:cNvPicPr>
      </xdr:nvPicPr>
      <xdr:blipFill>
        <a:blip xmlns:r="http://schemas.openxmlformats.org/officeDocument/2006/relationships" r:embed="rId20"/>
        <a:srcRect/>
        <a:stretch>
          <a:fillRect/>
        </a:stretch>
      </xdr:blipFill>
      <xdr:spPr bwMode="auto">
        <a:xfrm>
          <a:off x="38617071" y="13742093"/>
          <a:ext cx="1690520" cy="13346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64</xdr:col>
      <xdr:colOff>0</xdr:colOff>
      <xdr:row>75</xdr:row>
      <xdr:rowOff>0</xdr:rowOff>
    </xdr:from>
    <xdr:to>
      <xdr:col>66</xdr:col>
      <xdr:colOff>82259</xdr:colOff>
      <xdr:row>77</xdr:row>
      <xdr:rowOff>66675</xdr:rowOff>
    </xdr:to>
    <xdr:sp macro="" textlink="">
      <xdr:nvSpPr>
        <xdr:cNvPr id="73" name="圓角矩形 53"/>
        <xdr:cNvSpPr>
          <a:spLocks noChangeArrowheads="1"/>
        </xdr:cNvSpPr>
      </xdr:nvSpPr>
      <xdr:spPr bwMode="auto">
        <a:xfrm>
          <a:off x="40141071" y="8313964"/>
          <a:ext cx="1442974" cy="420461"/>
        </a:xfrm>
        <a:prstGeom prst="roundRect">
          <a:avLst>
            <a:gd name="adj" fmla="val 16667"/>
          </a:avLst>
        </a:prstGeom>
        <a:solidFill>
          <a:srgbClr val="CC99FF"/>
        </a:solidFill>
        <a:ln w="25400">
          <a:solidFill>
            <a:srgbClr val="385D8A"/>
          </a:solidFill>
          <a:round/>
          <a:headEnd/>
          <a:tailEnd/>
        </a:ln>
      </xdr:spPr>
      <xdr:txBody>
        <a:bodyPr/>
        <a:lstStyle/>
        <a:p>
          <a:r>
            <a:rPr lang="zh-CN" altLang="en-US" sz="1600"/>
            <a:t>     </a:t>
          </a:r>
        </a:p>
      </xdr:txBody>
    </xdr:sp>
    <xdr:clientData/>
  </xdr:twoCellAnchor>
  <xdr:twoCellAnchor>
    <xdr:from>
      <xdr:col>64</xdr:col>
      <xdr:colOff>0</xdr:colOff>
      <xdr:row>88</xdr:row>
      <xdr:rowOff>0</xdr:rowOff>
    </xdr:from>
    <xdr:to>
      <xdr:col>67</xdr:col>
      <xdr:colOff>165389</xdr:colOff>
      <xdr:row>95</xdr:row>
      <xdr:rowOff>85725</xdr:rowOff>
    </xdr:to>
    <xdr:sp macro="" textlink="">
      <xdr:nvSpPr>
        <xdr:cNvPr id="74" name="Rectangle 7"/>
        <xdr:cNvSpPr>
          <a:spLocks noChangeArrowheads="1"/>
        </xdr:cNvSpPr>
      </xdr:nvSpPr>
      <xdr:spPr bwMode="auto">
        <a:xfrm>
          <a:off x="41501786" y="10613571"/>
          <a:ext cx="2206460" cy="1323975"/>
        </a:xfrm>
        <a:prstGeom prst="rect">
          <a:avLst/>
        </a:prstGeom>
        <a:noFill/>
        <a:ln w="9525" cmpd="sng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件名： 调角器圆盘总成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L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件号：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 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材质：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ASSY</a:t>
          </a:r>
          <a:b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</a:b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数量：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1 PCS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质量：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kg</a:t>
          </a:r>
        </a:p>
        <a:p>
          <a:pPr algn="l" rtl="0">
            <a:defRPr sz="1000"/>
          </a:pP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</xdr:txBody>
    </xdr:sp>
    <xdr:clientData/>
  </xdr:twoCellAnchor>
  <xdr:twoCellAnchor>
    <xdr:from>
      <xdr:col>64</xdr:col>
      <xdr:colOff>0</xdr:colOff>
      <xdr:row>102</xdr:row>
      <xdr:rowOff>0</xdr:rowOff>
    </xdr:from>
    <xdr:to>
      <xdr:col>66</xdr:col>
      <xdr:colOff>82260</xdr:colOff>
      <xdr:row>104</xdr:row>
      <xdr:rowOff>66676</xdr:rowOff>
    </xdr:to>
    <xdr:sp macro="" textlink="">
      <xdr:nvSpPr>
        <xdr:cNvPr id="75" name="圓角矩形 53"/>
        <xdr:cNvSpPr>
          <a:spLocks noChangeArrowheads="1"/>
        </xdr:cNvSpPr>
      </xdr:nvSpPr>
      <xdr:spPr bwMode="auto">
        <a:xfrm>
          <a:off x="41501786" y="13090071"/>
          <a:ext cx="1442974" cy="420462"/>
        </a:xfrm>
        <a:prstGeom prst="roundRect">
          <a:avLst>
            <a:gd name="adj" fmla="val 16667"/>
          </a:avLst>
        </a:prstGeom>
        <a:solidFill>
          <a:srgbClr val="CC99FF"/>
        </a:solidFill>
        <a:ln w="25400">
          <a:solidFill>
            <a:srgbClr val="385D8A"/>
          </a:solidFill>
          <a:round/>
          <a:headEnd/>
          <a:tailEnd/>
        </a:ln>
      </xdr:spPr>
      <xdr:txBody>
        <a:bodyPr/>
        <a:lstStyle/>
        <a:p>
          <a:r>
            <a:rPr lang="zh-CN" altLang="en-US" sz="1600"/>
            <a:t>     </a:t>
          </a:r>
        </a:p>
      </xdr:txBody>
    </xdr:sp>
    <xdr:clientData/>
  </xdr:twoCellAnchor>
  <xdr:twoCellAnchor>
    <xdr:from>
      <xdr:col>70</xdr:col>
      <xdr:colOff>0</xdr:colOff>
      <xdr:row>102</xdr:row>
      <xdr:rowOff>0</xdr:rowOff>
    </xdr:from>
    <xdr:to>
      <xdr:col>72</xdr:col>
      <xdr:colOff>82260</xdr:colOff>
      <xdr:row>104</xdr:row>
      <xdr:rowOff>66676</xdr:rowOff>
    </xdr:to>
    <xdr:sp macro="" textlink="">
      <xdr:nvSpPr>
        <xdr:cNvPr id="76" name="圓角矩形 53"/>
        <xdr:cNvSpPr>
          <a:spLocks noChangeArrowheads="1"/>
        </xdr:cNvSpPr>
      </xdr:nvSpPr>
      <xdr:spPr bwMode="auto">
        <a:xfrm>
          <a:off x="45583929" y="13090071"/>
          <a:ext cx="1442974" cy="420462"/>
        </a:xfrm>
        <a:prstGeom prst="roundRect">
          <a:avLst>
            <a:gd name="adj" fmla="val 16667"/>
          </a:avLst>
        </a:prstGeom>
        <a:solidFill>
          <a:srgbClr val="CC99FF"/>
        </a:solidFill>
        <a:ln w="25400">
          <a:solidFill>
            <a:srgbClr val="385D8A"/>
          </a:solidFill>
          <a:round/>
          <a:headEnd/>
          <a:tailEnd/>
        </a:ln>
      </xdr:spPr>
      <xdr:txBody>
        <a:bodyPr/>
        <a:lstStyle/>
        <a:p>
          <a:r>
            <a:rPr lang="zh-CN" altLang="en-US" sz="1600"/>
            <a:t>     </a:t>
          </a:r>
        </a:p>
      </xdr:txBody>
    </xdr:sp>
    <xdr:clientData/>
  </xdr:twoCellAnchor>
  <xdr:twoCellAnchor editAs="oneCell">
    <xdr:from>
      <xdr:col>64</xdr:col>
      <xdr:colOff>333374</xdr:colOff>
      <xdr:row>105</xdr:row>
      <xdr:rowOff>40821</xdr:rowOff>
    </xdr:from>
    <xdr:to>
      <xdr:col>65</xdr:col>
      <xdr:colOff>596858</xdr:colOff>
      <xdr:row>113</xdr:row>
      <xdr:rowOff>108858</xdr:rowOff>
    </xdr:to>
    <xdr:pic>
      <xdr:nvPicPr>
        <xdr:cNvPr id="77" name="图片 114"/>
        <xdr:cNvPicPr>
          <a:picLocks noChangeAspect="1" noChangeArrowheads="1"/>
        </xdr:cNvPicPr>
      </xdr:nvPicPr>
      <xdr:blipFill>
        <a:blip xmlns:r="http://schemas.openxmlformats.org/officeDocument/2006/relationships" r:embed="rId21"/>
        <a:srcRect/>
        <a:stretch>
          <a:fillRect/>
        </a:stretch>
      </xdr:blipFill>
      <xdr:spPr bwMode="auto">
        <a:xfrm>
          <a:off x="41835160" y="13661571"/>
          <a:ext cx="943841" cy="14831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69</xdr:col>
      <xdr:colOff>585108</xdr:colOff>
      <xdr:row>106</xdr:row>
      <xdr:rowOff>9765</xdr:rowOff>
    </xdr:from>
    <xdr:to>
      <xdr:col>72</xdr:col>
      <xdr:colOff>68036</xdr:colOff>
      <xdr:row>112</xdr:row>
      <xdr:rowOff>141103</xdr:rowOff>
    </xdr:to>
    <xdr:pic>
      <xdr:nvPicPr>
        <xdr:cNvPr id="78" name="Picture 77531"/>
        <xdr:cNvPicPr>
          <a:picLocks noChangeAspect="1" noChangeArrowheads="1"/>
        </xdr:cNvPicPr>
      </xdr:nvPicPr>
      <xdr:blipFill>
        <a:blip xmlns:r="http://schemas.openxmlformats.org/officeDocument/2006/relationships" r:embed="rId22"/>
        <a:srcRect/>
        <a:stretch>
          <a:fillRect/>
        </a:stretch>
      </xdr:blipFill>
      <xdr:spPr bwMode="auto">
        <a:xfrm>
          <a:off x="45488679" y="13807408"/>
          <a:ext cx="1524000" cy="11926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64</xdr:col>
      <xdr:colOff>0</xdr:colOff>
      <xdr:row>114</xdr:row>
      <xdr:rowOff>0</xdr:rowOff>
    </xdr:from>
    <xdr:to>
      <xdr:col>67</xdr:col>
      <xdr:colOff>165390</xdr:colOff>
      <xdr:row>122</xdr:row>
      <xdr:rowOff>161924</xdr:rowOff>
    </xdr:to>
    <xdr:sp macro="" textlink="">
      <xdr:nvSpPr>
        <xdr:cNvPr id="79" name="Rectangle 7"/>
        <xdr:cNvSpPr>
          <a:spLocks noChangeArrowheads="1"/>
        </xdr:cNvSpPr>
      </xdr:nvSpPr>
      <xdr:spPr bwMode="auto">
        <a:xfrm>
          <a:off x="41501786" y="15212786"/>
          <a:ext cx="2206461" cy="1577067"/>
        </a:xfrm>
        <a:prstGeom prst="rect">
          <a:avLst/>
        </a:prstGeom>
        <a:noFill/>
        <a:ln w="9525" cmpd="sng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件名：调角器核心件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L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件号：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 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材质：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/>
          </a:r>
          <a:b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</a:b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规格 ：</a:t>
          </a: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数量：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 1PCS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质量：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kg</a:t>
          </a:r>
        </a:p>
        <a:p>
          <a:pPr algn="l" rtl="0">
            <a:defRPr sz="1000"/>
          </a:pP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</xdr:txBody>
    </xdr:sp>
    <xdr:clientData/>
  </xdr:twoCellAnchor>
  <xdr:twoCellAnchor>
    <xdr:from>
      <xdr:col>70</xdr:col>
      <xdr:colOff>0</xdr:colOff>
      <xdr:row>114</xdr:row>
      <xdr:rowOff>0</xdr:rowOff>
    </xdr:from>
    <xdr:to>
      <xdr:col>73</xdr:col>
      <xdr:colOff>165390</xdr:colOff>
      <xdr:row>122</xdr:row>
      <xdr:rowOff>161924</xdr:rowOff>
    </xdr:to>
    <xdr:sp macro="" textlink="">
      <xdr:nvSpPr>
        <xdr:cNvPr id="81" name="Rectangle 7"/>
        <xdr:cNvSpPr>
          <a:spLocks noChangeArrowheads="1"/>
        </xdr:cNvSpPr>
      </xdr:nvSpPr>
      <xdr:spPr bwMode="auto">
        <a:xfrm>
          <a:off x="45583929" y="15212786"/>
          <a:ext cx="2206461" cy="1577067"/>
        </a:xfrm>
        <a:prstGeom prst="rect">
          <a:avLst/>
        </a:prstGeom>
        <a:noFill/>
        <a:ln w="9525" cmpd="sng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件名：调角器心轴</a:t>
          </a: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件号：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 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材质：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7-GB/T905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规格 ：</a:t>
          </a: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数量：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 1PCS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质量：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0.049kg</a:t>
          </a:r>
        </a:p>
        <a:p>
          <a:pPr algn="l" rtl="0">
            <a:defRPr sz="1000"/>
          </a:pP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</xdr:txBody>
    </xdr:sp>
    <xdr:clientData/>
  </xdr:twoCellAnchor>
  <xdr:twoCellAnchor>
    <xdr:from>
      <xdr:col>81</xdr:col>
      <xdr:colOff>0</xdr:colOff>
      <xdr:row>75</xdr:row>
      <xdr:rowOff>0</xdr:rowOff>
    </xdr:from>
    <xdr:to>
      <xdr:col>83</xdr:col>
      <xdr:colOff>82259</xdr:colOff>
      <xdr:row>77</xdr:row>
      <xdr:rowOff>66675</xdr:rowOff>
    </xdr:to>
    <xdr:sp macro="" textlink="">
      <xdr:nvSpPr>
        <xdr:cNvPr id="82" name="圓角矩形 53"/>
        <xdr:cNvSpPr>
          <a:spLocks noChangeArrowheads="1"/>
        </xdr:cNvSpPr>
      </xdr:nvSpPr>
      <xdr:spPr bwMode="auto">
        <a:xfrm>
          <a:off x="53067857" y="8313964"/>
          <a:ext cx="1442973" cy="420461"/>
        </a:xfrm>
        <a:prstGeom prst="roundRect">
          <a:avLst>
            <a:gd name="adj" fmla="val 16667"/>
          </a:avLst>
        </a:prstGeom>
        <a:solidFill>
          <a:srgbClr val="CC99FF"/>
        </a:solidFill>
        <a:ln w="25400">
          <a:solidFill>
            <a:srgbClr val="385D8A"/>
          </a:solidFill>
          <a:round/>
          <a:headEnd/>
          <a:tailEnd/>
        </a:ln>
      </xdr:spPr>
      <xdr:txBody>
        <a:bodyPr/>
        <a:lstStyle/>
        <a:p>
          <a:r>
            <a:rPr lang="zh-CN" altLang="en-US" sz="1600"/>
            <a:t>     </a:t>
          </a:r>
        </a:p>
      </xdr:txBody>
    </xdr:sp>
    <xdr:clientData/>
  </xdr:twoCellAnchor>
  <xdr:twoCellAnchor>
    <xdr:from>
      <xdr:col>81</xdr:col>
      <xdr:colOff>0</xdr:colOff>
      <xdr:row>88</xdr:row>
      <xdr:rowOff>0</xdr:rowOff>
    </xdr:from>
    <xdr:to>
      <xdr:col>84</xdr:col>
      <xdr:colOff>165388</xdr:colOff>
      <xdr:row>95</xdr:row>
      <xdr:rowOff>85725</xdr:rowOff>
    </xdr:to>
    <xdr:sp macro="" textlink="">
      <xdr:nvSpPr>
        <xdr:cNvPr id="83" name="Rectangle 7"/>
        <xdr:cNvSpPr>
          <a:spLocks noChangeArrowheads="1"/>
        </xdr:cNvSpPr>
      </xdr:nvSpPr>
      <xdr:spPr bwMode="auto">
        <a:xfrm>
          <a:off x="53067857" y="10613571"/>
          <a:ext cx="2206460" cy="1323975"/>
        </a:xfrm>
        <a:prstGeom prst="rect">
          <a:avLst/>
        </a:prstGeom>
        <a:noFill/>
        <a:ln w="9525" cmpd="sng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件名： 左侧调角器上连接板总成</a:t>
          </a: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件号：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 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材质：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ASSY</a:t>
          </a:r>
          <a:b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</a:b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数量：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1 PCS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质量：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0.935kg</a:t>
          </a:r>
        </a:p>
        <a:p>
          <a:pPr algn="l" rtl="0">
            <a:defRPr sz="1000"/>
          </a:pP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</xdr:txBody>
    </xdr:sp>
    <xdr:clientData/>
  </xdr:twoCellAnchor>
  <xdr:twoCellAnchor editAs="oneCell">
    <xdr:from>
      <xdr:col>75</xdr:col>
      <xdr:colOff>74838</xdr:colOff>
      <xdr:row>106</xdr:row>
      <xdr:rowOff>40822</xdr:rowOff>
    </xdr:from>
    <xdr:to>
      <xdr:col>77</xdr:col>
      <xdr:colOff>40820</xdr:colOff>
      <xdr:row>113</xdr:row>
      <xdr:rowOff>105578</xdr:rowOff>
    </xdr:to>
    <xdr:pic>
      <xdr:nvPicPr>
        <xdr:cNvPr id="84" name="Picture 49108"/>
        <xdr:cNvPicPr>
          <a:picLocks noChangeAspect="1" noChangeArrowheads="1"/>
        </xdr:cNvPicPr>
      </xdr:nvPicPr>
      <xdr:blipFill>
        <a:blip xmlns:r="http://schemas.openxmlformats.org/officeDocument/2006/relationships" r:embed="rId23"/>
        <a:srcRect/>
        <a:stretch>
          <a:fillRect/>
        </a:stretch>
      </xdr:blipFill>
      <xdr:spPr bwMode="auto">
        <a:xfrm>
          <a:off x="49060552" y="13838465"/>
          <a:ext cx="1326697" cy="13030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86</xdr:col>
      <xdr:colOff>62752</xdr:colOff>
      <xdr:row>106</xdr:row>
      <xdr:rowOff>11928</xdr:rowOff>
    </xdr:from>
    <xdr:to>
      <xdr:col>89</xdr:col>
      <xdr:colOff>80502</xdr:colOff>
      <xdr:row>113</xdr:row>
      <xdr:rowOff>48186</xdr:rowOff>
    </xdr:to>
    <xdr:pic>
      <xdr:nvPicPr>
        <xdr:cNvPr id="85" name="Picture 332"/>
        <xdr:cNvPicPr>
          <a:picLocks noChangeAspect="1" noChangeArrowheads="1"/>
        </xdr:cNvPicPr>
      </xdr:nvPicPr>
      <xdr:blipFill>
        <a:blip xmlns:r="http://schemas.openxmlformats.org/officeDocument/2006/relationships" r:embed="rId24"/>
        <a:srcRect/>
        <a:stretch>
          <a:fillRect/>
        </a:stretch>
      </xdr:blipFill>
      <xdr:spPr bwMode="auto">
        <a:xfrm>
          <a:off x="56798134" y="13122810"/>
          <a:ext cx="2068427" cy="12128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75</xdr:col>
      <xdr:colOff>0</xdr:colOff>
      <xdr:row>102</xdr:row>
      <xdr:rowOff>0</xdr:rowOff>
    </xdr:from>
    <xdr:to>
      <xdr:col>77</xdr:col>
      <xdr:colOff>82259</xdr:colOff>
      <xdr:row>104</xdr:row>
      <xdr:rowOff>66676</xdr:rowOff>
    </xdr:to>
    <xdr:sp macro="" textlink="">
      <xdr:nvSpPr>
        <xdr:cNvPr id="87" name="圓角矩形 53"/>
        <xdr:cNvSpPr>
          <a:spLocks noChangeArrowheads="1"/>
        </xdr:cNvSpPr>
      </xdr:nvSpPr>
      <xdr:spPr bwMode="auto">
        <a:xfrm>
          <a:off x="48985714" y="13090071"/>
          <a:ext cx="1442974" cy="420462"/>
        </a:xfrm>
        <a:prstGeom prst="roundRect">
          <a:avLst>
            <a:gd name="adj" fmla="val 16667"/>
          </a:avLst>
        </a:prstGeom>
        <a:solidFill>
          <a:srgbClr val="CC99FF"/>
        </a:solidFill>
        <a:ln w="25400">
          <a:solidFill>
            <a:srgbClr val="385D8A"/>
          </a:solidFill>
          <a:round/>
          <a:headEnd/>
          <a:tailEnd/>
        </a:ln>
      </xdr:spPr>
      <xdr:txBody>
        <a:bodyPr/>
        <a:lstStyle/>
        <a:p>
          <a:r>
            <a:rPr lang="zh-CN" altLang="en-US" sz="1600"/>
            <a:t>     </a:t>
          </a:r>
        </a:p>
      </xdr:txBody>
    </xdr:sp>
    <xdr:clientData/>
  </xdr:twoCellAnchor>
  <xdr:twoCellAnchor>
    <xdr:from>
      <xdr:col>81</xdr:col>
      <xdr:colOff>0</xdr:colOff>
      <xdr:row>102</xdr:row>
      <xdr:rowOff>0</xdr:rowOff>
    </xdr:from>
    <xdr:to>
      <xdr:col>83</xdr:col>
      <xdr:colOff>82260</xdr:colOff>
      <xdr:row>104</xdr:row>
      <xdr:rowOff>66676</xdr:rowOff>
    </xdr:to>
    <xdr:sp macro="" textlink="">
      <xdr:nvSpPr>
        <xdr:cNvPr id="88" name="圓角矩形 53"/>
        <xdr:cNvSpPr>
          <a:spLocks noChangeArrowheads="1"/>
        </xdr:cNvSpPr>
      </xdr:nvSpPr>
      <xdr:spPr bwMode="auto">
        <a:xfrm>
          <a:off x="53067857" y="13090071"/>
          <a:ext cx="1442974" cy="420462"/>
        </a:xfrm>
        <a:prstGeom prst="roundRect">
          <a:avLst>
            <a:gd name="adj" fmla="val 16667"/>
          </a:avLst>
        </a:prstGeom>
        <a:solidFill>
          <a:srgbClr val="CC99FF"/>
        </a:solidFill>
        <a:ln w="25400">
          <a:solidFill>
            <a:srgbClr val="385D8A"/>
          </a:solidFill>
          <a:round/>
          <a:headEnd/>
          <a:tailEnd/>
        </a:ln>
      </xdr:spPr>
      <xdr:txBody>
        <a:bodyPr/>
        <a:lstStyle/>
        <a:p>
          <a:r>
            <a:rPr lang="zh-CN" altLang="en-US" sz="1600"/>
            <a:t>     </a:t>
          </a:r>
        </a:p>
      </xdr:txBody>
    </xdr:sp>
    <xdr:clientData/>
  </xdr:twoCellAnchor>
  <xdr:twoCellAnchor>
    <xdr:from>
      <xdr:col>86</xdr:col>
      <xdr:colOff>533400</xdr:colOff>
      <xdr:row>102</xdr:row>
      <xdr:rowOff>76200</xdr:rowOff>
    </xdr:from>
    <xdr:to>
      <xdr:col>88</xdr:col>
      <xdr:colOff>615660</xdr:colOff>
      <xdr:row>104</xdr:row>
      <xdr:rowOff>142876</xdr:rowOff>
    </xdr:to>
    <xdr:sp macro="" textlink="">
      <xdr:nvSpPr>
        <xdr:cNvPr id="89" name="圓角矩形 53"/>
        <xdr:cNvSpPr>
          <a:spLocks noChangeArrowheads="1"/>
        </xdr:cNvSpPr>
      </xdr:nvSpPr>
      <xdr:spPr bwMode="auto">
        <a:xfrm>
          <a:off x="57454800" y="14173200"/>
          <a:ext cx="1453860" cy="447676"/>
        </a:xfrm>
        <a:prstGeom prst="roundRect">
          <a:avLst>
            <a:gd name="adj" fmla="val 16667"/>
          </a:avLst>
        </a:prstGeom>
        <a:solidFill>
          <a:srgbClr val="CC99FF"/>
        </a:solidFill>
        <a:ln w="25400">
          <a:solidFill>
            <a:srgbClr val="385D8A"/>
          </a:solidFill>
          <a:round/>
          <a:headEnd/>
          <a:tailEnd/>
        </a:ln>
      </xdr:spPr>
      <xdr:txBody>
        <a:bodyPr/>
        <a:lstStyle/>
        <a:p>
          <a:r>
            <a:rPr lang="zh-CN" altLang="en-US" sz="1600"/>
            <a:t>     </a:t>
          </a:r>
        </a:p>
      </xdr:txBody>
    </xdr:sp>
    <xdr:clientData/>
  </xdr:twoCellAnchor>
  <xdr:twoCellAnchor>
    <xdr:from>
      <xdr:col>75</xdr:col>
      <xdr:colOff>0</xdr:colOff>
      <xdr:row>114</xdr:row>
      <xdr:rowOff>0</xdr:rowOff>
    </xdr:from>
    <xdr:to>
      <xdr:col>78</xdr:col>
      <xdr:colOff>165389</xdr:colOff>
      <xdr:row>122</xdr:row>
      <xdr:rowOff>161924</xdr:rowOff>
    </xdr:to>
    <xdr:sp macro="" textlink="">
      <xdr:nvSpPr>
        <xdr:cNvPr id="90" name="Rectangle 7"/>
        <xdr:cNvSpPr>
          <a:spLocks noChangeArrowheads="1"/>
        </xdr:cNvSpPr>
      </xdr:nvSpPr>
      <xdr:spPr bwMode="auto">
        <a:xfrm>
          <a:off x="48985714" y="15212786"/>
          <a:ext cx="2206461" cy="1577067"/>
        </a:xfrm>
        <a:prstGeom prst="rect">
          <a:avLst/>
        </a:prstGeom>
        <a:noFill/>
        <a:ln w="9525" cmpd="sng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件名：左侧调角器上连接板</a:t>
          </a: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件号：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 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材质：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SAPH440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规格 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2.0t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数量：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 1PCS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质量：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0.77kg</a:t>
          </a:r>
        </a:p>
        <a:p>
          <a:pPr algn="l" rtl="0">
            <a:defRPr sz="1000"/>
          </a:pP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</xdr:txBody>
    </xdr:sp>
    <xdr:clientData/>
  </xdr:twoCellAnchor>
  <xdr:twoCellAnchor>
    <xdr:from>
      <xdr:col>81</xdr:col>
      <xdr:colOff>0</xdr:colOff>
      <xdr:row>114</xdr:row>
      <xdr:rowOff>0</xdr:rowOff>
    </xdr:from>
    <xdr:to>
      <xdr:col>84</xdr:col>
      <xdr:colOff>165389</xdr:colOff>
      <xdr:row>122</xdr:row>
      <xdr:rowOff>161924</xdr:rowOff>
    </xdr:to>
    <xdr:sp macro="" textlink="">
      <xdr:nvSpPr>
        <xdr:cNvPr id="91" name="Rectangle 7"/>
        <xdr:cNvSpPr>
          <a:spLocks noChangeArrowheads="1"/>
        </xdr:cNvSpPr>
      </xdr:nvSpPr>
      <xdr:spPr bwMode="auto">
        <a:xfrm>
          <a:off x="53067857" y="15212786"/>
          <a:ext cx="2206461" cy="1577067"/>
        </a:xfrm>
        <a:prstGeom prst="rect">
          <a:avLst/>
        </a:prstGeom>
        <a:noFill/>
        <a:ln w="9525" cmpd="sng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件名：主驾左侧侧翼支撑钢板</a:t>
          </a: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件号：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 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材质：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Q235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规格 ：</a:t>
          </a: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数量：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 1PCS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质量：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0.13kg</a:t>
          </a:r>
        </a:p>
        <a:p>
          <a:pPr algn="l" rtl="0">
            <a:defRPr sz="1000"/>
          </a:pP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</xdr:txBody>
    </xdr:sp>
    <xdr:clientData/>
  </xdr:twoCellAnchor>
  <xdr:twoCellAnchor>
    <xdr:from>
      <xdr:col>101</xdr:col>
      <xdr:colOff>0</xdr:colOff>
      <xdr:row>47</xdr:row>
      <xdr:rowOff>0</xdr:rowOff>
    </xdr:from>
    <xdr:to>
      <xdr:col>103</xdr:col>
      <xdr:colOff>82261</xdr:colOff>
      <xdr:row>49</xdr:row>
      <xdr:rowOff>66675</xdr:rowOff>
    </xdr:to>
    <xdr:sp macro="" textlink="">
      <xdr:nvSpPr>
        <xdr:cNvPr id="93" name="圓角矩形 53"/>
        <xdr:cNvSpPr>
          <a:spLocks noChangeArrowheads="1"/>
        </xdr:cNvSpPr>
      </xdr:nvSpPr>
      <xdr:spPr bwMode="auto">
        <a:xfrm>
          <a:off x="39485455" y="3983182"/>
          <a:ext cx="1467715" cy="413038"/>
        </a:xfrm>
        <a:prstGeom prst="roundRect">
          <a:avLst>
            <a:gd name="adj" fmla="val 16667"/>
          </a:avLst>
        </a:prstGeom>
        <a:solidFill>
          <a:srgbClr val="CC99FF"/>
        </a:solidFill>
        <a:ln w="25400">
          <a:solidFill>
            <a:srgbClr val="385D8A"/>
          </a:solidFill>
          <a:round/>
          <a:headEnd/>
          <a:tailEnd/>
        </a:ln>
      </xdr:spPr>
      <xdr:txBody>
        <a:bodyPr/>
        <a:lstStyle/>
        <a:p>
          <a:r>
            <a:rPr lang="zh-CN" altLang="en-US" sz="1600"/>
            <a:t>     </a:t>
          </a:r>
        </a:p>
      </xdr:txBody>
    </xdr:sp>
    <xdr:clientData/>
  </xdr:twoCellAnchor>
  <xdr:twoCellAnchor editAs="oneCell">
    <xdr:from>
      <xdr:col>105</xdr:col>
      <xdr:colOff>192542</xdr:colOff>
      <xdr:row>74</xdr:row>
      <xdr:rowOff>127373</xdr:rowOff>
    </xdr:from>
    <xdr:to>
      <xdr:col>107</xdr:col>
      <xdr:colOff>190501</xdr:colOff>
      <xdr:row>83</xdr:row>
      <xdr:rowOff>124598</xdr:rowOff>
    </xdr:to>
    <xdr:pic>
      <xdr:nvPicPr>
        <xdr:cNvPr id="94" name="Picture 94"/>
        <xdr:cNvPicPr>
          <a:picLocks noChangeAspect="1" noChangeArrowheads="1"/>
        </xdr:cNvPicPr>
      </xdr:nvPicPr>
      <xdr:blipFill>
        <a:blip xmlns:r="http://schemas.openxmlformats.org/officeDocument/2006/relationships" r:embed="rId14"/>
        <a:srcRect/>
        <a:stretch>
          <a:fillRect/>
        </a:stretch>
      </xdr:blipFill>
      <xdr:spPr bwMode="auto">
        <a:xfrm>
          <a:off x="42448906" y="8786464"/>
          <a:ext cx="1383412" cy="1555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92</xdr:col>
      <xdr:colOff>524556</xdr:colOff>
      <xdr:row>75</xdr:row>
      <xdr:rowOff>61138</xdr:rowOff>
    </xdr:from>
    <xdr:to>
      <xdr:col>95</xdr:col>
      <xdr:colOff>282077</xdr:colOff>
      <xdr:row>83</xdr:row>
      <xdr:rowOff>81643</xdr:rowOff>
    </xdr:to>
    <xdr:pic>
      <xdr:nvPicPr>
        <xdr:cNvPr id="95" name="Picture 10821"/>
        <xdr:cNvPicPr>
          <a:picLocks noChangeAspect="1" noChangeArrowheads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 bwMode="auto">
        <a:xfrm>
          <a:off x="33775465" y="8893411"/>
          <a:ext cx="1835703" cy="14059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101</xdr:col>
      <xdr:colOff>98652</xdr:colOff>
      <xdr:row>49</xdr:row>
      <xdr:rowOff>138111</xdr:rowOff>
    </xdr:from>
    <xdr:to>
      <xdr:col>103</xdr:col>
      <xdr:colOff>152400</xdr:colOff>
      <xdr:row>58</xdr:row>
      <xdr:rowOff>96482</xdr:rowOff>
    </xdr:to>
    <xdr:pic>
      <xdr:nvPicPr>
        <xdr:cNvPr id="96" name="Picture 44742"/>
        <xdr:cNvPicPr>
          <a:picLocks noChangeAspect="1" noChangeArrowheads="1"/>
        </xdr:cNvPicPr>
      </xdr:nvPicPr>
      <xdr:blipFill>
        <a:blip xmlns:r="http://schemas.openxmlformats.org/officeDocument/2006/relationships" r:embed="rId16"/>
        <a:srcRect/>
        <a:stretch>
          <a:fillRect/>
        </a:stretch>
      </xdr:blipFill>
      <xdr:spPr bwMode="auto">
        <a:xfrm>
          <a:off x="39584107" y="4467656"/>
          <a:ext cx="1439202" cy="15170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122</xdr:col>
      <xdr:colOff>90725</xdr:colOff>
      <xdr:row>73</xdr:row>
      <xdr:rowOff>126571</xdr:rowOff>
    </xdr:from>
    <xdr:to>
      <xdr:col>123</xdr:col>
      <xdr:colOff>667383</xdr:colOff>
      <xdr:row>81</xdr:row>
      <xdr:rowOff>108857</xdr:rowOff>
    </xdr:to>
    <xdr:pic>
      <xdr:nvPicPr>
        <xdr:cNvPr id="97" name="Picture 44743"/>
        <xdr:cNvPicPr>
          <a:picLocks noChangeAspect="1" noChangeArrowheads="1"/>
        </xdr:cNvPicPr>
      </xdr:nvPicPr>
      <xdr:blipFill>
        <a:blip xmlns:r="http://schemas.openxmlformats.org/officeDocument/2006/relationships" r:embed="rId17"/>
        <a:srcRect/>
        <a:stretch>
          <a:fillRect/>
        </a:stretch>
      </xdr:blipFill>
      <xdr:spPr bwMode="auto">
        <a:xfrm>
          <a:off x="54123452" y="8612480"/>
          <a:ext cx="1269386" cy="1367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98</xdr:col>
      <xdr:colOff>12246</xdr:colOff>
      <xdr:row>74</xdr:row>
      <xdr:rowOff>8698</xdr:rowOff>
    </xdr:from>
    <xdr:to>
      <xdr:col>100</xdr:col>
      <xdr:colOff>95251</xdr:colOff>
      <xdr:row>83</xdr:row>
      <xdr:rowOff>81642</xdr:rowOff>
    </xdr:to>
    <xdr:pic>
      <xdr:nvPicPr>
        <xdr:cNvPr id="98" name="Picture 48536"/>
        <xdr:cNvPicPr>
          <a:picLocks noChangeAspect="1" noChangeArrowheads="1"/>
        </xdr:cNvPicPr>
      </xdr:nvPicPr>
      <xdr:blipFill>
        <a:blip xmlns:r="http://schemas.openxmlformats.org/officeDocument/2006/relationships" r:embed="rId18"/>
        <a:srcRect/>
        <a:stretch>
          <a:fillRect/>
        </a:stretch>
      </xdr:blipFill>
      <xdr:spPr bwMode="auto">
        <a:xfrm>
          <a:off x="37419519" y="8667789"/>
          <a:ext cx="1468458" cy="1631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101</xdr:col>
      <xdr:colOff>0</xdr:colOff>
      <xdr:row>59</xdr:row>
      <xdr:rowOff>0</xdr:rowOff>
    </xdr:from>
    <xdr:to>
      <xdr:col>104</xdr:col>
      <xdr:colOff>165389</xdr:colOff>
      <xdr:row>66</xdr:row>
      <xdr:rowOff>85725</xdr:rowOff>
    </xdr:to>
    <xdr:sp macro="" textlink="">
      <xdr:nvSpPr>
        <xdr:cNvPr id="99" name="Rectangle 7"/>
        <xdr:cNvSpPr>
          <a:spLocks noChangeArrowheads="1"/>
        </xdr:cNvSpPr>
      </xdr:nvSpPr>
      <xdr:spPr bwMode="auto">
        <a:xfrm>
          <a:off x="39485455" y="6061364"/>
          <a:ext cx="2243570" cy="1297997"/>
        </a:xfrm>
        <a:prstGeom prst="rect">
          <a:avLst/>
        </a:prstGeom>
        <a:noFill/>
        <a:ln w="9525" cmpd="sng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件名：主驾右侧调角器总成 </a:t>
          </a: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件号：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 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材质：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ASSY</a:t>
          </a:r>
          <a:b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</a:b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数量：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1 PCS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质量：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kg</a:t>
          </a:r>
        </a:p>
        <a:p>
          <a:pPr algn="l" rtl="0">
            <a:defRPr sz="1000"/>
          </a:pP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</xdr:txBody>
    </xdr:sp>
    <xdr:clientData/>
  </xdr:twoCellAnchor>
  <xdr:twoCellAnchor>
    <xdr:from>
      <xdr:col>93</xdr:col>
      <xdr:colOff>0</xdr:colOff>
      <xdr:row>71</xdr:row>
      <xdr:rowOff>0</xdr:rowOff>
    </xdr:from>
    <xdr:to>
      <xdr:col>95</xdr:col>
      <xdr:colOff>82260</xdr:colOff>
      <xdr:row>73</xdr:row>
      <xdr:rowOff>66675</xdr:rowOff>
    </xdr:to>
    <xdr:sp macro="" textlink="">
      <xdr:nvSpPr>
        <xdr:cNvPr id="100" name="圓角矩形 53"/>
        <xdr:cNvSpPr>
          <a:spLocks noChangeArrowheads="1"/>
        </xdr:cNvSpPr>
      </xdr:nvSpPr>
      <xdr:spPr bwMode="auto">
        <a:xfrm>
          <a:off x="33943636" y="8139545"/>
          <a:ext cx="1467715" cy="413039"/>
        </a:xfrm>
        <a:prstGeom prst="roundRect">
          <a:avLst>
            <a:gd name="adj" fmla="val 16667"/>
          </a:avLst>
        </a:prstGeom>
        <a:solidFill>
          <a:srgbClr val="CC99FF"/>
        </a:solidFill>
        <a:ln w="25400">
          <a:solidFill>
            <a:srgbClr val="385D8A"/>
          </a:solidFill>
          <a:round/>
          <a:headEnd/>
          <a:tailEnd/>
        </a:ln>
      </xdr:spPr>
      <xdr:txBody>
        <a:bodyPr/>
        <a:lstStyle/>
        <a:p>
          <a:r>
            <a:rPr lang="zh-CN" altLang="en-US" sz="1600"/>
            <a:t>     </a:t>
          </a:r>
        </a:p>
      </xdr:txBody>
    </xdr:sp>
    <xdr:clientData/>
  </xdr:twoCellAnchor>
  <xdr:twoCellAnchor>
    <xdr:from>
      <xdr:col>98</xdr:col>
      <xdr:colOff>0</xdr:colOff>
      <xdr:row>71</xdr:row>
      <xdr:rowOff>0</xdr:rowOff>
    </xdr:from>
    <xdr:to>
      <xdr:col>100</xdr:col>
      <xdr:colOff>82260</xdr:colOff>
      <xdr:row>73</xdr:row>
      <xdr:rowOff>66675</xdr:rowOff>
    </xdr:to>
    <xdr:sp macro="" textlink="">
      <xdr:nvSpPr>
        <xdr:cNvPr id="101" name="圓角矩形 53"/>
        <xdr:cNvSpPr>
          <a:spLocks noChangeArrowheads="1"/>
        </xdr:cNvSpPr>
      </xdr:nvSpPr>
      <xdr:spPr bwMode="auto">
        <a:xfrm>
          <a:off x="37407273" y="8139545"/>
          <a:ext cx="1467714" cy="413039"/>
        </a:xfrm>
        <a:prstGeom prst="roundRect">
          <a:avLst>
            <a:gd name="adj" fmla="val 16667"/>
          </a:avLst>
        </a:prstGeom>
        <a:solidFill>
          <a:srgbClr val="CC99FF"/>
        </a:solidFill>
        <a:ln w="25400">
          <a:solidFill>
            <a:srgbClr val="385D8A"/>
          </a:solidFill>
          <a:round/>
          <a:headEnd/>
          <a:tailEnd/>
        </a:ln>
      </xdr:spPr>
      <xdr:txBody>
        <a:bodyPr/>
        <a:lstStyle/>
        <a:p>
          <a:r>
            <a:rPr lang="zh-CN" altLang="en-US" sz="1600"/>
            <a:t>     </a:t>
          </a:r>
        </a:p>
      </xdr:txBody>
    </xdr:sp>
    <xdr:clientData/>
  </xdr:twoCellAnchor>
  <xdr:twoCellAnchor>
    <xdr:from>
      <xdr:col>93</xdr:col>
      <xdr:colOff>0</xdr:colOff>
      <xdr:row>84</xdr:row>
      <xdr:rowOff>0</xdr:rowOff>
    </xdr:from>
    <xdr:to>
      <xdr:col>96</xdr:col>
      <xdr:colOff>165389</xdr:colOff>
      <xdr:row>91</xdr:row>
      <xdr:rowOff>85725</xdr:rowOff>
    </xdr:to>
    <xdr:sp macro="" textlink="">
      <xdr:nvSpPr>
        <xdr:cNvPr id="102" name="Rectangle 7"/>
        <xdr:cNvSpPr>
          <a:spLocks noChangeArrowheads="1"/>
        </xdr:cNvSpPr>
      </xdr:nvSpPr>
      <xdr:spPr bwMode="auto">
        <a:xfrm>
          <a:off x="33943636" y="10390909"/>
          <a:ext cx="2243571" cy="1297998"/>
        </a:xfrm>
        <a:prstGeom prst="rect">
          <a:avLst/>
        </a:prstGeom>
        <a:noFill/>
        <a:ln w="9525" cmpd="sng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件名： 调角器涡簧</a:t>
          </a: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件号：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 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材质：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65Mn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规格：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3.0t</a:t>
          </a:r>
          <a:b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</a:b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数量：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1 PCS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质量：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0.212kg</a:t>
          </a:r>
        </a:p>
        <a:p>
          <a:pPr algn="l" rtl="0">
            <a:defRPr sz="1000"/>
          </a:pP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</xdr:txBody>
    </xdr:sp>
    <xdr:clientData/>
  </xdr:twoCellAnchor>
  <xdr:twoCellAnchor>
    <xdr:from>
      <xdr:col>98</xdr:col>
      <xdr:colOff>0</xdr:colOff>
      <xdr:row>84</xdr:row>
      <xdr:rowOff>0</xdr:rowOff>
    </xdr:from>
    <xdr:to>
      <xdr:col>101</xdr:col>
      <xdr:colOff>165389</xdr:colOff>
      <xdr:row>91</xdr:row>
      <xdr:rowOff>85725</xdr:rowOff>
    </xdr:to>
    <xdr:sp macro="" textlink="">
      <xdr:nvSpPr>
        <xdr:cNvPr id="103" name="Rectangle 7"/>
        <xdr:cNvSpPr>
          <a:spLocks noChangeArrowheads="1"/>
        </xdr:cNvSpPr>
      </xdr:nvSpPr>
      <xdr:spPr bwMode="auto">
        <a:xfrm>
          <a:off x="37407273" y="10390909"/>
          <a:ext cx="2243571" cy="1297998"/>
        </a:xfrm>
        <a:prstGeom prst="rect">
          <a:avLst/>
        </a:prstGeom>
        <a:noFill/>
        <a:ln w="9525" cmpd="sng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件名： 右侧调角器下连接板总成</a:t>
          </a: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件号：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 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材质：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ASSY</a:t>
          </a:r>
          <a:b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</a:b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数量：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1 PCS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质量：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0.268kg</a:t>
          </a:r>
        </a:p>
        <a:p>
          <a:pPr algn="l" rtl="0">
            <a:defRPr sz="1000"/>
          </a:pP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</xdr:txBody>
    </xdr:sp>
    <xdr:clientData/>
  </xdr:twoCellAnchor>
  <xdr:twoCellAnchor>
    <xdr:from>
      <xdr:col>95</xdr:col>
      <xdr:colOff>0</xdr:colOff>
      <xdr:row>99</xdr:row>
      <xdr:rowOff>0</xdr:rowOff>
    </xdr:from>
    <xdr:to>
      <xdr:col>97</xdr:col>
      <xdr:colOff>82259</xdr:colOff>
      <xdr:row>101</xdr:row>
      <xdr:rowOff>66676</xdr:rowOff>
    </xdr:to>
    <xdr:sp macro="" textlink="">
      <xdr:nvSpPr>
        <xdr:cNvPr id="104" name="圓角矩形 53"/>
        <xdr:cNvSpPr>
          <a:spLocks noChangeArrowheads="1"/>
        </xdr:cNvSpPr>
      </xdr:nvSpPr>
      <xdr:spPr bwMode="auto">
        <a:xfrm>
          <a:off x="35329091" y="12988636"/>
          <a:ext cx="1467713" cy="413040"/>
        </a:xfrm>
        <a:prstGeom prst="roundRect">
          <a:avLst>
            <a:gd name="adj" fmla="val 16667"/>
          </a:avLst>
        </a:prstGeom>
        <a:solidFill>
          <a:srgbClr val="CC99FF"/>
        </a:solidFill>
        <a:ln w="25400">
          <a:solidFill>
            <a:srgbClr val="385D8A"/>
          </a:solidFill>
          <a:round/>
          <a:headEnd/>
          <a:tailEnd/>
        </a:ln>
      </xdr:spPr>
      <xdr:txBody>
        <a:bodyPr/>
        <a:lstStyle/>
        <a:p>
          <a:r>
            <a:rPr lang="zh-CN" altLang="en-US" sz="1600"/>
            <a:t>     </a:t>
          </a:r>
        </a:p>
      </xdr:txBody>
    </xdr:sp>
    <xdr:clientData/>
  </xdr:twoCellAnchor>
  <xdr:twoCellAnchor>
    <xdr:from>
      <xdr:col>101</xdr:col>
      <xdr:colOff>0</xdr:colOff>
      <xdr:row>99</xdr:row>
      <xdr:rowOff>0</xdr:rowOff>
    </xdr:from>
    <xdr:to>
      <xdr:col>103</xdr:col>
      <xdr:colOff>82260</xdr:colOff>
      <xdr:row>101</xdr:row>
      <xdr:rowOff>66676</xdr:rowOff>
    </xdr:to>
    <xdr:sp macro="" textlink="">
      <xdr:nvSpPr>
        <xdr:cNvPr id="105" name="圓角矩形 53"/>
        <xdr:cNvSpPr>
          <a:spLocks noChangeArrowheads="1"/>
        </xdr:cNvSpPr>
      </xdr:nvSpPr>
      <xdr:spPr bwMode="auto">
        <a:xfrm>
          <a:off x="39485455" y="12988636"/>
          <a:ext cx="1467714" cy="413040"/>
        </a:xfrm>
        <a:prstGeom prst="roundRect">
          <a:avLst>
            <a:gd name="adj" fmla="val 16667"/>
          </a:avLst>
        </a:prstGeom>
        <a:solidFill>
          <a:srgbClr val="CC99FF"/>
        </a:solidFill>
        <a:ln w="25400">
          <a:solidFill>
            <a:srgbClr val="385D8A"/>
          </a:solidFill>
          <a:round/>
          <a:headEnd/>
          <a:tailEnd/>
        </a:ln>
      </xdr:spPr>
      <xdr:txBody>
        <a:bodyPr/>
        <a:lstStyle/>
        <a:p>
          <a:r>
            <a:rPr lang="zh-CN" altLang="en-US" sz="1600"/>
            <a:t>     </a:t>
          </a:r>
        </a:p>
      </xdr:txBody>
    </xdr:sp>
    <xdr:clientData/>
  </xdr:twoCellAnchor>
  <xdr:twoCellAnchor>
    <xdr:from>
      <xdr:col>95</xdr:col>
      <xdr:colOff>0</xdr:colOff>
      <xdr:row>110</xdr:row>
      <xdr:rowOff>0</xdr:rowOff>
    </xdr:from>
    <xdr:to>
      <xdr:col>98</xdr:col>
      <xdr:colOff>165389</xdr:colOff>
      <xdr:row>118</xdr:row>
      <xdr:rowOff>161924</xdr:rowOff>
    </xdr:to>
    <xdr:sp macro="" textlink="">
      <xdr:nvSpPr>
        <xdr:cNvPr id="106" name="Rectangle 7"/>
        <xdr:cNvSpPr>
          <a:spLocks noChangeArrowheads="1"/>
        </xdr:cNvSpPr>
      </xdr:nvSpPr>
      <xdr:spPr bwMode="auto">
        <a:xfrm>
          <a:off x="35329091" y="14893636"/>
          <a:ext cx="2243571" cy="1547379"/>
        </a:xfrm>
        <a:prstGeom prst="rect">
          <a:avLst/>
        </a:prstGeom>
        <a:noFill/>
        <a:ln w="9525" cmpd="sng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件名：右侧调角器下连接板</a:t>
          </a: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件号：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 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材质：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SAPH440</a:t>
          </a:r>
          <a:b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</a:b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规格 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2.5t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数量：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 1PCS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质量：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0.238kg</a:t>
          </a:r>
        </a:p>
        <a:p>
          <a:pPr algn="l" rtl="0">
            <a:defRPr sz="1000"/>
          </a:pP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</xdr:txBody>
    </xdr:sp>
    <xdr:clientData/>
  </xdr:twoCellAnchor>
  <xdr:twoCellAnchor>
    <xdr:from>
      <xdr:col>101</xdr:col>
      <xdr:colOff>0</xdr:colOff>
      <xdr:row>110</xdr:row>
      <xdr:rowOff>0</xdr:rowOff>
    </xdr:from>
    <xdr:to>
      <xdr:col>104</xdr:col>
      <xdr:colOff>165389</xdr:colOff>
      <xdr:row>118</xdr:row>
      <xdr:rowOff>161924</xdr:rowOff>
    </xdr:to>
    <xdr:sp macro="" textlink="">
      <xdr:nvSpPr>
        <xdr:cNvPr id="107" name="Rectangle 7"/>
        <xdr:cNvSpPr>
          <a:spLocks noChangeArrowheads="1"/>
        </xdr:cNvSpPr>
      </xdr:nvSpPr>
      <xdr:spPr bwMode="auto">
        <a:xfrm>
          <a:off x="39485455" y="14893636"/>
          <a:ext cx="2243570" cy="1547379"/>
        </a:xfrm>
        <a:prstGeom prst="rect">
          <a:avLst/>
        </a:prstGeom>
        <a:noFill/>
        <a:ln w="9525" cmpd="sng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件名：涡簧固定板</a:t>
          </a: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件号：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 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材质：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SAPH440</a:t>
          </a:r>
          <a:b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</a:b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规格 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2.5t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数量：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 1PCS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质量：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0.03kg</a:t>
          </a:r>
        </a:p>
        <a:p>
          <a:pPr algn="l" rtl="0">
            <a:defRPr sz="1000"/>
          </a:pP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</xdr:txBody>
    </xdr:sp>
    <xdr:clientData/>
  </xdr:twoCellAnchor>
  <xdr:twoCellAnchor editAs="oneCell">
    <xdr:from>
      <xdr:col>95</xdr:col>
      <xdr:colOff>142874</xdr:colOff>
      <xdr:row>101</xdr:row>
      <xdr:rowOff>163285</xdr:rowOff>
    </xdr:from>
    <xdr:to>
      <xdr:col>96</xdr:col>
      <xdr:colOff>476250</xdr:colOff>
      <xdr:row>110</xdr:row>
      <xdr:rowOff>5311</xdr:rowOff>
    </xdr:to>
    <xdr:pic>
      <xdr:nvPicPr>
        <xdr:cNvPr id="108" name="Picture 307"/>
        <xdr:cNvPicPr>
          <a:picLocks noChangeAspect="1" noChangeArrowheads="1"/>
        </xdr:cNvPicPr>
      </xdr:nvPicPr>
      <xdr:blipFill>
        <a:blip xmlns:r="http://schemas.openxmlformats.org/officeDocument/2006/relationships" r:embed="rId19"/>
        <a:srcRect/>
        <a:stretch>
          <a:fillRect/>
        </a:stretch>
      </xdr:blipFill>
      <xdr:spPr bwMode="auto">
        <a:xfrm>
          <a:off x="35471965" y="13498285"/>
          <a:ext cx="1026103" cy="14006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100</xdr:col>
      <xdr:colOff>517071</xdr:colOff>
      <xdr:row>101</xdr:row>
      <xdr:rowOff>121343</xdr:rowOff>
    </xdr:from>
    <xdr:to>
      <xdr:col>103</xdr:col>
      <xdr:colOff>166520</xdr:colOff>
      <xdr:row>109</xdr:row>
      <xdr:rowOff>40821</xdr:rowOff>
    </xdr:to>
    <xdr:pic>
      <xdr:nvPicPr>
        <xdr:cNvPr id="109" name="Picture 76803"/>
        <xdr:cNvPicPr>
          <a:picLocks noChangeAspect="1" noChangeArrowheads="1"/>
        </xdr:cNvPicPr>
      </xdr:nvPicPr>
      <xdr:blipFill>
        <a:blip xmlns:r="http://schemas.openxmlformats.org/officeDocument/2006/relationships" r:embed="rId20"/>
        <a:srcRect/>
        <a:stretch>
          <a:fillRect/>
        </a:stretch>
      </xdr:blipFill>
      <xdr:spPr bwMode="auto">
        <a:xfrm>
          <a:off x="39309798" y="13456343"/>
          <a:ext cx="1727631" cy="13049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105</xdr:col>
      <xdr:colOff>0</xdr:colOff>
      <xdr:row>71</xdr:row>
      <xdr:rowOff>0</xdr:rowOff>
    </xdr:from>
    <xdr:to>
      <xdr:col>107</xdr:col>
      <xdr:colOff>82259</xdr:colOff>
      <xdr:row>73</xdr:row>
      <xdr:rowOff>66675</xdr:rowOff>
    </xdr:to>
    <xdr:sp macro="" textlink="">
      <xdr:nvSpPr>
        <xdr:cNvPr id="110" name="圓角矩形 53"/>
        <xdr:cNvSpPr>
          <a:spLocks noChangeArrowheads="1"/>
        </xdr:cNvSpPr>
      </xdr:nvSpPr>
      <xdr:spPr bwMode="auto">
        <a:xfrm>
          <a:off x="42256364" y="8139545"/>
          <a:ext cx="1467713" cy="413039"/>
        </a:xfrm>
        <a:prstGeom prst="roundRect">
          <a:avLst>
            <a:gd name="adj" fmla="val 16667"/>
          </a:avLst>
        </a:prstGeom>
        <a:solidFill>
          <a:srgbClr val="CC99FF"/>
        </a:solidFill>
        <a:ln w="25400">
          <a:solidFill>
            <a:srgbClr val="385D8A"/>
          </a:solidFill>
          <a:round/>
          <a:headEnd/>
          <a:tailEnd/>
        </a:ln>
      </xdr:spPr>
      <xdr:txBody>
        <a:bodyPr/>
        <a:lstStyle/>
        <a:p>
          <a:r>
            <a:rPr lang="zh-CN" altLang="en-US" sz="1600"/>
            <a:t>     </a:t>
          </a:r>
        </a:p>
      </xdr:txBody>
    </xdr:sp>
    <xdr:clientData/>
  </xdr:twoCellAnchor>
  <xdr:twoCellAnchor>
    <xdr:from>
      <xdr:col>105</xdr:col>
      <xdr:colOff>0</xdr:colOff>
      <xdr:row>84</xdr:row>
      <xdr:rowOff>0</xdr:rowOff>
    </xdr:from>
    <xdr:to>
      <xdr:col>108</xdr:col>
      <xdr:colOff>165389</xdr:colOff>
      <xdr:row>91</xdr:row>
      <xdr:rowOff>85725</xdr:rowOff>
    </xdr:to>
    <xdr:sp macro="" textlink="">
      <xdr:nvSpPr>
        <xdr:cNvPr id="111" name="Rectangle 7"/>
        <xdr:cNvSpPr>
          <a:spLocks noChangeArrowheads="1"/>
        </xdr:cNvSpPr>
      </xdr:nvSpPr>
      <xdr:spPr bwMode="auto">
        <a:xfrm>
          <a:off x="42256364" y="10390909"/>
          <a:ext cx="2243570" cy="1297998"/>
        </a:xfrm>
        <a:prstGeom prst="rect">
          <a:avLst/>
        </a:prstGeom>
        <a:noFill/>
        <a:ln w="9525" cmpd="sng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件名： 调角器圆盘总成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R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件号：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 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材质：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ASSY</a:t>
          </a:r>
          <a:b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</a:b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数量：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1 PCS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质量：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kg</a:t>
          </a:r>
        </a:p>
        <a:p>
          <a:pPr algn="l" rtl="0">
            <a:defRPr sz="1000"/>
          </a:pP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</xdr:txBody>
    </xdr:sp>
    <xdr:clientData/>
  </xdr:twoCellAnchor>
  <xdr:twoCellAnchor>
    <xdr:from>
      <xdr:col>105</xdr:col>
      <xdr:colOff>0</xdr:colOff>
      <xdr:row>98</xdr:row>
      <xdr:rowOff>0</xdr:rowOff>
    </xdr:from>
    <xdr:to>
      <xdr:col>107</xdr:col>
      <xdr:colOff>82260</xdr:colOff>
      <xdr:row>100</xdr:row>
      <xdr:rowOff>66676</xdr:rowOff>
    </xdr:to>
    <xdr:sp macro="" textlink="">
      <xdr:nvSpPr>
        <xdr:cNvPr id="112" name="圓角矩形 53"/>
        <xdr:cNvSpPr>
          <a:spLocks noChangeArrowheads="1"/>
        </xdr:cNvSpPr>
      </xdr:nvSpPr>
      <xdr:spPr bwMode="auto">
        <a:xfrm>
          <a:off x="42256364" y="12815455"/>
          <a:ext cx="1467714" cy="413039"/>
        </a:xfrm>
        <a:prstGeom prst="roundRect">
          <a:avLst>
            <a:gd name="adj" fmla="val 16667"/>
          </a:avLst>
        </a:prstGeom>
        <a:solidFill>
          <a:srgbClr val="CC99FF"/>
        </a:solidFill>
        <a:ln w="25400">
          <a:solidFill>
            <a:srgbClr val="385D8A"/>
          </a:solidFill>
          <a:round/>
          <a:headEnd/>
          <a:tailEnd/>
        </a:ln>
      </xdr:spPr>
      <xdr:txBody>
        <a:bodyPr/>
        <a:lstStyle/>
        <a:p>
          <a:r>
            <a:rPr lang="zh-CN" altLang="en-US" sz="1600"/>
            <a:t>     </a:t>
          </a:r>
        </a:p>
      </xdr:txBody>
    </xdr:sp>
    <xdr:clientData/>
  </xdr:twoCellAnchor>
  <xdr:twoCellAnchor>
    <xdr:from>
      <xdr:col>111</xdr:col>
      <xdr:colOff>0</xdr:colOff>
      <xdr:row>98</xdr:row>
      <xdr:rowOff>0</xdr:rowOff>
    </xdr:from>
    <xdr:to>
      <xdr:col>113</xdr:col>
      <xdr:colOff>82260</xdr:colOff>
      <xdr:row>100</xdr:row>
      <xdr:rowOff>66676</xdr:rowOff>
    </xdr:to>
    <xdr:sp macro="" textlink="">
      <xdr:nvSpPr>
        <xdr:cNvPr id="113" name="圓角矩形 53"/>
        <xdr:cNvSpPr>
          <a:spLocks noChangeArrowheads="1"/>
        </xdr:cNvSpPr>
      </xdr:nvSpPr>
      <xdr:spPr bwMode="auto">
        <a:xfrm>
          <a:off x="46412727" y="12815455"/>
          <a:ext cx="1467715" cy="413039"/>
        </a:xfrm>
        <a:prstGeom prst="roundRect">
          <a:avLst>
            <a:gd name="adj" fmla="val 16667"/>
          </a:avLst>
        </a:prstGeom>
        <a:solidFill>
          <a:srgbClr val="CC99FF"/>
        </a:solidFill>
        <a:ln w="25400">
          <a:solidFill>
            <a:srgbClr val="385D8A"/>
          </a:solidFill>
          <a:round/>
          <a:headEnd/>
          <a:tailEnd/>
        </a:ln>
      </xdr:spPr>
      <xdr:txBody>
        <a:bodyPr/>
        <a:lstStyle/>
        <a:p>
          <a:r>
            <a:rPr lang="zh-CN" altLang="en-US" sz="1600"/>
            <a:t>     </a:t>
          </a:r>
        </a:p>
      </xdr:txBody>
    </xdr:sp>
    <xdr:clientData/>
  </xdr:twoCellAnchor>
  <xdr:twoCellAnchor editAs="oneCell">
    <xdr:from>
      <xdr:col>105</xdr:col>
      <xdr:colOff>333374</xdr:colOff>
      <xdr:row>101</xdr:row>
      <xdr:rowOff>40821</xdr:rowOff>
    </xdr:from>
    <xdr:to>
      <xdr:col>106</xdr:col>
      <xdr:colOff>596859</xdr:colOff>
      <xdr:row>109</xdr:row>
      <xdr:rowOff>108857</xdr:rowOff>
    </xdr:to>
    <xdr:pic>
      <xdr:nvPicPr>
        <xdr:cNvPr id="114" name="图片 114"/>
        <xdr:cNvPicPr>
          <a:picLocks noChangeAspect="1" noChangeArrowheads="1"/>
        </xdr:cNvPicPr>
      </xdr:nvPicPr>
      <xdr:blipFill>
        <a:blip xmlns:r="http://schemas.openxmlformats.org/officeDocument/2006/relationships" r:embed="rId21"/>
        <a:srcRect/>
        <a:stretch>
          <a:fillRect/>
        </a:stretch>
      </xdr:blipFill>
      <xdr:spPr bwMode="auto">
        <a:xfrm>
          <a:off x="42589738" y="13375821"/>
          <a:ext cx="956211" cy="14534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110</xdr:col>
      <xdr:colOff>585108</xdr:colOff>
      <xdr:row>102</xdr:row>
      <xdr:rowOff>9765</xdr:rowOff>
    </xdr:from>
    <xdr:to>
      <xdr:col>113</xdr:col>
      <xdr:colOff>68036</xdr:colOff>
      <xdr:row>108</xdr:row>
      <xdr:rowOff>141104</xdr:rowOff>
    </xdr:to>
    <xdr:pic>
      <xdr:nvPicPr>
        <xdr:cNvPr id="115" name="Picture 77531"/>
        <xdr:cNvPicPr>
          <a:picLocks noChangeAspect="1" noChangeArrowheads="1"/>
        </xdr:cNvPicPr>
      </xdr:nvPicPr>
      <xdr:blipFill>
        <a:blip xmlns:r="http://schemas.openxmlformats.org/officeDocument/2006/relationships" r:embed="rId22"/>
        <a:srcRect/>
        <a:stretch>
          <a:fillRect/>
        </a:stretch>
      </xdr:blipFill>
      <xdr:spPr bwMode="auto">
        <a:xfrm>
          <a:off x="46305108" y="13517947"/>
          <a:ext cx="1561110" cy="11704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105</xdr:col>
      <xdr:colOff>0</xdr:colOff>
      <xdr:row>110</xdr:row>
      <xdr:rowOff>0</xdr:rowOff>
    </xdr:from>
    <xdr:to>
      <xdr:col>108</xdr:col>
      <xdr:colOff>165390</xdr:colOff>
      <xdr:row>118</xdr:row>
      <xdr:rowOff>161924</xdr:rowOff>
    </xdr:to>
    <xdr:sp macro="" textlink="">
      <xdr:nvSpPr>
        <xdr:cNvPr id="116" name="Rectangle 7"/>
        <xdr:cNvSpPr>
          <a:spLocks noChangeArrowheads="1"/>
        </xdr:cNvSpPr>
      </xdr:nvSpPr>
      <xdr:spPr bwMode="auto">
        <a:xfrm>
          <a:off x="42256364" y="14893636"/>
          <a:ext cx="2243571" cy="1547379"/>
        </a:xfrm>
        <a:prstGeom prst="rect">
          <a:avLst/>
        </a:prstGeom>
        <a:noFill/>
        <a:ln w="9525" cmpd="sng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件名：调角器核心件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R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件号：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 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材质：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/>
          </a:r>
          <a:b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</a:b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规格 ：</a:t>
          </a: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数量：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 1PCS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质量：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kg</a:t>
          </a:r>
        </a:p>
        <a:p>
          <a:pPr algn="l" rtl="0">
            <a:defRPr sz="1000"/>
          </a:pP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</xdr:txBody>
    </xdr:sp>
    <xdr:clientData/>
  </xdr:twoCellAnchor>
  <xdr:twoCellAnchor>
    <xdr:from>
      <xdr:col>111</xdr:col>
      <xdr:colOff>0</xdr:colOff>
      <xdr:row>110</xdr:row>
      <xdr:rowOff>0</xdr:rowOff>
    </xdr:from>
    <xdr:to>
      <xdr:col>114</xdr:col>
      <xdr:colOff>165390</xdr:colOff>
      <xdr:row>118</xdr:row>
      <xdr:rowOff>161924</xdr:rowOff>
    </xdr:to>
    <xdr:sp macro="" textlink="">
      <xdr:nvSpPr>
        <xdr:cNvPr id="117" name="Rectangle 7"/>
        <xdr:cNvSpPr>
          <a:spLocks noChangeArrowheads="1"/>
        </xdr:cNvSpPr>
      </xdr:nvSpPr>
      <xdr:spPr bwMode="auto">
        <a:xfrm>
          <a:off x="46412727" y="14893636"/>
          <a:ext cx="2243572" cy="1547379"/>
        </a:xfrm>
        <a:prstGeom prst="rect">
          <a:avLst/>
        </a:prstGeom>
        <a:noFill/>
        <a:ln w="9525" cmpd="sng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件名：调角器心轴</a:t>
          </a: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件号：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 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材质：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7-GB/T905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规格 ：</a:t>
          </a: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数量：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 1PCS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质量：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0.049kg</a:t>
          </a:r>
        </a:p>
        <a:p>
          <a:pPr algn="l" rtl="0">
            <a:defRPr sz="1000"/>
          </a:pP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</xdr:txBody>
    </xdr:sp>
    <xdr:clientData/>
  </xdr:twoCellAnchor>
  <xdr:twoCellAnchor>
    <xdr:from>
      <xdr:col>122</xdr:col>
      <xdr:colOff>0</xdr:colOff>
      <xdr:row>71</xdr:row>
      <xdr:rowOff>0</xdr:rowOff>
    </xdr:from>
    <xdr:to>
      <xdr:col>124</xdr:col>
      <xdr:colOff>82259</xdr:colOff>
      <xdr:row>73</xdr:row>
      <xdr:rowOff>66675</xdr:rowOff>
    </xdr:to>
    <xdr:sp macro="" textlink="">
      <xdr:nvSpPr>
        <xdr:cNvPr id="118" name="圓角矩形 53"/>
        <xdr:cNvSpPr>
          <a:spLocks noChangeArrowheads="1"/>
        </xdr:cNvSpPr>
      </xdr:nvSpPr>
      <xdr:spPr bwMode="auto">
        <a:xfrm>
          <a:off x="54032727" y="8139545"/>
          <a:ext cx="1467714" cy="413039"/>
        </a:xfrm>
        <a:prstGeom prst="roundRect">
          <a:avLst>
            <a:gd name="adj" fmla="val 16667"/>
          </a:avLst>
        </a:prstGeom>
        <a:solidFill>
          <a:srgbClr val="CC99FF"/>
        </a:solidFill>
        <a:ln w="25400">
          <a:solidFill>
            <a:srgbClr val="385D8A"/>
          </a:solidFill>
          <a:round/>
          <a:headEnd/>
          <a:tailEnd/>
        </a:ln>
      </xdr:spPr>
      <xdr:txBody>
        <a:bodyPr/>
        <a:lstStyle/>
        <a:p>
          <a:r>
            <a:rPr lang="zh-CN" altLang="en-US" sz="1600"/>
            <a:t>     </a:t>
          </a:r>
        </a:p>
      </xdr:txBody>
    </xdr:sp>
    <xdr:clientData/>
  </xdr:twoCellAnchor>
  <xdr:twoCellAnchor>
    <xdr:from>
      <xdr:col>122</xdr:col>
      <xdr:colOff>0</xdr:colOff>
      <xdr:row>84</xdr:row>
      <xdr:rowOff>0</xdr:rowOff>
    </xdr:from>
    <xdr:to>
      <xdr:col>125</xdr:col>
      <xdr:colOff>165388</xdr:colOff>
      <xdr:row>91</xdr:row>
      <xdr:rowOff>85725</xdr:rowOff>
    </xdr:to>
    <xdr:sp macro="" textlink="">
      <xdr:nvSpPr>
        <xdr:cNvPr id="119" name="Rectangle 7"/>
        <xdr:cNvSpPr>
          <a:spLocks noChangeArrowheads="1"/>
        </xdr:cNvSpPr>
      </xdr:nvSpPr>
      <xdr:spPr bwMode="auto">
        <a:xfrm>
          <a:off x="54032727" y="10390909"/>
          <a:ext cx="2243570" cy="1297998"/>
        </a:xfrm>
        <a:prstGeom prst="rect">
          <a:avLst/>
        </a:prstGeom>
        <a:noFill/>
        <a:ln w="9525" cmpd="sng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件名：右侧调角器上连接板总成</a:t>
          </a: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件号：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 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材质：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ASSY</a:t>
          </a:r>
          <a:b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</a:b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数量：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1 PCS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质量：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0.858kg</a:t>
          </a:r>
        </a:p>
        <a:p>
          <a:pPr algn="l" rtl="0">
            <a:defRPr sz="1000"/>
          </a:pP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</xdr:txBody>
    </xdr:sp>
    <xdr:clientData/>
  </xdr:twoCellAnchor>
  <xdr:twoCellAnchor editAs="oneCell">
    <xdr:from>
      <xdr:col>116</xdr:col>
      <xdr:colOff>74838</xdr:colOff>
      <xdr:row>102</xdr:row>
      <xdr:rowOff>40822</xdr:rowOff>
    </xdr:from>
    <xdr:to>
      <xdr:col>118</xdr:col>
      <xdr:colOff>40819</xdr:colOff>
      <xdr:row>109</xdr:row>
      <xdr:rowOff>105578</xdr:rowOff>
    </xdr:to>
    <xdr:pic>
      <xdr:nvPicPr>
        <xdr:cNvPr id="120" name="Picture 49108"/>
        <xdr:cNvPicPr>
          <a:picLocks noChangeAspect="1" noChangeArrowheads="1"/>
        </xdr:cNvPicPr>
      </xdr:nvPicPr>
      <xdr:blipFill>
        <a:blip xmlns:r="http://schemas.openxmlformats.org/officeDocument/2006/relationships" r:embed="rId23"/>
        <a:srcRect/>
        <a:stretch>
          <a:fillRect/>
        </a:stretch>
      </xdr:blipFill>
      <xdr:spPr bwMode="auto">
        <a:xfrm>
          <a:off x="49951202" y="13549004"/>
          <a:ext cx="1351436" cy="12770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127</xdr:col>
      <xdr:colOff>571499</xdr:colOff>
      <xdr:row>101</xdr:row>
      <xdr:rowOff>58992</xdr:rowOff>
    </xdr:from>
    <xdr:to>
      <xdr:col>130</xdr:col>
      <xdr:colOff>589249</xdr:colOff>
      <xdr:row>108</xdr:row>
      <xdr:rowOff>95250</xdr:rowOff>
    </xdr:to>
    <xdr:pic>
      <xdr:nvPicPr>
        <xdr:cNvPr id="121" name="Picture 332"/>
        <xdr:cNvPicPr>
          <a:picLocks noChangeAspect="1" noChangeArrowheads="1"/>
        </xdr:cNvPicPr>
      </xdr:nvPicPr>
      <xdr:blipFill>
        <a:blip xmlns:r="http://schemas.openxmlformats.org/officeDocument/2006/relationships" r:embed="rId24"/>
        <a:srcRect/>
        <a:stretch>
          <a:fillRect/>
        </a:stretch>
      </xdr:blipFill>
      <xdr:spPr bwMode="auto">
        <a:xfrm>
          <a:off x="58067863" y="13393992"/>
          <a:ext cx="2095931" cy="12485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121</xdr:col>
      <xdr:colOff>609599</xdr:colOff>
      <xdr:row>102</xdr:row>
      <xdr:rowOff>70996</xdr:rowOff>
    </xdr:from>
    <xdr:to>
      <xdr:col>123</xdr:col>
      <xdr:colOff>544286</xdr:colOff>
      <xdr:row>108</xdr:row>
      <xdr:rowOff>60625</xdr:rowOff>
    </xdr:to>
    <xdr:pic>
      <xdr:nvPicPr>
        <xdr:cNvPr id="122" name="Picture 78858"/>
        <xdr:cNvPicPr>
          <a:picLocks noChangeAspect="1" noChangeArrowheads="1"/>
        </xdr:cNvPicPr>
      </xdr:nvPicPr>
      <xdr:blipFill>
        <a:blip xmlns:r="http://schemas.openxmlformats.org/officeDocument/2006/relationships" r:embed="rId25"/>
        <a:srcRect/>
        <a:stretch>
          <a:fillRect/>
        </a:stretch>
      </xdr:blipFill>
      <xdr:spPr bwMode="auto">
        <a:xfrm>
          <a:off x="53949599" y="13579178"/>
          <a:ext cx="1320142" cy="1028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116</xdr:col>
      <xdr:colOff>0</xdr:colOff>
      <xdr:row>98</xdr:row>
      <xdr:rowOff>0</xdr:rowOff>
    </xdr:from>
    <xdr:to>
      <xdr:col>118</xdr:col>
      <xdr:colOff>82259</xdr:colOff>
      <xdr:row>100</xdr:row>
      <xdr:rowOff>66676</xdr:rowOff>
    </xdr:to>
    <xdr:sp macro="" textlink="">
      <xdr:nvSpPr>
        <xdr:cNvPr id="123" name="圓角矩形 53"/>
        <xdr:cNvSpPr>
          <a:spLocks noChangeArrowheads="1"/>
        </xdr:cNvSpPr>
      </xdr:nvSpPr>
      <xdr:spPr bwMode="auto">
        <a:xfrm>
          <a:off x="49876364" y="12815455"/>
          <a:ext cx="1467713" cy="413039"/>
        </a:xfrm>
        <a:prstGeom prst="roundRect">
          <a:avLst>
            <a:gd name="adj" fmla="val 16667"/>
          </a:avLst>
        </a:prstGeom>
        <a:solidFill>
          <a:srgbClr val="CC99FF"/>
        </a:solidFill>
        <a:ln w="25400">
          <a:solidFill>
            <a:srgbClr val="385D8A"/>
          </a:solidFill>
          <a:round/>
          <a:headEnd/>
          <a:tailEnd/>
        </a:ln>
      </xdr:spPr>
      <xdr:txBody>
        <a:bodyPr/>
        <a:lstStyle/>
        <a:p>
          <a:r>
            <a:rPr lang="zh-CN" altLang="en-US" sz="1600"/>
            <a:t>     </a:t>
          </a:r>
        </a:p>
      </xdr:txBody>
    </xdr:sp>
    <xdr:clientData/>
  </xdr:twoCellAnchor>
  <xdr:twoCellAnchor>
    <xdr:from>
      <xdr:col>122</xdr:col>
      <xdr:colOff>0</xdr:colOff>
      <xdr:row>98</xdr:row>
      <xdr:rowOff>0</xdr:rowOff>
    </xdr:from>
    <xdr:to>
      <xdr:col>124</xdr:col>
      <xdr:colOff>82260</xdr:colOff>
      <xdr:row>100</xdr:row>
      <xdr:rowOff>66676</xdr:rowOff>
    </xdr:to>
    <xdr:sp macro="" textlink="">
      <xdr:nvSpPr>
        <xdr:cNvPr id="124" name="圓角矩形 53"/>
        <xdr:cNvSpPr>
          <a:spLocks noChangeArrowheads="1"/>
        </xdr:cNvSpPr>
      </xdr:nvSpPr>
      <xdr:spPr bwMode="auto">
        <a:xfrm>
          <a:off x="54032727" y="12815455"/>
          <a:ext cx="1467715" cy="413039"/>
        </a:xfrm>
        <a:prstGeom prst="roundRect">
          <a:avLst>
            <a:gd name="adj" fmla="val 16667"/>
          </a:avLst>
        </a:prstGeom>
        <a:solidFill>
          <a:srgbClr val="CC99FF"/>
        </a:solidFill>
        <a:ln w="25400">
          <a:solidFill>
            <a:srgbClr val="385D8A"/>
          </a:solidFill>
          <a:round/>
          <a:headEnd/>
          <a:tailEnd/>
        </a:ln>
      </xdr:spPr>
      <xdr:txBody>
        <a:bodyPr/>
        <a:lstStyle/>
        <a:p>
          <a:r>
            <a:rPr lang="zh-CN" altLang="en-US" sz="1600"/>
            <a:t>     </a:t>
          </a:r>
        </a:p>
      </xdr:txBody>
    </xdr:sp>
    <xdr:clientData/>
  </xdr:twoCellAnchor>
  <xdr:twoCellAnchor>
    <xdr:from>
      <xdr:col>128</xdr:col>
      <xdr:colOff>0</xdr:colOff>
      <xdr:row>98</xdr:row>
      <xdr:rowOff>0</xdr:rowOff>
    </xdr:from>
    <xdr:to>
      <xdr:col>130</xdr:col>
      <xdr:colOff>82260</xdr:colOff>
      <xdr:row>100</xdr:row>
      <xdr:rowOff>66676</xdr:rowOff>
    </xdr:to>
    <xdr:sp macro="" textlink="">
      <xdr:nvSpPr>
        <xdr:cNvPr id="125" name="圓角矩形 53"/>
        <xdr:cNvSpPr>
          <a:spLocks noChangeArrowheads="1"/>
        </xdr:cNvSpPr>
      </xdr:nvSpPr>
      <xdr:spPr bwMode="auto">
        <a:xfrm>
          <a:off x="58189091" y="12815455"/>
          <a:ext cx="1467714" cy="413039"/>
        </a:xfrm>
        <a:prstGeom prst="roundRect">
          <a:avLst>
            <a:gd name="adj" fmla="val 16667"/>
          </a:avLst>
        </a:prstGeom>
        <a:solidFill>
          <a:srgbClr val="CC99FF"/>
        </a:solidFill>
        <a:ln w="25400">
          <a:solidFill>
            <a:srgbClr val="385D8A"/>
          </a:solidFill>
          <a:round/>
          <a:headEnd/>
          <a:tailEnd/>
        </a:ln>
      </xdr:spPr>
      <xdr:txBody>
        <a:bodyPr/>
        <a:lstStyle/>
        <a:p>
          <a:r>
            <a:rPr lang="zh-CN" altLang="en-US" sz="1600"/>
            <a:t>     </a:t>
          </a:r>
        </a:p>
      </xdr:txBody>
    </xdr:sp>
    <xdr:clientData/>
  </xdr:twoCellAnchor>
  <xdr:twoCellAnchor>
    <xdr:from>
      <xdr:col>116</xdr:col>
      <xdr:colOff>0</xdr:colOff>
      <xdr:row>110</xdr:row>
      <xdr:rowOff>0</xdr:rowOff>
    </xdr:from>
    <xdr:to>
      <xdr:col>119</xdr:col>
      <xdr:colOff>165389</xdr:colOff>
      <xdr:row>118</xdr:row>
      <xdr:rowOff>161924</xdr:rowOff>
    </xdr:to>
    <xdr:sp macro="" textlink="">
      <xdr:nvSpPr>
        <xdr:cNvPr id="126" name="Rectangle 7"/>
        <xdr:cNvSpPr>
          <a:spLocks noChangeArrowheads="1"/>
        </xdr:cNvSpPr>
      </xdr:nvSpPr>
      <xdr:spPr bwMode="auto">
        <a:xfrm>
          <a:off x="79552800" y="20955000"/>
          <a:ext cx="2222789" cy="1685924"/>
        </a:xfrm>
        <a:prstGeom prst="rect">
          <a:avLst/>
        </a:prstGeom>
        <a:noFill/>
        <a:ln w="9525" cmpd="sng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件名：右侧调角器上连接板</a:t>
          </a: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件号：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 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材质：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SAPH440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规格 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2.0t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数量：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 1PCS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质量：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0.77kg</a:t>
          </a:r>
        </a:p>
        <a:p>
          <a:pPr algn="l" rtl="0">
            <a:defRPr sz="1000"/>
          </a:pP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</xdr:txBody>
    </xdr:sp>
    <xdr:clientData/>
  </xdr:twoCellAnchor>
  <xdr:twoCellAnchor>
    <xdr:from>
      <xdr:col>122</xdr:col>
      <xdr:colOff>0</xdr:colOff>
      <xdr:row>110</xdr:row>
      <xdr:rowOff>0</xdr:rowOff>
    </xdr:from>
    <xdr:to>
      <xdr:col>125</xdr:col>
      <xdr:colOff>165389</xdr:colOff>
      <xdr:row>118</xdr:row>
      <xdr:rowOff>161924</xdr:rowOff>
    </xdr:to>
    <xdr:sp macro="" textlink="">
      <xdr:nvSpPr>
        <xdr:cNvPr id="127" name="Rectangle 7"/>
        <xdr:cNvSpPr>
          <a:spLocks noChangeArrowheads="1"/>
        </xdr:cNvSpPr>
      </xdr:nvSpPr>
      <xdr:spPr bwMode="auto">
        <a:xfrm>
          <a:off x="54032727" y="14893636"/>
          <a:ext cx="2243571" cy="1547379"/>
        </a:xfrm>
        <a:prstGeom prst="rect">
          <a:avLst/>
        </a:prstGeom>
        <a:noFill/>
        <a:ln w="9525" cmpd="sng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件名：主驾右侧侧翼支撑钢丝</a:t>
          </a: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件号：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 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材质：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Q235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规格 ：∅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5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数量：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 1PCS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质量：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0.053kg</a:t>
          </a:r>
        </a:p>
        <a:p>
          <a:pPr algn="l" rtl="0">
            <a:defRPr sz="1000"/>
          </a:pP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</xdr:txBody>
    </xdr:sp>
    <xdr:clientData/>
  </xdr:twoCellAnchor>
  <xdr:twoCellAnchor>
    <xdr:from>
      <xdr:col>128</xdr:col>
      <xdr:colOff>0</xdr:colOff>
      <xdr:row>110</xdr:row>
      <xdr:rowOff>0</xdr:rowOff>
    </xdr:from>
    <xdr:to>
      <xdr:col>131</xdr:col>
      <xdr:colOff>165390</xdr:colOff>
      <xdr:row>118</xdr:row>
      <xdr:rowOff>161924</xdr:rowOff>
    </xdr:to>
    <xdr:sp macro="" textlink="">
      <xdr:nvSpPr>
        <xdr:cNvPr id="128" name="Rectangle 7"/>
        <xdr:cNvSpPr>
          <a:spLocks noChangeArrowheads="1"/>
        </xdr:cNvSpPr>
      </xdr:nvSpPr>
      <xdr:spPr bwMode="auto">
        <a:xfrm>
          <a:off x="58189091" y="14893636"/>
          <a:ext cx="2243572" cy="1547379"/>
        </a:xfrm>
        <a:prstGeom prst="rect">
          <a:avLst/>
        </a:prstGeom>
        <a:noFill/>
        <a:ln w="9525" cmpd="sng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件名：涡簧挡片</a:t>
          </a: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件号：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 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材质：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SAPH440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规格 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3.2t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数量：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 1PCS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质量：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0.035kg</a:t>
          </a:r>
        </a:p>
        <a:p>
          <a:pPr algn="l" rtl="0">
            <a:defRPr sz="1000"/>
          </a:pP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</xdr:txBody>
    </xdr:sp>
    <xdr:clientData/>
  </xdr:twoCellAnchor>
  <xdr:twoCellAnchor>
    <xdr:from>
      <xdr:col>86</xdr:col>
      <xdr:colOff>0</xdr:colOff>
      <xdr:row>114</xdr:row>
      <xdr:rowOff>0</xdr:rowOff>
    </xdr:from>
    <xdr:to>
      <xdr:col>89</xdr:col>
      <xdr:colOff>165390</xdr:colOff>
      <xdr:row>122</xdr:row>
      <xdr:rowOff>139512</xdr:rowOff>
    </xdr:to>
    <xdr:sp macro="" textlink="">
      <xdr:nvSpPr>
        <xdr:cNvPr id="129" name="Rectangle 7"/>
        <xdr:cNvSpPr>
          <a:spLocks noChangeArrowheads="1"/>
        </xdr:cNvSpPr>
      </xdr:nvSpPr>
      <xdr:spPr bwMode="auto">
        <a:xfrm>
          <a:off x="56735382" y="14455588"/>
          <a:ext cx="2216067" cy="1484218"/>
        </a:xfrm>
        <a:prstGeom prst="rect">
          <a:avLst/>
        </a:prstGeom>
        <a:noFill/>
        <a:ln w="9525" cmpd="sng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件名：涡簧挡片</a:t>
          </a: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件号：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 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材质：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SAPH440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规格 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3.2t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数量：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 1PCS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质量：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0.035kg</a:t>
          </a:r>
        </a:p>
        <a:p>
          <a:pPr algn="l" rtl="0">
            <a:defRPr sz="1000"/>
          </a:pP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</xdr:txBody>
    </xdr:sp>
    <xdr:clientData/>
  </xdr:twoCellAnchor>
  <xdr:twoCellAnchor editAs="oneCell">
    <xdr:from>
      <xdr:col>80</xdr:col>
      <xdr:colOff>633411</xdr:colOff>
      <xdr:row>105</xdr:row>
      <xdr:rowOff>81199</xdr:rowOff>
    </xdr:from>
    <xdr:to>
      <xdr:col>83</xdr:col>
      <xdr:colOff>166688</xdr:colOff>
      <xdr:row>113</xdr:row>
      <xdr:rowOff>31671</xdr:rowOff>
    </xdr:to>
    <xdr:pic>
      <xdr:nvPicPr>
        <xdr:cNvPr id="130" name="Picture 78252"/>
        <xdr:cNvPicPr>
          <a:picLocks noChangeAspect="1" noChangeArrowheads="1"/>
        </xdr:cNvPicPr>
      </xdr:nvPicPr>
      <xdr:blipFill>
        <a:blip xmlns:r="http://schemas.openxmlformats.org/officeDocument/2006/relationships" r:embed="rId26"/>
        <a:srcRect/>
        <a:stretch>
          <a:fillRect/>
        </a:stretch>
      </xdr:blipFill>
      <xdr:spPr bwMode="auto">
        <a:xfrm>
          <a:off x="53806724" y="12916137"/>
          <a:ext cx="1604964" cy="12839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47</xdr:row>
      <xdr:rowOff>0</xdr:rowOff>
    </xdr:from>
    <xdr:to>
      <xdr:col>3</xdr:col>
      <xdr:colOff>82260</xdr:colOff>
      <xdr:row>49</xdr:row>
      <xdr:rowOff>66675</xdr:rowOff>
    </xdr:to>
    <xdr:sp macro="" textlink="">
      <xdr:nvSpPr>
        <xdr:cNvPr id="133" name="圓角矩形 53"/>
        <xdr:cNvSpPr>
          <a:spLocks noChangeArrowheads="1"/>
        </xdr:cNvSpPr>
      </xdr:nvSpPr>
      <xdr:spPr bwMode="auto">
        <a:xfrm>
          <a:off x="680357" y="8313964"/>
          <a:ext cx="1442974" cy="420461"/>
        </a:xfrm>
        <a:prstGeom prst="roundRect">
          <a:avLst>
            <a:gd name="adj" fmla="val 16667"/>
          </a:avLst>
        </a:prstGeom>
        <a:solidFill>
          <a:srgbClr val="CC99FF"/>
        </a:solidFill>
        <a:ln w="25400">
          <a:solidFill>
            <a:srgbClr val="385D8A"/>
          </a:solidFill>
          <a:round/>
          <a:headEnd/>
          <a:tailEnd/>
        </a:ln>
      </xdr:spPr>
      <xdr:txBody>
        <a:bodyPr/>
        <a:lstStyle/>
        <a:p>
          <a:r>
            <a:rPr lang="zh-CN" altLang="en-US" sz="1600"/>
            <a:t>     </a:t>
          </a:r>
        </a:p>
      </xdr:txBody>
    </xdr:sp>
    <xdr:clientData/>
  </xdr:twoCellAnchor>
  <xdr:twoCellAnchor editAs="oneCell">
    <xdr:from>
      <xdr:col>1</xdr:col>
      <xdr:colOff>326571</xdr:colOff>
      <xdr:row>49</xdr:row>
      <xdr:rowOff>122464</xdr:rowOff>
    </xdr:from>
    <xdr:to>
      <xdr:col>2</xdr:col>
      <xdr:colOff>285750</xdr:colOff>
      <xdr:row>55</xdr:row>
      <xdr:rowOff>84365</xdr:rowOff>
    </xdr:to>
    <xdr:pic>
      <xdr:nvPicPr>
        <xdr:cNvPr id="134" name="Picture 33746"/>
        <xdr:cNvPicPr>
          <a:picLocks noChangeAspect="1" noChangeArrowheads="1"/>
        </xdr:cNvPicPr>
      </xdr:nvPicPr>
      <xdr:blipFill>
        <a:blip xmlns:r="http://schemas.openxmlformats.org/officeDocument/2006/relationships" r:embed="rId27"/>
        <a:srcRect/>
        <a:stretch>
          <a:fillRect/>
        </a:stretch>
      </xdr:blipFill>
      <xdr:spPr bwMode="auto">
        <a:xfrm>
          <a:off x="1006928" y="8790214"/>
          <a:ext cx="639536" cy="10232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57</xdr:row>
      <xdr:rowOff>0</xdr:rowOff>
    </xdr:from>
    <xdr:to>
      <xdr:col>4</xdr:col>
      <xdr:colOff>165388</xdr:colOff>
      <xdr:row>65</xdr:row>
      <xdr:rowOff>161924</xdr:rowOff>
    </xdr:to>
    <xdr:sp macro="" textlink="">
      <xdr:nvSpPr>
        <xdr:cNvPr id="135" name="Rectangle 7"/>
        <xdr:cNvSpPr>
          <a:spLocks noChangeArrowheads="1"/>
        </xdr:cNvSpPr>
      </xdr:nvSpPr>
      <xdr:spPr bwMode="auto">
        <a:xfrm>
          <a:off x="680357" y="10082893"/>
          <a:ext cx="2206460" cy="1577067"/>
        </a:xfrm>
        <a:prstGeom prst="rect">
          <a:avLst/>
        </a:prstGeom>
        <a:noFill/>
        <a:ln w="9525" cmpd="sng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件名：侧气囊总成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-</a:t>
          </a: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左</a:t>
          </a: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件号：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 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材质：</a:t>
          </a: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数量：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 1PCS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质量：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kg</a:t>
          </a:r>
        </a:p>
        <a:p>
          <a:pPr algn="l" rtl="0">
            <a:defRPr sz="1000"/>
          </a:pP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</xdr:txBody>
    </xdr:sp>
    <xdr:clientData/>
  </xdr:twoCellAnchor>
  <xdr:twoCellAnchor>
    <xdr:from>
      <xdr:col>112</xdr:col>
      <xdr:colOff>0</xdr:colOff>
      <xdr:row>23</xdr:row>
      <xdr:rowOff>0</xdr:rowOff>
    </xdr:from>
    <xdr:to>
      <xdr:col>114</xdr:col>
      <xdr:colOff>82261</xdr:colOff>
      <xdr:row>25</xdr:row>
      <xdr:rowOff>66675</xdr:rowOff>
    </xdr:to>
    <xdr:sp macro="" textlink="">
      <xdr:nvSpPr>
        <xdr:cNvPr id="136" name="圓角矩形 53"/>
        <xdr:cNvSpPr>
          <a:spLocks noChangeArrowheads="1"/>
        </xdr:cNvSpPr>
      </xdr:nvSpPr>
      <xdr:spPr bwMode="auto">
        <a:xfrm>
          <a:off x="76880357" y="4068536"/>
          <a:ext cx="1442975" cy="420460"/>
        </a:xfrm>
        <a:prstGeom prst="roundRect">
          <a:avLst>
            <a:gd name="adj" fmla="val 16667"/>
          </a:avLst>
        </a:prstGeom>
        <a:solidFill>
          <a:srgbClr val="CC99FF"/>
        </a:solidFill>
        <a:ln w="25400">
          <a:solidFill>
            <a:srgbClr val="385D8A"/>
          </a:solidFill>
          <a:round/>
          <a:headEnd/>
          <a:tailEnd/>
        </a:ln>
      </xdr:spPr>
      <xdr:txBody>
        <a:bodyPr/>
        <a:lstStyle/>
        <a:p>
          <a:r>
            <a:rPr lang="zh-CN" altLang="en-US" sz="1600"/>
            <a:t>     </a:t>
          </a:r>
        </a:p>
      </xdr:txBody>
    </xdr:sp>
    <xdr:clientData/>
  </xdr:twoCellAnchor>
  <xdr:twoCellAnchor>
    <xdr:from>
      <xdr:col>119</xdr:col>
      <xdr:colOff>0</xdr:colOff>
      <xdr:row>23</xdr:row>
      <xdr:rowOff>0</xdr:rowOff>
    </xdr:from>
    <xdr:to>
      <xdr:col>121</xdr:col>
      <xdr:colOff>82261</xdr:colOff>
      <xdr:row>25</xdr:row>
      <xdr:rowOff>66675</xdr:rowOff>
    </xdr:to>
    <xdr:sp macro="" textlink="">
      <xdr:nvSpPr>
        <xdr:cNvPr id="137" name="圓角矩形 53"/>
        <xdr:cNvSpPr>
          <a:spLocks noChangeArrowheads="1"/>
        </xdr:cNvSpPr>
      </xdr:nvSpPr>
      <xdr:spPr bwMode="auto">
        <a:xfrm>
          <a:off x="81642857" y="4068536"/>
          <a:ext cx="1442975" cy="420460"/>
        </a:xfrm>
        <a:prstGeom prst="roundRect">
          <a:avLst>
            <a:gd name="adj" fmla="val 16667"/>
          </a:avLst>
        </a:prstGeom>
        <a:solidFill>
          <a:srgbClr val="CC99FF"/>
        </a:solidFill>
        <a:ln w="25400">
          <a:solidFill>
            <a:srgbClr val="385D8A"/>
          </a:solidFill>
          <a:round/>
          <a:headEnd/>
          <a:tailEnd/>
        </a:ln>
      </xdr:spPr>
      <xdr:txBody>
        <a:bodyPr/>
        <a:lstStyle/>
        <a:p>
          <a:r>
            <a:rPr lang="zh-CN" altLang="en-US" sz="1600"/>
            <a:t>     </a:t>
          </a:r>
        </a:p>
      </xdr:txBody>
    </xdr:sp>
    <xdr:clientData/>
  </xdr:twoCellAnchor>
  <xdr:twoCellAnchor>
    <xdr:from>
      <xdr:col>126</xdr:col>
      <xdr:colOff>0</xdr:colOff>
      <xdr:row>23</xdr:row>
      <xdr:rowOff>0</xdr:rowOff>
    </xdr:from>
    <xdr:to>
      <xdr:col>128</xdr:col>
      <xdr:colOff>82261</xdr:colOff>
      <xdr:row>25</xdr:row>
      <xdr:rowOff>66675</xdr:rowOff>
    </xdr:to>
    <xdr:sp macro="" textlink="">
      <xdr:nvSpPr>
        <xdr:cNvPr id="138" name="圓角矩形 53"/>
        <xdr:cNvSpPr>
          <a:spLocks noChangeArrowheads="1"/>
        </xdr:cNvSpPr>
      </xdr:nvSpPr>
      <xdr:spPr bwMode="auto">
        <a:xfrm>
          <a:off x="86405357" y="4068536"/>
          <a:ext cx="1442975" cy="420460"/>
        </a:xfrm>
        <a:prstGeom prst="roundRect">
          <a:avLst>
            <a:gd name="adj" fmla="val 16667"/>
          </a:avLst>
        </a:prstGeom>
        <a:solidFill>
          <a:srgbClr val="CC99FF"/>
        </a:solidFill>
        <a:ln w="25400">
          <a:solidFill>
            <a:srgbClr val="385D8A"/>
          </a:solidFill>
          <a:round/>
          <a:headEnd/>
          <a:tailEnd/>
        </a:ln>
      </xdr:spPr>
      <xdr:txBody>
        <a:bodyPr/>
        <a:lstStyle/>
        <a:p>
          <a:r>
            <a:rPr lang="zh-CN" altLang="en-US" sz="1600"/>
            <a:t>     </a:t>
          </a:r>
        </a:p>
      </xdr:txBody>
    </xdr:sp>
    <xdr:clientData/>
  </xdr:twoCellAnchor>
  <xdr:twoCellAnchor>
    <xdr:from>
      <xdr:col>135</xdr:col>
      <xdr:colOff>0</xdr:colOff>
      <xdr:row>23</xdr:row>
      <xdr:rowOff>0</xdr:rowOff>
    </xdr:from>
    <xdr:to>
      <xdr:col>137</xdr:col>
      <xdr:colOff>82260</xdr:colOff>
      <xdr:row>25</xdr:row>
      <xdr:rowOff>66675</xdr:rowOff>
    </xdr:to>
    <xdr:sp macro="" textlink="">
      <xdr:nvSpPr>
        <xdr:cNvPr id="139" name="圓角矩形 53"/>
        <xdr:cNvSpPr>
          <a:spLocks noChangeArrowheads="1"/>
        </xdr:cNvSpPr>
      </xdr:nvSpPr>
      <xdr:spPr bwMode="auto">
        <a:xfrm>
          <a:off x="92528571" y="4068536"/>
          <a:ext cx="1442975" cy="420460"/>
        </a:xfrm>
        <a:prstGeom prst="roundRect">
          <a:avLst>
            <a:gd name="adj" fmla="val 16667"/>
          </a:avLst>
        </a:prstGeom>
        <a:solidFill>
          <a:srgbClr val="CC99FF"/>
        </a:solidFill>
        <a:ln w="25400">
          <a:solidFill>
            <a:srgbClr val="385D8A"/>
          </a:solidFill>
          <a:round/>
          <a:headEnd/>
          <a:tailEnd/>
        </a:ln>
      </xdr:spPr>
      <xdr:txBody>
        <a:bodyPr/>
        <a:lstStyle/>
        <a:p>
          <a:r>
            <a:rPr lang="zh-CN" altLang="en-US" sz="1600"/>
            <a:t>     </a:t>
          </a:r>
        </a:p>
      </xdr:txBody>
    </xdr:sp>
    <xdr:clientData/>
  </xdr:twoCellAnchor>
  <xdr:twoCellAnchor editAs="oneCell">
    <xdr:from>
      <xdr:col>112</xdr:col>
      <xdr:colOff>326570</xdr:colOff>
      <xdr:row>26</xdr:row>
      <xdr:rowOff>54429</xdr:rowOff>
    </xdr:from>
    <xdr:to>
      <xdr:col>113</xdr:col>
      <xdr:colOff>235802</xdr:colOff>
      <xdr:row>32</xdr:row>
      <xdr:rowOff>151919</xdr:rowOff>
    </xdr:to>
    <xdr:pic>
      <xdr:nvPicPr>
        <xdr:cNvPr id="140" name="Picture 80810"/>
        <xdr:cNvPicPr>
          <a:picLocks noChangeAspect="1" noChangeArrowheads="1"/>
        </xdr:cNvPicPr>
      </xdr:nvPicPr>
      <xdr:blipFill>
        <a:blip xmlns:r="http://schemas.openxmlformats.org/officeDocument/2006/relationships" r:embed="rId28"/>
        <a:srcRect/>
        <a:stretch>
          <a:fillRect/>
        </a:stretch>
      </xdr:blipFill>
      <xdr:spPr bwMode="auto">
        <a:xfrm>
          <a:off x="77206927" y="4653643"/>
          <a:ext cx="589589" cy="115884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119</xdr:col>
      <xdr:colOff>335696</xdr:colOff>
      <xdr:row>26</xdr:row>
      <xdr:rowOff>123346</xdr:rowOff>
    </xdr:from>
    <xdr:to>
      <xdr:col>120</xdr:col>
      <xdr:colOff>244928</xdr:colOff>
      <xdr:row>33</xdr:row>
      <xdr:rowOff>43943</xdr:rowOff>
    </xdr:to>
    <xdr:pic>
      <xdr:nvPicPr>
        <xdr:cNvPr id="141" name="Picture 80810"/>
        <xdr:cNvPicPr>
          <a:picLocks noChangeAspect="1" noChangeArrowheads="1"/>
        </xdr:cNvPicPr>
      </xdr:nvPicPr>
      <xdr:blipFill>
        <a:blip xmlns:r="http://schemas.openxmlformats.org/officeDocument/2006/relationships" r:embed="rId28"/>
        <a:srcRect/>
        <a:stretch>
          <a:fillRect/>
        </a:stretch>
      </xdr:blipFill>
      <xdr:spPr bwMode="auto">
        <a:xfrm>
          <a:off x="81978553" y="4722560"/>
          <a:ext cx="589589" cy="115884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112</xdr:col>
      <xdr:colOff>0</xdr:colOff>
      <xdr:row>35</xdr:row>
      <xdr:rowOff>0</xdr:rowOff>
    </xdr:from>
    <xdr:to>
      <xdr:col>115</xdr:col>
      <xdr:colOff>165388</xdr:colOff>
      <xdr:row>42</xdr:row>
      <xdr:rowOff>85725</xdr:rowOff>
    </xdr:to>
    <xdr:sp macro="" textlink="">
      <xdr:nvSpPr>
        <xdr:cNvPr id="142" name="Rectangle 7"/>
        <xdr:cNvSpPr>
          <a:spLocks noChangeArrowheads="1"/>
        </xdr:cNvSpPr>
      </xdr:nvSpPr>
      <xdr:spPr bwMode="auto">
        <a:xfrm>
          <a:off x="76880357" y="6191250"/>
          <a:ext cx="2206460" cy="1323975"/>
        </a:xfrm>
        <a:prstGeom prst="rect">
          <a:avLst/>
        </a:prstGeom>
        <a:noFill/>
        <a:ln w="9525" cmpd="sng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件名：主头枕插管</a:t>
          </a: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件号：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 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材质：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PP</a:t>
          </a:r>
          <a:b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</a:b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数量：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1 PCS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质量：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0.016kg</a:t>
          </a:r>
        </a:p>
        <a:p>
          <a:pPr algn="l" rtl="0">
            <a:defRPr sz="1000"/>
          </a:pP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</xdr:txBody>
    </xdr:sp>
    <xdr:clientData/>
  </xdr:twoCellAnchor>
  <xdr:twoCellAnchor>
    <xdr:from>
      <xdr:col>119</xdr:col>
      <xdr:colOff>0</xdr:colOff>
      <xdr:row>35</xdr:row>
      <xdr:rowOff>0</xdr:rowOff>
    </xdr:from>
    <xdr:to>
      <xdr:col>122</xdr:col>
      <xdr:colOff>165388</xdr:colOff>
      <xdr:row>42</xdr:row>
      <xdr:rowOff>85725</xdr:rowOff>
    </xdr:to>
    <xdr:sp macro="" textlink="">
      <xdr:nvSpPr>
        <xdr:cNvPr id="143" name="Rectangle 7"/>
        <xdr:cNvSpPr>
          <a:spLocks noChangeArrowheads="1"/>
        </xdr:cNvSpPr>
      </xdr:nvSpPr>
      <xdr:spPr bwMode="auto">
        <a:xfrm>
          <a:off x="81642857" y="6191250"/>
          <a:ext cx="2206460" cy="1323975"/>
        </a:xfrm>
        <a:prstGeom prst="rect">
          <a:avLst/>
        </a:prstGeom>
        <a:noFill/>
        <a:ln w="9525" cmpd="sng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件名：副头枕插管</a:t>
          </a: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件号：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 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材质：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PP</a:t>
          </a:r>
          <a:b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</a:b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数量：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1 PCS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质量：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0.016kg</a:t>
          </a:r>
        </a:p>
        <a:p>
          <a:pPr algn="l" rtl="0">
            <a:defRPr sz="1000"/>
          </a:pP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</xdr:txBody>
    </xdr:sp>
    <xdr:clientData/>
  </xdr:twoCellAnchor>
  <xdr:twoCellAnchor>
    <xdr:from>
      <xdr:col>126</xdr:col>
      <xdr:colOff>0</xdr:colOff>
      <xdr:row>35</xdr:row>
      <xdr:rowOff>0</xdr:rowOff>
    </xdr:from>
    <xdr:to>
      <xdr:col>129</xdr:col>
      <xdr:colOff>165388</xdr:colOff>
      <xdr:row>42</xdr:row>
      <xdr:rowOff>85725</xdr:rowOff>
    </xdr:to>
    <xdr:sp macro="" textlink="">
      <xdr:nvSpPr>
        <xdr:cNvPr id="144" name="Rectangle 7"/>
        <xdr:cNvSpPr>
          <a:spLocks noChangeArrowheads="1"/>
        </xdr:cNvSpPr>
      </xdr:nvSpPr>
      <xdr:spPr bwMode="auto">
        <a:xfrm>
          <a:off x="86405357" y="6191250"/>
          <a:ext cx="2206460" cy="1323975"/>
        </a:xfrm>
        <a:prstGeom prst="rect">
          <a:avLst/>
        </a:prstGeom>
        <a:noFill/>
        <a:ln w="9525" cmpd="sng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件名：驾驶 座椅靠背面料（真皮）</a:t>
          </a: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件号：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 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材质：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 </a:t>
          </a:r>
          <a:b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</a:b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数量：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1 PCS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质量：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kg</a:t>
          </a:r>
        </a:p>
        <a:p>
          <a:pPr algn="l" rtl="0">
            <a:defRPr sz="1000"/>
          </a:pP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</xdr:txBody>
    </xdr:sp>
    <xdr:clientData/>
  </xdr:twoCellAnchor>
  <xdr:twoCellAnchor>
    <xdr:from>
      <xdr:col>135</xdr:col>
      <xdr:colOff>0</xdr:colOff>
      <xdr:row>35</xdr:row>
      <xdr:rowOff>1</xdr:rowOff>
    </xdr:from>
    <xdr:to>
      <xdr:col>138</xdr:col>
      <xdr:colOff>165388</xdr:colOff>
      <xdr:row>41</xdr:row>
      <xdr:rowOff>13608</xdr:rowOff>
    </xdr:to>
    <xdr:sp macro="" textlink="">
      <xdr:nvSpPr>
        <xdr:cNvPr id="145" name="Rectangle 7"/>
        <xdr:cNvSpPr>
          <a:spLocks noChangeArrowheads="1"/>
        </xdr:cNvSpPr>
      </xdr:nvSpPr>
      <xdr:spPr bwMode="auto">
        <a:xfrm>
          <a:off x="92528571" y="6191251"/>
          <a:ext cx="2206460" cy="1074964"/>
        </a:xfrm>
        <a:prstGeom prst="rect">
          <a:avLst/>
        </a:prstGeom>
        <a:noFill/>
        <a:ln w="9525" cmpd="sng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件名：正驾靠背合棉总成（气囊）</a:t>
          </a: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件号：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 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材质：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ASSY</a:t>
          </a:r>
          <a:b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</a:b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数量：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1 PCS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质量：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kg</a:t>
          </a:r>
        </a:p>
        <a:p>
          <a:pPr algn="l" rtl="0">
            <a:defRPr sz="1000"/>
          </a:pP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</xdr:txBody>
    </xdr:sp>
    <xdr:clientData/>
  </xdr:twoCellAnchor>
  <xdr:twoCellAnchor editAs="oneCell">
    <xdr:from>
      <xdr:col>135</xdr:col>
      <xdr:colOff>0</xdr:colOff>
      <xdr:row>25</xdr:row>
      <xdr:rowOff>81644</xdr:rowOff>
    </xdr:from>
    <xdr:to>
      <xdr:col>137</xdr:col>
      <xdr:colOff>68035</xdr:colOff>
      <xdr:row>35</xdr:row>
      <xdr:rowOff>39121</xdr:rowOff>
    </xdr:to>
    <xdr:pic>
      <xdr:nvPicPr>
        <xdr:cNvPr id="146" name="Picture 132"/>
        <xdr:cNvPicPr>
          <a:picLocks noChangeAspect="1" noChangeArrowheads="1"/>
        </xdr:cNvPicPr>
      </xdr:nvPicPr>
      <xdr:blipFill>
        <a:blip xmlns:r="http://schemas.openxmlformats.org/officeDocument/2006/relationships" r:embed="rId29"/>
        <a:srcRect/>
        <a:stretch>
          <a:fillRect/>
        </a:stretch>
      </xdr:blipFill>
      <xdr:spPr bwMode="auto">
        <a:xfrm rot="5400000">
          <a:off x="92379743" y="4652793"/>
          <a:ext cx="1726406" cy="1428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128</xdr:col>
      <xdr:colOff>0</xdr:colOff>
      <xdr:row>49</xdr:row>
      <xdr:rowOff>0</xdr:rowOff>
    </xdr:from>
    <xdr:to>
      <xdr:col>130</xdr:col>
      <xdr:colOff>82258</xdr:colOff>
      <xdr:row>51</xdr:row>
      <xdr:rowOff>66675</xdr:rowOff>
    </xdr:to>
    <xdr:sp macro="" textlink="">
      <xdr:nvSpPr>
        <xdr:cNvPr id="147" name="圓角矩形 53"/>
        <xdr:cNvSpPr>
          <a:spLocks noChangeArrowheads="1"/>
        </xdr:cNvSpPr>
      </xdr:nvSpPr>
      <xdr:spPr bwMode="auto">
        <a:xfrm>
          <a:off x="87766071" y="8313964"/>
          <a:ext cx="1442973" cy="420461"/>
        </a:xfrm>
        <a:prstGeom prst="roundRect">
          <a:avLst>
            <a:gd name="adj" fmla="val 16667"/>
          </a:avLst>
        </a:prstGeom>
        <a:solidFill>
          <a:srgbClr val="CC99FF"/>
        </a:solidFill>
        <a:ln w="25400">
          <a:solidFill>
            <a:srgbClr val="385D8A"/>
          </a:solidFill>
          <a:round/>
          <a:headEnd/>
          <a:tailEnd/>
        </a:ln>
      </xdr:spPr>
      <xdr:txBody>
        <a:bodyPr/>
        <a:lstStyle/>
        <a:p>
          <a:r>
            <a:rPr lang="zh-CN" altLang="en-US" sz="1600"/>
            <a:t>     </a:t>
          </a:r>
        </a:p>
      </xdr:txBody>
    </xdr:sp>
    <xdr:clientData/>
  </xdr:twoCellAnchor>
  <xdr:twoCellAnchor>
    <xdr:from>
      <xdr:col>134</xdr:col>
      <xdr:colOff>0</xdr:colOff>
      <xdr:row>49</xdr:row>
      <xdr:rowOff>0</xdr:rowOff>
    </xdr:from>
    <xdr:to>
      <xdr:col>136</xdr:col>
      <xdr:colOff>82258</xdr:colOff>
      <xdr:row>51</xdr:row>
      <xdr:rowOff>66675</xdr:rowOff>
    </xdr:to>
    <xdr:sp macro="" textlink="">
      <xdr:nvSpPr>
        <xdr:cNvPr id="148" name="圓角矩形 53"/>
        <xdr:cNvSpPr>
          <a:spLocks noChangeArrowheads="1"/>
        </xdr:cNvSpPr>
      </xdr:nvSpPr>
      <xdr:spPr bwMode="auto">
        <a:xfrm>
          <a:off x="91848214" y="8313964"/>
          <a:ext cx="1442973" cy="420461"/>
        </a:xfrm>
        <a:prstGeom prst="roundRect">
          <a:avLst>
            <a:gd name="adj" fmla="val 16667"/>
          </a:avLst>
        </a:prstGeom>
        <a:solidFill>
          <a:srgbClr val="CC99FF"/>
        </a:solidFill>
        <a:ln w="25400">
          <a:solidFill>
            <a:srgbClr val="385D8A"/>
          </a:solidFill>
          <a:round/>
          <a:headEnd/>
          <a:tailEnd/>
        </a:ln>
      </xdr:spPr>
      <xdr:txBody>
        <a:bodyPr/>
        <a:lstStyle/>
        <a:p>
          <a:r>
            <a:rPr lang="zh-CN" altLang="en-US" sz="1600"/>
            <a:t>     </a:t>
          </a:r>
        </a:p>
      </xdr:txBody>
    </xdr:sp>
    <xdr:clientData/>
  </xdr:twoCellAnchor>
  <xdr:twoCellAnchor>
    <xdr:from>
      <xdr:col>139</xdr:col>
      <xdr:colOff>0</xdr:colOff>
      <xdr:row>49</xdr:row>
      <xdr:rowOff>0</xdr:rowOff>
    </xdr:from>
    <xdr:to>
      <xdr:col>141</xdr:col>
      <xdr:colOff>82259</xdr:colOff>
      <xdr:row>51</xdr:row>
      <xdr:rowOff>66675</xdr:rowOff>
    </xdr:to>
    <xdr:sp macro="" textlink="">
      <xdr:nvSpPr>
        <xdr:cNvPr id="149" name="圓角矩形 53"/>
        <xdr:cNvSpPr>
          <a:spLocks noChangeArrowheads="1"/>
        </xdr:cNvSpPr>
      </xdr:nvSpPr>
      <xdr:spPr bwMode="auto">
        <a:xfrm>
          <a:off x="95250000" y="8313964"/>
          <a:ext cx="1442973" cy="420461"/>
        </a:xfrm>
        <a:prstGeom prst="roundRect">
          <a:avLst>
            <a:gd name="adj" fmla="val 16667"/>
          </a:avLst>
        </a:prstGeom>
        <a:solidFill>
          <a:srgbClr val="CC99FF"/>
        </a:solidFill>
        <a:ln w="25400">
          <a:solidFill>
            <a:srgbClr val="385D8A"/>
          </a:solidFill>
          <a:round/>
          <a:headEnd/>
          <a:tailEnd/>
        </a:ln>
      </xdr:spPr>
      <xdr:txBody>
        <a:bodyPr/>
        <a:lstStyle/>
        <a:p>
          <a:r>
            <a:rPr lang="zh-CN" altLang="en-US" sz="1600"/>
            <a:t>     </a:t>
          </a:r>
        </a:p>
      </xdr:txBody>
    </xdr:sp>
    <xdr:clientData/>
  </xdr:twoCellAnchor>
  <xdr:twoCellAnchor>
    <xdr:from>
      <xdr:col>144</xdr:col>
      <xdr:colOff>0</xdr:colOff>
      <xdr:row>49</xdr:row>
      <xdr:rowOff>0</xdr:rowOff>
    </xdr:from>
    <xdr:to>
      <xdr:col>146</xdr:col>
      <xdr:colOff>82259</xdr:colOff>
      <xdr:row>51</xdr:row>
      <xdr:rowOff>66675</xdr:rowOff>
    </xdr:to>
    <xdr:sp macro="" textlink="">
      <xdr:nvSpPr>
        <xdr:cNvPr id="150" name="圓角矩形 53"/>
        <xdr:cNvSpPr>
          <a:spLocks noChangeArrowheads="1"/>
        </xdr:cNvSpPr>
      </xdr:nvSpPr>
      <xdr:spPr bwMode="auto">
        <a:xfrm>
          <a:off x="98651786" y="8313964"/>
          <a:ext cx="1442973" cy="420461"/>
        </a:xfrm>
        <a:prstGeom prst="roundRect">
          <a:avLst>
            <a:gd name="adj" fmla="val 16667"/>
          </a:avLst>
        </a:prstGeom>
        <a:solidFill>
          <a:srgbClr val="CC99FF"/>
        </a:solidFill>
        <a:ln w="25400">
          <a:solidFill>
            <a:srgbClr val="385D8A"/>
          </a:solidFill>
          <a:round/>
          <a:headEnd/>
          <a:tailEnd/>
        </a:ln>
      </xdr:spPr>
      <xdr:txBody>
        <a:bodyPr/>
        <a:lstStyle/>
        <a:p>
          <a:r>
            <a:rPr lang="zh-CN" altLang="en-US" sz="1600"/>
            <a:t>     </a:t>
          </a:r>
        </a:p>
      </xdr:txBody>
    </xdr:sp>
    <xdr:clientData/>
  </xdr:twoCellAnchor>
  <xdr:twoCellAnchor>
    <xdr:from>
      <xdr:col>149</xdr:col>
      <xdr:colOff>0</xdr:colOff>
      <xdr:row>49</xdr:row>
      <xdr:rowOff>0</xdr:rowOff>
    </xdr:from>
    <xdr:to>
      <xdr:col>151</xdr:col>
      <xdr:colOff>82258</xdr:colOff>
      <xdr:row>51</xdr:row>
      <xdr:rowOff>66675</xdr:rowOff>
    </xdr:to>
    <xdr:sp macro="" textlink="">
      <xdr:nvSpPr>
        <xdr:cNvPr id="151" name="圓角矩形 53"/>
        <xdr:cNvSpPr>
          <a:spLocks noChangeArrowheads="1"/>
        </xdr:cNvSpPr>
      </xdr:nvSpPr>
      <xdr:spPr bwMode="auto">
        <a:xfrm>
          <a:off x="102053571" y="8313964"/>
          <a:ext cx="1442973" cy="420461"/>
        </a:xfrm>
        <a:prstGeom prst="roundRect">
          <a:avLst>
            <a:gd name="adj" fmla="val 16667"/>
          </a:avLst>
        </a:prstGeom>
        <a:solidFill>
          <a:srgbClr val="CC99FF"/>
        </a:solidFill>
        <a:ln w="25400">
          <a:solidFill>
            <a:srgbClr val="385D8A"/>
          </a:solidFill>
          <a:round/>
          <a:headEnd/>
          <a:tailEnd/>
        </a:ln>
      </xdr:spPr>
      <xdr:txBody>
        <a:bodyPr/>
        <a:lstStyle/>
        <a:p>
          <a:r>
            <a:rPr lang="zh-CN" altLang="en-US" sz="1600"/>
            <a:t>     </a:t>
          </a:r>
        </a:p>
      </xdr:txBody>
    </xdr:sp>
    <xdr:clientData/>
  </xdr:twoCellAnchor>
  <xdr:twoCellAnchor editAs="oneCell">
    <xdr:from>
      <xdr:col>128</xdr:col>
      <xdr:colOff>0</xdr:colOff>
      <xdr:row>52</xdr:row>
      <xdr:rowOff>0</xdr:rowOff>
    </xdr:from>
    <xdr:to>
      <xdr:col>130</xdr:col>
      <xdr:colOff>68035</xdr:colOff>
      <xdr:row>61</xdr:row>
      <xdr:rowOff>134370</xdr:rowOff>
    </xdr:to>
    <xdr:pic>
      <xdr:nvPicPr>
        <xdr:cNvPr id="152" name="Picture 132"/>
        <xdr:cNvPicPr>
          <a:picLocks noChangeAspect="1" noChangeArrowheads="1"/>
        </xdr:cNvPicPr>
      </xdr:nvPicPr>
      <xdr:blipFill>
        <a:blip xmlns:r="http://schemas.openxmlformats.org/officeDocument/2006/relationships" r:embed="rId29"/>
        <a:srcRect/>
        <a:stretch>
          <a:fillRect/>
        </a:stretch>
      </xdr:blipFill>
      <xdr:spPr bwMode="auto">
        <a:xfrm rot="5400000">
          <a:off x="87617243" y="8993471"/>
          <a:ext cx="1726406" cy="1428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128</xdr:col>
      <xdr:colOff>0</xdr:colOff>
      <xdr:row>62</xdr:row>
      <xdr:rowOff>0</xdr:rowOff>
    </xdr:from>
    <xdr:to>
      <xdr:col>131</xdr:col>
      <xdr:colOff>165388</xdr:colOff>
      <xdr:row>68</xdr:row>
      <xdr:rowOff>13606</xdr:rowOff>
    </xdr:to>
    <xdr:sp macro="" textlink="">
      <xdr:nvSpPr>
        <xdr:cNvPr id="153" name="Rectangle 7"/>
        <xdr:cNvSpPr>
          <a:spLocks noChangeArrowheads="1"/>
        </xdr:cNvSpPr>
      </xdr:nvSpPr>
      <xdr:spPr bwMode="auto">
        <a:xfrm>
          <a:off x="87766071" y="10613571"/>
          <a:ext cx="2206460" cy="1074964"/>
        </a:xfrm>
        <a:prstGeom prst="rect">
          <a:avLst/>
        </a:prstGeom>
        <a:noFill/>
        <a:ln w="9525" cmpd="sng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件名：正驾 靠背合棉（气囊）</a:t>
          </a: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件号：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 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材质：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PUR</a:t>
          </a:r>
          <a:b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</a:b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数量：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1 PCS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质量：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1.038kg</a:t>
          </a:r>
        </a:p>
        <a:p>
          <a:pPr algn="l" rtl="0">
            <a:defRPr sz="1000"/>
          </a:pP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</xdr:txBody>
    </xdr:sp>
    <xdr:clientData/>
  </xdr:twoCellAnchor>
  <xdr:twoCellAnchor>
    <xdr:from>
      <xdr:col>134</xdr:col>
      <xdr:colOff>0</xdr:colOff>
      <xdr:row>61</xdr:row>
      <xdr:rowOff>176891</xdr:rowOff>
    </xdr:from>
    <xdr:to>
      <xdr:col>137</xdr:col>
      <xdr:colOff>165388</xdr:colOff>
      <xdr:row>71</xdr:row>
      <xdr:rowOff>81642</xdr:rowOff>
    </xdr:to>
    <xdr:sp macro="" textlink="">
      <xdr:nvSpPr>
        <xdr:cNvPr id="154" name="Rectangle 7"/>
        <xdr:cNvSpPr>
          <a:spLocks noChangeArrowheads="1"/>
        </xdr:cNvSpPr>
      </xdr:nvSpPr>
      <xdr:spPr bwMode="auto">
        <a:xfrm>
          <a:off x="91848214" y="10613570"/>
          <a:ext cx="2206460" cy="1673679"/>
        </a:xfrm>
        <a:prstGeom prst="rect">
          <a:avLst/>
        </a:prstGeom>
        <a:noFill/>
        <a:ln w="9525" cmpd="sng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件名：合棉预埋钢丝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A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件号：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 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材质：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Q235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规格：</a:t>
          </a:r>
          <a:r>
            <a:rPr lang="el-GR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φ2.0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/>
          </a:r>
          <a:b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</a:b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数量：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1 PCS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质量：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kg</a:t>
          </a:r>
        </a:p>
        <a:p>
          <a:pPr algn="l" rtl="0">
            <a:defRPr sz="1000"/>
          </a:pP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</xdr:txBody>
    </xdr:sp>
    <xdr:clientData/>
  </xdr:twoCellAnchor>
  <xdr:twoCellAnchor>
    <xdr:from>
      <xdr:col>149</xdr:col>
      <xdr:colOff>0</xdr:colOff>
      <xdr:row>62</xdr:row>
      <xdr:rowOff>0</xdr:rowOff>
    </xdr:from>
    <xdr:to>
      <xdr:col>152</xdr:col>
      <xdr:colOff>165388</xdr:colOff>
      <xdr:row>71</xdr:row>
      <xdr:rowOff>0</xdr:rowOff>
    </xdr:to>
    <xdr:sp macro="" textlink="">
      <xdr:nvSpPr>
        <xdr:cNvPr id="157" name="Rectangle 7"/>
        <xdr:cNvSpPr>
          <a:spLocks noChangeArrowheads="1"/>
        </xdr:cNvSpPr>
      </xdr:nvSpPr>
      <xdr:spPr bwMode="auto">
        <a:xfrm>
          <a:off x="102053571" y="10613571"/>
          <a:ext cx="2206460" cy="1592036"/>
        </a:xfrm>
        <a:prstGeom prst="rect">
          <a:avLst/>
        </a:prstGeom>
        <a:noFill/>
        <a:ln w="9525" cmpd="sng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件名：合棉垫材</a:t>
          </a: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件号：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 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材质：无纺布</a:t>
          </a: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规格：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100g/㎡</a:t>
          </a:r>
          <a:b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</a:b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数量：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1 PCS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质量：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kg</a:t>
          </a:r>
        </a:p>
        <a:p>
          <a:pPr algn="l" rtl="0">
            <a:defRPr sz="1000"/>
          </a:pP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</xdr:txBody>
    </xdr:sp>
    <xdr:clientData/>
  </xdr:twoCellAnchor>
  <xdr:twoCellAnchor>
    <xdr:from>
      <xdr:col>139</xdr:col>
      <xdr:colOff>0</xdr:colOff>
      <xdr:row>62</xdr:row>
      <xdr:rowOff>0</xdr:rowOff>
    </xdr:from>
    <xdr:to>
      <xdr:col>142</xdr:col>
      <xdr:colOff>165389</xdr:colOff>
      <xdr:row>71</xdr:row>
      <xdr:rowOff>91168</xdr:rowOff>
    </xdr:to>
    <xdr:sp macro="" textlink="">
      <xdr:nvSpPr>
        <xdr:cNvPr id="160" name="Rectangle 7"/>
        <xdr:cNvSpPr>
          <a:spLocks noChangeArrowheads="1"/>
        </xdr:cNvSpPr>
      </xdr:nvSpPr>
      <xdr:spPr bwMode="auto">
        <a:xfrm>
          <a:off x="95250000" y="10613571"/>
          <a:ext cx="2206460" cy="1683204"/>
        </a:xfrm>
        <a:prstGeom prst="rect">
          <a:avLst/>
        </a:prstGeom>
        <a:noFill/>
        <a:ln w="9525" cmpd="sng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件名：合棉预埋钢丝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B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件号：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 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材质：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Q235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规格：</a:t>
          </a:r>
          <a:r>
            <a:rPr lang="el-GR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φ2.0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/>
          </a:r>
          <a:b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</a:b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数量：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1 PCS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质量：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kg</a:t>
          </a:r>
        </a:p>
        <a:p>
          <a:pPr algn="l" rtl="0">
            <a:defRPr sz="1000"/>
          </a:pP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</xdr:txBody>
    </xdr:sp>
    <xdr:clientData/>
  </xdr:twoCellAnchor>
  <xdr:twoCellAnchor>
    <xdr:from>
      <xdr:col>144</xdr:col>
      <xdr:colOff>0</xdr:colOff>
      <xdr:row>62</xdr:row>
      <xdr:rowOff>0</xdr:rowOff>
    </xdr:from>
    <xdr:to>
      <xdr:col>147</xdr:col>
      <xdr:colOff>165389</xdr:colOff>
      <xdr:row>71</xdr:row>
      <xdr:rowOff>91168</xdr:rowOff>
    </xdr:to>
    <xdr:sp macro="" textlink="">
      <xdr:nvSpPr>
        <xdr:cNvPr id="161" name="Rectangle 7"/>
        <xdr:cNvSpPr>
          <a:spLocks noChangeArrowheads="1"/>
        </xdr:cNvSpPr>
      </xdr:nvSpPr>
      <xdr:spPr bwMode="auto">
        <a:xfrm>
          <a:off x="98651786" y="10613571"/>
          <a:ext cx="2206460" cy="1683204"/>
        </a:xfrm>
        <a:prstGeom prst="rect">
          <a:avLst/>
        </a:prstGeom>
        <a:noFill/>
        <a:ln w="9525" cmpd="sng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件名：合棉预埋钢丝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C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件号：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 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材质：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Q235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规格：</a:t>
          </a:r>
          <a:r>
            <a:rPr lang="el-GR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φ2.0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/>
          </a:r>
          <a:b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</a:b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数量：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1 PCS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质量：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kg</a:t>
          </a:r>
        </a:p>
        <a:p>
          <a:pPr algn="l" rtl="0">
            <a:defRPr sz="1000"/>
          </a:pP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49</xdr:col>
      <xdr:colOff>0</xdr:colOff>
      <xdr:row>0</xdr:row>
      <xdr:rowOff>0</xdr:rowOff>
    </xdr:from>
    <xdr:to>
      <xdr:col>51</xdr:col>
      <xdr:colOff>96114</xdr:colOff>
      <xdr:row>2</xdr:row>
      <xdr:rowOff>70140</xdr:rowOff>
    </xdr:to>
    <xdr:sp macro="" textlink="">
      <xdr:nvSpPr>
        <xdr:cNvPr id="2" name="圓角矩形 53"/>
        <xdr:cNvSpPr>
          <a:spLocks noChangeArrowheads="1"/>
        </xdr:cNvSpPr>
      </xdr:nvSpPr>
      <xdr:spPr bwMode="auto">
        <a:xfrm>
          <a:off x="21945600" y="0"/>
          <a:ext cx="1467714" cy="413040"/>
        </a:xfrm>
        <a:prstGeom prst="roundRect">
          <a:avLst>
            <a:gd name="adj" fmla="val 16667"/>
          </a:avLst>
        </a:prstGeom>
        <a:solidFill>
          <a:srgbClr val="CC99FF"/>
        </a:solidFill>
        <a:ln w="25400">
          <a:solidFill>
            <a:srgbClr val="385D8A"/>
          </a:solidFill>
          <a:round/>
          <a:headEnd/>
          <a:tailEnd/>
        </a:ln>
      </xdr:spPr>
      <xdr:txBody>
        <a:bodyPr/>
        <a:lstStyle/>
        <a:p>
          <a:r>
            <a:rPr lang="zh-CN" altLang="en-US" sz="1600"/>
            <a:t>     </a:t>
          </a:r>
        </a:p>
      </xdr:txBody>
    </xdr:sp>
    <xdr:clientData/>
  </xdr:twoCellAnchor>
  <xdr:twoCellAnchor editAs="oneCell">
    <xdr:from>
      <xdr:col>48</xdr:col>
      <xdr:colOff>640773</xdr:colOff>
      <xdr:row>2</xdr:row>
      <xdr:rowOff>121226</xdr:rowOff>
    </xdr:from>
    <xdr:to>
      <xdr:col>51</xdr:col>
      <xdr:colOff>86592</xdr:colOff>
      <xdr:row>10</xdr:row>
      <xdr:rowOff>1468</xdr:rowOff>
    </xdr:to>
    <xdr:pic>
      <xdr:nvPicPr>
        <xdr:cNvPr id="3" name="Picture 12545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115318" y="467590"/>
          <a:ext cx="1524001" cy="12656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49</xdr:col>
      <xdr:colOff>0</xdr:colOff>
      <xdr:row>10</xdr:row>
      <xdr:rowOff>1</xdr:rowOff>
    </xdr:from>
    <xdr:to>
      <xdr:col>52</xdr:col>
      <xdr:colOff>128278</xdr:colOff>
      <xdr:row>16</xdr:row>
      <xdr:rowOff>76201</xdr:rowOff>
    </xdr:to>
    <xdr:sp macro="" textlink="">
      <xdr:nvSpPr>
        <xdr:cNvPr id="4" name="Rectangle 7"/>
        <xdr:cNvSpPr>
          <a:spLocks noChangeArrowheads="1"/>
        </xdr:cNvSpPr>
      </xdr:nvSpPr>
      <xdr:spPr bwMode="auto">
        <a:xfrm>
          <a:off x="33604200" y="1714501"/>
          <a:ext cx="2185678" cy="1104900"/>
        </a:xfrm>
        <a:prstGeom prst="rect">
          <a:avLst/>
        </a:prstGeom>
        <a:noFill/>
        <a:ln w="9525" cmpd="sng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件名：主驾座垫总成</a:t>
          </a: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件号：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 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材质：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ASSY</a:t>
          </a:r>
          <a:b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</a:b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数量：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1 PCS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质量：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kg</a:t>
          </a:r>
        </a:p>
        <a:p>
          <a:pPr algn="l" rtl="0">
            <a:defRPr sz="1000"/>
          </a:pP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</xdr:txBody>
    </xdr:sp>
    <xdr:clientData/>
  </xdr:twoCellAnchor>
  <xdr:twoCellAnchor>
    <xdr:from>
      <xdr:col>41</xdr:col>
      <xdr:colOff>0</xdr:colOff>
      <xdr:row>23</xdr:row>
      <xdr:rowOff>0</xdr:rowOff>
    </xdr:from>
    <xdr:to>
      <xdr:col>43</xdr:col>
      <xdr:colOff>96114</xdr:colOff>
      <xdr:row>25</xdr:row>
      <xdr:rowOff>70141</xdr:rowOff>
    </xdr:to>
    <xdr:sp macro="" textlink="">
      <xdr:nvSpPr>
        <xdr:cNvPr id="5" name="圓角矩形 53"/>
        <xdr:cNvSpPr>
          <a:spLocks noChangeArrowheads="1"/>
        </xdr:cNvSpPr>
      </xdr:nvSpPr>
      <xdr:spPr bwMode="auto">
        <a:xfrm>
          <a:off x="2078182" y="3983182"/>
          <a:ext cx="1481568" cy="416504"/>
        </a:xfrm>
        <a:prstGeom prst="roundRect">
          <a:avLst>
            <a:gd name="adj" fmla="val 16667"/>
          </a:avLst>
        </a:prstGeom>
        <a:solidFill>
          <a:srgbClr val="CC99FF"/>
        </a:solidFill>
        <a:ln w="25400">
          <a:solidFill>
            <a:srgbClr val="385D8A"/>
          </a:solidFill>
          <a:round/>
          <a:headEnd/>
          <a:tailEnd/>
        </a:ln>
      </xdr:spPr>
      <xdr:txBody>
        <a:bodyPr/>
        <a:lstStyle/>
        <a:p>
          <a:r>
            <a:rPr lang="zh-CN" altLang="en-US" sz="1600"/>
            <a:t>     </a:t>
          </a:r>
        </a:p>
      </xdr:txBody>
    </xdr:sp>
    <xdr:clientData/>
  </xdr:twoCellAnchor>
  <xdr:twoCellAnchor editAs="oneCell">
    <xdr:from>
      <xdr:col>40</xdr:col>
      <xdr:colOff>519545</xdr:colOff>
      <xdr:row>26</xdr:row>
      <xdr:rowOff>69272</xdr:rowOff>
    </xdr:from>
    <xdr:to>
      <xdr:col>43</xdr:col>
      <xdr:colOff>17317</xdr:colOff>
      <xdr:row>33</xdr:row>
      <xdr:rowOff>65230</xdr:rowOff>
    </xdr:to>
    <xdr:pic>
      <xdr:nvPicPr>
        <xdr:cNvPr id="6" name="Picture 55163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905000" y="4571999"/>
          <a:ext cx="1575954" cy="12082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19</xdr:col>
      <xdr:colOff>0</xdr:colOff>
      <xdr:row>48</xdr:row>
      <xdr:rowOff>0</xdr:rowOff>
    </xdr:from>
    <xdr:to>
      <xdr:col>21</xdr:col>
      <xdr:colOff>96114</xdr:colOff>
      <xdr:row>50</xdr:row>
      <xdr:rowOff>70141</xdr:rowOff>
    </xdr:to>
    <xdr:sp macro="" textlink="">
      <xdr:nvSpPr>
        <xdr:cNvPr id="7" name="圓角矩形 53"/>
        <xdr:cNvSpPr>
          <a:spLocks noChangeArrowheads="1"/>
        </xdr:cNvSpPr>
      </xdr:nvSpPr>
      <xdr:spPr bwMode="auto">
        <a:xfrm>
          <a:off x="9005455" y="6927273"/>
          <a:ext cx="1481568" cy="416504"/>
        </a:xfrm>
        <a:prstGeom prst="roundRect">
          <a:avLst>
            <a:gd name="adj" fmla="val 16667"/>
          </a:avLst>
        </a:prstGeom>
        <a:solidFill>
          <a:srgbClr val="CC99FF"/>
        </a:solidFill>
        <a:ln w="25400">
          <a:solidFill>
            <a:srgbClr val="385D8A"/>
          </a:solidFill>
          <a:round/>
          <a:headEnd/>
          <a:tailEnd/>
        </a:ln>
      </xdr:spPr>
      <xdr:txBody>
        <a:bodyPr/>
        <a:lstStyle/>
        <a:p>
          <a:r>
            <a:rPr lang="zh-CN" altLang="en-US" sz="1600"/>
            <a:t>     </a:t>
          </a:r>
        </a:p>
      </xdr:txBody>
    </xdr:sp>
    <xdr:clientData/>
  </xdr:twoCellAnchor>
  <xdr:twoCellAnchor editAs="oneCell">
    <xdr:from>
      <xdr:col>18</xdr:col>
      <xdr:colOff>380999</xdr:colOff>
      <xdr:row>50</xdr:row>
      <xdr:rowOff>103909</xdr:rowOff>
    </xdr:from>
    <xdr:to>
      <xdr:col>21</xdr:col>
      <xdr:colOff>375382</xdr:colOff>
      <xdr:row>58</xdr:row>
      <xdr:rowOff>138546</xdr:rowOff>
    </xdr:to>
    <xdr:pic>
      <xdr:nvPicPr>
        <xdr:cNvPr id="8" name="Picture 5559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8693726" y="7377545"/>
          <a:ext cx="2072565" cy="14200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41</xdr:col>
      <xdr:colOff>0</xdr:colOff>
      <xdr:row>34</xdr:row>
      <xdr:rowOff>0</xdr:rowOff>
    </xdr:from>
    <xdr:to>
      <xdr:col>44</xdr:col>
      <xdr:colOff>128279</xdr:colOff>
      <xdr:row>43</xdr:row>
      <xdr:rowOff>124568</xdr:rowOff>
    </xdr:to>
    <xdr:sp macro="" textlink="">
      <xdr:nvSpPr>
        <xdr:cNvPr id="9" name="Rectangle 7"/>
        <xdr:cNvSpPr>
          <a:spLocks noChangeArrowheads="1"/>
        </xdr:cNvSpPr>
      </xdr:nvSpPr>
      <xdr:spPr bwMode="auto">
        <a:xfrm>
          <a:off x="24245455" y="5888182"/>
          <a:ext cx="2206460" cy="1683204"/>
        </a:xfrm>
        <a:prstGeom prst="rect">
          <a:avLst/>
        </a:prstGeom>
        <a:noFill/>
        <a:ln w="9525" cmpd="sng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件名：主驾座骨架总成</a:t>
          </a: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件号：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 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材质：</a:t>
          </a:r>
          <a:r>
            <a:rPr lang="en-US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  <a:cs typeface="+mn-cs"/>
            </a:rPr>
            <a:t>ASS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  <a:cs typeface="+mn-cs"/>
            </a:rPr>
            <a:t>Y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/>
          </a:r>
          <a:b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</a:b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数量：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1 PCS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质量：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kg</a:t>
          </a:r>
        </a:p>
        <a:p>
          <a:pPr algn="l" rtl="0">
            <a:defRPr sz="1000"/>
          </a:pP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</xdr:txBody>
    </xdr:sp>
    <xdr:clientData/>
  </xdr:twoCellAnchor>
  <xdr:twoCellAnchor>
    <xdr:from>
      <xdr:col>19</xdr:col>
      <xdr:colOff>0</xdr:colOff>
      <xdr:row>59</xdr:row>
      <xdr:rowOff>0</xdr:rowOff>
    </xdr:from>
    <xdr:to>
      <xdr:col>22</xdr:col>
      <xdr:colOff>128279</xdr:colOff>
      <xdr:row>68</xdr:row>
      <xdr:rowOff>124567</xdr:rowOff>
    </xdr:to>
    <xdr:sp macro="" textlink="">
      <xdr:nvSpPr>
        <xdr:cNvPr id="10" name="Rectangle 7"/>
        <xdr:cNvSpPr>
          <a:spLocks noChangeArrowheads="1"/>
        </xdr:cNvSpPr>
      </xdr:nvSpPr>
      <xdr:spPr bwMode="auto">
        <a:xfrm>
          <a:off x="9005455" y="10217727"/>
          <a:ext cx="2206460" cy="1683204"/>
        </a:xfrm>
        <a:prstGeom prst="rect">
          <a:avLst/>
        </a:prstGeom>
        <a:noFill/>
        <a:ln w="9525" cmpd="sng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件名：主驾左滑轨总成</a:t>
          </a: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件号：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 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材质：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ASSY</a:t>
          </a:r>
          <a:b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</a:b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数量：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1 PCS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质量：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kg</a:t>
          </a:r>
        </a:p>
        <a:p>
          <a:pPr algn="l" rtl="0">
            <a:defRPr sz="1000"/>
          </a:pP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</xdr:txBody>
    </xdr:sp>
    <xdr:clientData/>
  </xdr:twoCellAnchor>
  <xdr:twoCellAnchor>
    <xdr:from>
      <xdr:col>2</xdr:col>
      <xdr:colOff>0</xdr:colOff>
      <xdr:row>72</xdr:row>
      <xdr:rowOff>0</xdr:rowOff>
    </xdr:from>
    <xdr:to>
      <xdr:col>4</xdr:col>
      <xdr:colOff>96115</xdr:colOff>
      <xdr:row>74</xdr:row>
      <xdr:rowOff>70141</xdr:rowOff>
    </xdr:to>
    <xdr:sp macro="" textlink="">
      <xdr:nvSpPr>
        <xdr:cNvPr id="11" name="圓角矩形 53"/>
        <xdr:cNvSpPr>
          <a:spLocks noChangeArrowheads="1"/>
        </xdr:cNvSpPr>
      </xdr:nvSpPr>
      <xdr:spPr bwMode="auto">
        <a:xfrm>
          <a:off x="1385455" y="12469091"/>
          <a:ext cx="1481569" cy="416505"/>
        </a:xfrm>
        <a:prstGeom prst="roundRect">
          <a:avLst>
            <a:gd name="adj" fmla="val 16667"/>
          </a:avLst>
        </a:prstGeom>
        <a:solidFill>
          <a:srgbClr val="CC99FF"/>
        </a:solidFill>
        <a:ln w="25400">
          <a:solidFill>
            <a:srgbClr val="385D8A"/>
          </a:solidFill>
          <a:round/>
          <a:headEnd/>
          <a:tailEnd/>
        </a:ln>
      </xdr:spPr>
      <xdr:txBody>
        <a:bodyPr/>
        <a:lstStyle/>
        <a:p>
          <a:r>
            <a:rPr lang="zh-CN" altLang="en-US" sz="1600"/>
            <a:t>     </a:t>
          </a:r>
        </a:p>
      </xdr:txBody>
    </xdr:sp>
    <xdr:clientData/>
  </xdr:twoCellAnchor>
  <xdr:twoCellAnchor>
    <xdr:from>
      <xdr:col>7</xdr:col>
      <xdr:colOff>0</xdr:colOff>
      <xdr:row>72</xdr:row>
      <xdr:rowOff>0</xdr:rowOff>
    </xdr:from>
    <xdr:to>
      <xdr:col>9</xdr:col>
      <xdr:colOff>96115</xdr:colOff>
      <xdr:row>74</xdr:row>
      <xdr:rowOff>70141</xdr:rowOff>
    </xdr:to>
    <xdr:sp macro="" textlink="">
      <xdr:nvSpPr>
        <xdr:cNvPr id="13" name="圓角矩形 53"/>
        <xdr:cNvSpPr>
          <a:spLocks noChangeArrowheads="1"/>
        </xdr:cNvSpPr>
      </xdr:nvSpPr>
      <xdr:spPr bwMode="auto">
        <a:xfrm>
          <a:off x="4849091" y="12469091"/>
          <a:ext cx="1481569" cy="416505"/>
        </a:xfrm>
        <a:prstGeom prst="roundRect">
          <a:avLst>
            <a:gd name="adj" fmla="val 16667"/>
          </a:avLst>
        </a:prstGeom>
        <a:solidFill>
          <a:srgbClr val="CC99FF"/>
        </a:solidFill>
        <a:ln w="25400">
          <a:solidFill>
            <a:srgbClr val="385D8A"/>
          </a:solidFill>
          <a:round/>
          <a:headEnd/>
          <a:tailEnd/>
        </a:ln>
      </xdr:spPr>
      <xdr:txBody>
        <a:bodyPr/>
        <a:lstStyle/>
        <a:p>
          <a:r>
            <a:rPr lang="zh-CN" altLang="en-US" sz="1600"/>
            <a:t>     </a:t>
          </a:r>
        </a:p>
      </xdr:txBody>
    </xdr:sp>
    <xdr:clientData/>
  </xdr:twoCellAnchor>
  <xdr:twoCellAnchor>
    <xdr:from>
      <xdr:col>12</xdr:col>
      <xdr:colOff>0</xdr:colOff>
      <xdr:row>72</xdr:row>
      <xdr:rowOff>0</xdr:rowOff>
    </xdr:from>
    <xdr:to>
      <xdr:col>14</xdr:col>
      <xdr:colOff>96114</xdr:colOff>
      <xdr:row>74</xdr:row>
      <xdr:rowOff>70141</xdr:rowOff>
    </xdr:to>
    <xdr:sp macro="" textlink="">
      <xdr:nvSpPr>
        <xdr:cNvPr id="14" name="圓角矩形 53"/>
        <xdr:cNvSpPr>
          <a:spLocks noChangeArrowheads="1"/>
        </xdr:cNvSpPr>
      </xdr:nvSpPr>
      <xdr:spPr bwMode="auto">
        <a:xfrm>
          <a:off x="8312727" y="12469091"/>
          <a:ext cx="1481569" cy="416505"/>
        </a:xfrm>
        <a:prstGeom prst="roundRect">
          <a:avLst>
            <a:gd name="adj" fmla="val 16667"/>
          </a:avLst>
        </a:prstGeom>
        <a:solidFill>
          <a:srgbClr val="CC99FF"/>
        </a:solidFill>
        <a:ln w="25400">
          <a:solidFill>
            <a:srgbClr val="385D8A"/>
          </a:solidFill>
          <a:round/>
          <a:headEnd/>
          <a:tailEnd/>
        </a:ln>
      </xdr:spPr>
      <xdr:txBody>
        <a:bodyPr/>
        <a:lstStyle/>
        <a:p>
          <a:r>
            <a:rPr lang="zh-CN" altLang="en-US" sz="1600"/>
            <a:t>     </a:t>
          </a:r>
        </a:p>
      </xdr:txBody>
    </xdr:sp>
    <xdr:clientData/>
  </xdr:twoCellAnchor>
  <xdr:twoCellAnchor>
    <xdr:from>
      <xdr:col>17</xdr:col>
      <xdr:colOff>0</xdr:colOff>
      <xdr:row>72</xdr:row>
      <xdr:rowOff>0</xdr:rowOff>
    </xdr:from>
    <xdr:to>
      <xdr:col>19</xdr:col>
      <xdr:colOff>96115</xdr:colOff>
      <xdr:row>74</xdr:row>
      <xdr:rowOff>70141</xdr:rowOff>
    </xdr:to>
    <xdr:sp macro="" textlink="">
      <xdr:nvSpPr>
        <xdr:cNvPr id="15" name="圓角矩形 53"/>
        <xdr:cNvSpPr>
          <a:spLocks noChangeArrowheads="1"/>
        </xdr:cNvSpPr>
      </xdr:nvSpPr>
      <xdr:spPr bwMode="auto">
        <a:xfrm>
          <a:off x="11776364" y="12469091"/>
          <a:ext cx="1481569" cy="416505"/>
        </a:xfrm>
        <a:prstGeom prst="roundRect">
          <a:avLst>
            <a:gd name="adj" fmla="val 16667"/>
          </a:avLst>
        </a:prstGeom>
        <a:solidFill>
          <a:srgbClr val="CC99FF"/>
        </a:solidFill>
        <a:ln w="25400">
          <a:solidFill>
            <a:srgbClr val="385D8A"/>
          </a:solidFill>
          <a:round/>
          <a:headEnd/>
          <a:tailEnd/>
        </a:ln>
      </xdr:spPr>
      <xdr:txBody>
        <a:bodyPr/>
        <a:lstStyle/>
        <a:p>
          <a:r>
            <a:rPr lang="zh-CN" altLang="en-US" sz="1600"/>
            <a:t>     </a:t>
          </a:r>
        </a:p>
      </xdr:txBody>
    </xdr:sp>
    <xdr:clientData/>
  </xdr:twoCellAnchor>
  <xdr:twoCellAnchor>
    <xdr:from>
      <xdr:col>22</xdr:col>
      <xdr:colOff>0</xdr:colOff>
      <xdr:row>72</xdr:row>
      <xdr:rowOff>0</xdr:rowOff>
    </xdr:from>
    <xdr:to>
      <xdr:col>24</xdr:col>
      <xdr:colOff>96114</xdr:colOff>
      <xdr:row>74</xdr:row>
      <xdr:rowOff>70141</xdr:rowOff>
    </xdr:to>
    <xdr:sp macro="" textlink="">
      <xdr:nvSpPr>
        <xdr:cNvPr id="16" name="圓角矩形 53"/>
        <xdr:cNvSpPr>
          <a:spLocks noChangeArrowheads="1"/>
        </xdr:cNvSpPr>
      </xdr:nvSpPr>
      <xdr:spPr bwMode="auto">
        <a:xfrm>
          <a:off x="15240000" y="12469091"/>
          <a:ext cx="1481569" cy="416505"/>
        </a:xfrm>
        <a:prstGeom prst="roundRect">
          <a:avLst>
            <a:gd name="adj" fmla="val 16667"/>
          </a:avLst>
        </a:prstGeom>
        <a:solidFill>
          <a:srgbClr val="CC99FF"/>
        </a:solidFill>
        <a:ln w="25400">
          <a:solidFill>
            <a:srgbClr val="385D8A"/>
          </a:solidFill>
          <a:round/>
          <a:headEnd/>
          <a:tailEnd/>
        </a:ln>
      </xdr:spPr>
      <xdr:txBody>
        <a:bodyPr/>
        <a:lstStyle/>
        <a:p>
          <a:r>
            <a:rPr lang="zh-CN" altLang="en-US" sz="1600"/>
            <a:t>     </a:t>
          </a:r>
        </a:p>
      </xdr:txBody>
    </xdr:sp>
    <xdr:clientData/>
  </xdr:twoCellAnchor>
  <xdr:twoCellAnchor editAs="oneCell">
    <xdr:from>
      <xdr:col>7</xdr:col>
      <xdr:colOff>74109</xdr:colOff>
      <xdr:row>77</xdr:row>
      <xdr:rowOff>52937</xdr:rowOff>
    </xdr:from>
    <xdr:to>
      <xdr:col>8</xdr:col>
      <xdr:colOff>623453</xdr:colOff>
      <xdr:row>83</xdr:row>
      <xdr:rowOff>39048</xdr:rowOff>
    </xdr:to>
    <xdr:pic>
      <xdr:nvPicPr>
        <xdr:cNvPr id="17" name="Picture 144" descr="113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923200" y="13387937"/>
          <a:ext cx="1242071" cy="10252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589930</xdr:colOff>
      <xdr:row>75</xdr:row>
      <xdr:rowOff>17317</xdr:rowOff>
    </xdr:from>
    <xdr:to>
      <xdr:col>4</xdr:col>
      <xdr:colOff>2843</xdr:colOff>
      <xdr:row>85</xdr:row>
      <xdr:rowOff>32575</xdr:rowOff>
    </xdr:to>
    <xdr:pic>
      <xdr:nvPicPr>
        <xdr:cNvPr id="18" name="Picture 55449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1282657" y="13005953"/>
          <a:ext cx="1488251" cy="1747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11</xdr:col>
      <xdr:colOff>581768</xdr:colOff>
      <xdr:row>75</xdr:row>
      <xdr:rowOff>121337</xdr:rowOff>
    </xdr:from>
    <xdr:to>
      <xdr:col>13</xdr:col>
      <xdr:colOff>623455</xdr:colOff>
      <xdr:row>85</xdr:row>
      <xdr:rowOff>54517</xdr:rowOff>
    </xdr:to>
    <xdr:pic>
      <xdr:nvPicPr>
        <xdr:cNvPr id="19" name="Picture 55450"/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8201768" y="13109973"/>
          <a:ext cx="1427142" cy="16649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34635</xdr:colOff>
      <xdr:row>74</xdr:row>
      <xdr:rowOff>113413</xdr:rowOff>
    </xdr:from>
    <xdr:to>
      <xdr:col>18</xdr:col>
      <xdr:colOff>588817</xdr:colOff>
      <xdr:row>83</xdr:row>
      <xdr:rowOff>64193</xdr:rowOff>
    </xdr:to>
    <xdr:pic>
      <xdr:nvPicPr>
        <xdr:cNvPr id="20" name="Picture 55451"/>
        <xdr:cNvPicPr>
          <a:picLocks noChangeAspect="1" noChangeArrowheads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 bwMode="auto">
        <a:xfrm>
          <a:off x="11810999" y="12928868"/>
          <a:ext cx="1246909" cy="15094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21</xdr:col>
      <xdr:colOff>536862</xdr:colOff>
      <xdr:row>76</xdr:row>
      <xdr:rowOff>138268</xdr:rowOff>
    </xdr:from>
    <xdr:to>
      <xdr:col>24</xdr:col>
      <xdr:colOff>225135</xdr:colOff>
      <xdr:row>83</xdr:row>
      <xdr:rowOff>103632</xdr:rowOff>
    </xdr:to>
    <xdr:pic>
      <xdr:nvPicPr>
        <xdr:cNvPr id="21" name="Picture 55595"/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15084135" y="13300086"/>
          <a:ext cx="1766455" cy="11776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0</xdr:colOff>
      <xdr:row>86</xdr:row>
      <xdr:rowOff>0</xdr:rowOff>
    </xdr:from>
    <xdr:to>
      <xdr:col>5</xdr:col>
      <xdr:colOff>128280</xdr:colOff>
      <xdr:row>95</xdr:row>
      <xdr:rowOff>124567</xdr:rowOff>
    </xdr:to>
    <xdr:sp macro="" textlink="">
      <xdr:nvSpPr>
        <xdr:cNvPr id="22" name="Rectangle 7"/>
        <xdr:cNvSpPr>
          <a:spLocks noChangeArrowheads="1"/>
        </xdr:cNvSpPr>
      </xdr:nvSpPr>
      <xdr:spPr bwMode="auto">
        <a:xfrm>
          <a:off x="1385455" y="14893636"/>
          <a:ext cx="2206461" cy="1683204"/>
        </a:xfrm>
        <a:prstGeom prst="rect">
          <a:avLst/>
        </a:prstGeom>
        <a:noFill/>
        <a:ln w="9525" cmpd="sng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件名：主驾左后脚架</a:t>
          </a: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件号：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 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材质：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SAPH440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规格：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3T</a:t>
          </a:r>
          <a:b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</a:b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数量：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1 PCS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质量：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0.242kg</a:t>
          </a:r>
        </a:p>
        <a:p>
          <a:pPr algn="l" rtl="0">
            <a:defRPr sz="1000"/>
          </a:pP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</xdr:txBody>
    </xdr:sp>
    <xdr:clientData/>
  </xdr:twoCellAnchor>
  <xdr:twoCellAnchor>
    <xdr:from>
      <xdr:col>7</xdr:col>
      <xdr:colOff>0</xdr:colOff>
      <xdr:row>86</xdr:row>
      <xdr:rowOff>0</xdr:rowOff>
    </xdr:from>
    <xdr:to>
      <xdr:col>10</xdr:col>
      <xdr:colOff>128279</xdr:colOff>
      <xdr:row>95</xdr:row>
      <xdr:rowOff>124567</xdr:rowOff>
    </xdr:to>
    <xdr:sp macro="" textlink="">
      <xdr:nvSpPr>
        <xdr:cNvPr id="23" name="Rectangle 7"/>
        <xdr:cNvSpPr>
          <a:spLocks noChangeArrowheads="1"/>
        </xdr:cNvSpPr>
      </xdr:nvSpPr>
      <xdr:spPr bwMode="auto">
        <a:xfrm>
          <a:off x="4849091" y="14893636"/>
          <a:ext cx="2206461" cy="1683204"/>
        </a:xfrm>
        <a:prstGeom prst="rect">
          <a:avLst/>
        </a:prstGeom>
        <a:noFill/>
        <a:ln w="9525" cmpd="sng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件名：铆钉</a:t>
          </a: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件号：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 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材质：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SS41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规格：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/>
          </a:r>
          <a:b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</a:b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数量：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2 PCS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质量：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0kg</a:t>
          </a:r>
        </a:p>
        <a:p>
          <a:pPr algn="l" rtl="0">
            <a:defRPr sz="1000"/>
          </a:pP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</xdr:txBody>
    </xdr:sp>
    <xdr:clientData/>
  </xdr:twoCellAnchor>
  <xdr:twoCellAnchor>
    <xdr:from>
      <xdr:col>12</xdr:col>
      <xdr:colOff>0</xdr:colOff>
      <xdr:row>86</xdr:row>
      <xdr:rowOff>0</xdr:rowOff>
    </xdr:from>
    <xdr:to>
      <xdr:col>15</xdr:col>
      <xdr:colOff>128279</xdr:colOff>
      <xdr:row>95</xdr:row>
      <xdr:rowOff>124567</xdr:rowOff>
    </xdr:to>
    <xdr:sp macro="" textlink="">
      <xdr:nvSpPr>
        <xdr:cNvPr id="24" name="Rectangle 7"/>
        <xdr:cNvSpPr>
          <a:spLocks noChangeArrowheads="1"/>
        </xdr:cNvSpPr>
      </xdr:nvSpPr>
      <xdr:spPr bwMode="auto">
        <a:xfrm>
          <a:off x="8312727" y="14893636"/>
          <a:ext cx="2206461" cy="1683204"/>
        </a:xfrm>
        <a:prstGeom prst="rect">
          <a:avLst/>
        </a:prstGeom>
        <a:noFill/>
        <a:ln w="9525" cmpd="sng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件名：前脚架</a:t>
          </a: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件号：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 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材质：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SAPH440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规格：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2.5T</a:t>
          </a:r>
          <a:b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</a:b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数量：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1 PCS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质量：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0.136kg</a:t>
          </a:r>
        </a:p>
        <a:p>
          <a:pPr algn="l" rtl="0">
            <a:defRPr sz="1000"/>
          </a:pP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</xdr:txBody>
    </xdr:sp>
    <xdr:clientData/>
  </xdr:twoCellAnchor>
  <xdr:twoCellAnchor>
    <xdr:from>
      <xdr:col>17</xdr:col>
      <xdr:colOff>0</xdr:colOff>
      <xdr:row>85</xdr:row>
      <xdr:rowOff>0</xdr:rowOff>
    </xdr:from>
    <xdr:to>
      <xdr:col>20</xdr:col>
      <xdr:colOff>128280</xdr:colOff>
      <xdr:row>94</xdr:row>
      <xdr:rowOff>124568</xdr:rowOff>
    </xdr:to>
    <xdr:sp macro="" textlink="">
      <xdr:nvSpPr>
        <xdr:cNvPr id="25" name="Rectangle 7"/>
        <xdr:cNvSpPr>
          <a:spLocks noChangeArrowheads="1"/>
        </xdr:cNvSpPr>
      </xdr:nvSpPr>
      <xdr:spPr bwMode="auto">
        <a:xfrm>
          <a:off x="11776364" y="14720455"/>
          <a:ext cx="2206461" cy="1683204"/>
        </a:xfrm>
        <a:prstGeom prst="rect">
          <a:avLst/>
        </a:prstGeom>
        <a:noFill/>
        <a:ln w="9525" cmpd="sng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件名：定位销</a:t>
          </a: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件号：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 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材质：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SS41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规格：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/>
          </a:r>
          <a:b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</a:b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数量：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1 PCS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质量：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kg</a:t>
          </a:r>
        </a:p>
        <a:p>
          <a:pPr algn="l" rtl="0">
            <a:defRPr sz="1000"/>
          </a:pP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</xdr:txBody>
    </xdr:sp>
    <xdr:clientData/>
  </xdr:twoCellAnchor>
  <xdr:twoCellAnchor>
    <xdr:from>
      <xdr:col>22</xdr:col>
      <xdr:colOff>0</xdr:colOff>
      <xdr:row>85</xdr:row>
      <xdr:rowOff>0</xdr:rowOff>
    </xdr:from>
    <xdr:to>
      <xdr:col>25</xdr:col>
      <xdr:colOff>128279</xdr:colOff>
      <xdr:row>94</xdr:row>
      <xdr:rowOff>124568</xdr:rowOff>
    </xdr:to>
    <xdr:sp macro="" textlink="">
      <xdr:nvSpPr>
        <xdr:cNvPr id="26" name="Rectangle 7"/>
        <xdr:cNvSpPr>
          <a:spLocks noChangeArrowheads="1"/>
        </xdr:cNvSpPr>
      </xdr:nvSpPr>
      <xdr:spPr bwMode="auto">
        <a:xfrm>
          <a:off x="15240000" y="14720455"/>
          <a:ext cx="2206461" cy="1683204"/>
        </a:xfrm>
        <a:prstGeom prst="rect">
          <a:avLst/>
        </a:prstGeom>
        <a:noFill/>
        <a:ln w="9525" cmpd="sng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件名：左滑轨本体总成</a:t>
          </a: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件号：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 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材质：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ASSY</a:t>
          </a:r>
          <a:b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</a:b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数量：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1 PCS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质量：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kg</a:t>
          </a:r>
        </a:p>
        <a:p>
          <a:pPr algn="l" rtl="0">
            <a:defRPr sz="1000"/>
          </a:pP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</xdr:txBody>
    </xdr:sp>
    <xdr:clientData/>
  </xdr:twoCellAnchor>
  <xdr:twoCellAnchor>
    <xdr:from>
      <xdr:col>27</xdr:col>
      <xdr:colOff>15154</xdr:colOff>
      <xdr:row>48</xdr:row>
      <xdr:rowOff>17318</xdr:rowOff>
    </xdr:from>
    <xdr:to>
      <xdr:col>29</xdr:col>
      <xdr:colOff>111268</xdr:colOff>
      <xdr:row>50</xdr:row>
      <xdr:rowOff>87459</xdr:rowOff>
    </xdr:to>
    <xdr:sp macro="" textlink="">
      <xdr:nvSpPr>
        <xdr:cNvPr id="30" name="圓角矩形 53"/>
        <xdr:cNvSpPr>
          <a:spLocks noChangeArrowheads="1"/>
        </xdr:cNvSpPr>
      </xdr:nvSpPr>
      <xdr:spPr bwMode="auto">
        <a:xfrm>
          <a:off x="18718790" y="8330045"/>
          <a:ext cx="1481569" cy="416505"/>
        </a:xfrm>
        <a:prstGeom prst="roundRect">
          <a:avLst>
            <a:gd name="adj" fmla="val 16667"/>
          </a:avLst>
        </a:prstGeom>
        <a:solidFill>
          <a:srgbClr val="CC99FF"/>
        </a:solidFill>
        <a:ln w="25400">
          <a:solidFill>
            <a:srgbClr val="385D8A"/>
          </a:solidFill>
          <a:round/>
          <a:headEnd/>
          <a:tailEnd/>
        </a:ln>
      </xdr:spPr>
      <xdr:txBody>
        <a:bodyPr/>
        <a:lstStyle/>
        <a:p>
          <a:r>
            <a:rPr lang="zh-CN" altLang="en-US" sz="1600"/>
            <a:t>     </a:t>
          </a:r>
        </a:p>
      </xdr:txBody>
    </xdr:sp>
    <xdr:clientData/>
  </xdr:twoCellAnchor>
  <xdr:twoCellAnchor editAs="oneCell">
    <xdr:from>
      <xdr:col>27</xdr:col>
      <xdr:colOff>0</xdr:colOff>
      <xdr:row>50</xdr:row>
      <xdr:rowOff>103909</xdr:rowOff>
    </xdr:from>
    <xdr:to>
      <xdr:col>30</xdr:col>
      <xdr:colOff>4589</xdr:colOff>
      <xdr:row>58</xdr:row>
      <xdr:rowOff>138546</xdr:rowOff>
    </xdr:to>
    <xdr:pic>
      <xdr:nvPicPr>
        <xdr:cNvPr id="31" name="Picture 5559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645188" y="8438284"/>
          <a:ext cx="2066071" cy="13681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27</xdr:col>
      <xdr:colOff>298358</xdr:colOff>
      <xdr:row>59</xdr:row>
      <xdr:rowOff>22412</xdr:rowOff>
    </xdr:from>
    <xdr:to>
      <xdr:col>30</xdr:col>
      <xdr:colOff>426637</xdr:colOff>
      <xdr:row>66</xdr:row>
      <xdr:rowOff>22411</xdr:rowOff>
    </xdr:to>
    <xdr:sp macro="" textlink="">
      <xdr:nvSpPr>
        <xdr:cNvPr id="32" name="Rectangle 7"/>
        <xdr:cNvSpPr>
          <a:spLocks noChangeArrowheads="1"/>
        </xdr:cNvSpPr>
      </xdr:nvSpPr>
      <xdr:spPr bwMode="auto">
        <a:xfrm>
          <a:off x="18754446" y="9939618"/>
          <a:ext cx="2178956" cy="1176617"/>
        </a:xfrm>
        <a:prstGeom prst="rect">
          <a:avLst/>
        </a:prstGeom>
        <a:noFill/>
        <a:ln w="9525" cmpd="sng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件名：主驾右滑轨总成</a:t>
          </a: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件号：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 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材质：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ASSY</a:t>
          </a:r>
          <a:b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</a:b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数量：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1 PCS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质量：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kg</a:t>
          </a:r>
        </a:p>
        <a:p>
          <a:pPr algn="l" rtl="0">
            <a:defRPr sz="1000"/>
          </a:pP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</xdr:txBody>
    </xdr:sp>
    <xdr:clientData/>
  </xdr:twoCellAnchor>
  <xdr:twoCellAnchor>
    <xdr:from>
      <xdr:col>27</xdr:col>
      <xdr:colOff>0</xdr:colOff>
      <xdr:row>72</xdr:row>
      <xdr:rowOff>0</xdr:rowOff>
    </xdr:from>
    <xdr:to>
      <xdr:col>29</xdr:col>
      <xdr:colOff>96115</xdr:colOff>
      <xdr:row>74</xdr:row>
      <xdr:rowOff>70141</xdr:rowOff>
    </xdr:to>
    <xdr:sp macro="" textlink="">
      <xdr:nvSpPr>
        <xdr:cNvPr id="43" name="圓角矩形 53"/>
        <xdr:cNvSpPr>
          <a:spLocks noChangeArrowheads="1"/>
        </xdr:cNvSpPr>
      </xdr:nvSpPr>
      <xdr:spPr bwMode="auto">
        <a:xfrm>
          <a:off x="1367118" y="12102353"/>
          <a:ext cx="1463232" cy="406317"/>
        </a:xfrm>
        <a:prstGeom prst="roundRect">
          <a:avLst>
            <a:gd name="adj" fmla="val 16667"/>
          </a:avLst>
        </a:prstGeom>
        <a:solidFill>
          <a:srgbClr val="CC99FF"/>
        </a:solidFill>
        <a:ln w="25400">
          <a:solidFill>
            <a:srgbClr val="385D8A"/>
          </a:solidFill>
          <a:round/>
          <a:headEnd/>
          <a:tailEnd/>
        </a:ln>
      </xdr:spPr>
      <xdr:txBody>
        <a:bodyPr/>
        <a:lstStyle/>
        <a:p>
          <a:r>
            <a:rPr lang="zh-CN" altLang="en-US" sz="1600"/>
            <a:t>     </a:t>
          </a:r>
        </a:p>
      </xdr:txBody>
    </xdr:sp>
    <xdr:clientData/>
  </xdr:twoCellAnchor>
  <xdr:twoCellAnchor>
    <xdr:from>
      <xdr:col>32</xdr:col>
      <xdr:colOff>0</xdr:colOff>
      <xdr:row>72</xdr:row>
      <xdr:rowOff>0</xdr:rowOff>
    </xdr:from>
    <xdr:to>
      <xdr:col>34</xdr:col>
      <xdr:colOff>96115</xdr:colOff>
      <xdr:row>74</xdr:row>
      <xdr:rowOff>70141</xdr:rowOff>
    </xdr:to>
    <xdr:sp macro="" textlink="">
      <xdr:nvSpPr>
        <xdr:cNvPr id="44" name="圓角矩形 53"/>
        <xdr:cNvSpPr>
          <a:spLocks noChangeArrowheads="1"/>
        </xdr:cNvSpPr>
      </xdr:nvSpPr>
      <xdr:spPr bwMode="auto">
        <a:xfrm>
          <a:off x="4784912" y="12102353"/>
          <a:ext cx="1463232" cy="406317"/>
        </a:xfrm>
        <a:prstGeom prst="roundRect">
          <a:avLst>
            <a:gd name="adj" fmla="val 16667"/>
          </a:avLst>
        </a:prstGeom>
        <a:solidFill>
          <a:srgbClr val="CC99FF"/>
        </a:solidFill>
        <a:ln w="25400">
          <a:solidFill>
            <a:srgbClr val="385D8A"/>
          </a:solidFill>
          <a:round/>
          <a:headEnd/>
          <a:tailEnd/>
        </a:ln>
      </xdr:spPr>
      <xdr:txBody>
        <a:bodyPr/>
        <a:lstStyle/>
        <a:p>
          <a:r>
            <a:rPr lang="zh-CN" altLang="en-US" sz="1600"/>
            <a:t>     </a:t>
          </a:r>
        </a:p>
      </xdr:txBody>
    </xdr:sp>
    <xdr:clientData/>
  </xdr:twoCellAnchor>
  <xdr:twoCellAnchor>
    <xdr:from>
      <xdr:col>37</xdr:col>
      <xdr:colOff>0</xdr:colOff>
      <xdr:row>72</xdr:row>
      <xdr:rowOff>0</xdr:rowOff>
    </xdr:from>
    <xdr:to>
      <xdr:col>39</xdr:col>
      <xdr:colOff>96114</xdr:colOff>
      <xdr:row>74</xdr:row>
      <xdr:rowOff>70141</xdr:rowOff>
    </xdr:to>
    <xdr:sp macro="" textlink="">
      <xdr:nvSpPr>
        <xdr:cNvPr id="45" name="圓角矩形 53"/>
        <xdr:cNvSpPr>
          <a:spLocks noChangeArrowheads="1"/>
        </xdr:cNvSpPr>
      </xdr:nvSpPr>
      <xdr:spPr bwMode="auto">
        <a:xfrm>
          <a:off x="8202706" y="12102353"/>
          <a:ext cx="1463232" cy="406317"/>
        </a:xfrm>
        <a:prstGeom prst="roundRect">
          <a:avLst>
            <a:gd name="adj" fmla="val 16667"/>
          </a:avLst>
        </a:prstGeom>
        <a:solidFill>
          <a:srgbClr val="CC99FF"/>
        </a:solidFill>
        <a:ln w="25400">
          <a:solidFill>
            <a:srgbClr val="385D8A"/>
          </a:solidFill>
          <a:round/>
          <a:headEnd/>
          <a:tailEnd/>
        </a:ln>
      </xdr:spPr>
      <xdr:txBody>
        <a:bodyPr/>
        <a:lstStyle/>
        <a:p>
          <a:r>
            <a:rPr lang="zh-CN" altLang="en-US" sz="1600"/>
            <a:t>     </a:t>
          </a:r>
        </a:p>
      </xdr:txBody>
    </xdr:sp>
    <xdr:clientData/>
  </xdr:twoCellAnchor>
  <xdr:twoCellAnchor>
    <xdr:from>
      <xdr:col>42</xdr:col>
      <xdr:colOff>0</xdr:colOff>
      <xdr:row>72</xdr:row>
      <xdr:rowOff>0</xdr:rowOff>
    </xdr:from>
    <xdr:to>
      <xdr:col>44</xdr:col>
      <xdr:colOff>96115</xdr:colOff>
      <xdr:row>74</xdr:row>
      <xdr:rowOff>70141</xdr:rowOff>
    </xdr:to>
    <xdr:sp macro="" textlink="">
      <xdr:nvSpPr>
        <xdr:cNvPr id="46" name="圓角矩形 53"/>
        <xdr:cNvSpPr>
          <a:spLocks noChangeArrowheads="1"/>
        </xdr:cNvSpPr>
      </xdr:nvSpPr>
      <xdr:spPr bwMode="auto">
        <a:xfrm>
          <a:off x="11620500" y="12102353"/>
          <a:ext cx="1463233" cy="406317"/>
        </a:xfrm>
        <a:prstGeom prst="roundRect">
          <a:avLst>
            <a:gd name="adj" fmla="val 16667"/>
          </a:avLst>
        </a:prstGeom>
        <a:solidFill>
          <a:srgbClr val="CC99FF"/>
        </a:solidFill>
        <a:ln w="25400">
          <a:solidFill>
            <a:srgbClr val="385D8A"/>
          </a:solidFill>
          <a:round/>
          <a:headEnd/>
          <a:tailEnd/>
        </a:ln>
      </xdr:spPr>
      <xdr:txBody>
        <a:bodyPr/>
        <a:lstStyle/>
        <a:p>
          <a:r>
            <a:rPr lang="zh-CN" altLang="en-US" sz="1600"/>
            <a:t>     </a:t>
          </a:r>
        </a:p>
      </xdr:txBody>
    </xdr:sp>
    <xdr:clientData/>
  </xdr:twoCellAnchor>
  <xdr:twoCellAnchor>
    <xdr:from>
      <xdr:col>47</xdr:col>
      <xdr:colOff>0</xdr:colOff>
      <xdr:row>72</xdr:row>
      <xdr:rowOff>0</xdr:rowOff>
    </xdr:from>
    <xdr:to>
      <xdr:col>49</xdr:col>
      <xdr:colOff>96114</xdr:colOff>
      <xdr:row>74</xdr:row>
      <xdr:rowOff>70141</xdr:rowOff>
    </xdr:to>
    <xdr:sp macro="" textlink="">
      <xdr:nvSpPr>
        <xdr:cNvPr id="47" name="圓角矩形 53"/>
        <xdr:cNvSpPr>
          <a:spLocks noChangeArrowheads="1"/>
        </xdr:cNvSpPr>
      </xdr:nvSpPr>
      <xdr:spPr bwMode="auto">
        <a:xfrm>
          <a:off x="15038294" y="12102353"/>
          <a:ext cx="1463232" cy="406317"/>
        </a:xfrm>
        <a:prstGeom prst="roundRect">
          <a:avLst>
            <a:gd name="adj" fmla="val 16667"/>
          </a:avLst>
        </a:prstGeom>
        <a:solidFill>
          <a:srgbClr val="CC99FF"/>
        </a:solidFill>
        <a:ln w="25400">
          <a:solidFill>
            <a:srgbClr val="385D8A"/>
          </a:solidFill>
          <a:round/>
          <a:headEnd/>
          <a:tailEnd/>
        </a:ln>
      </xdr:spPr>
      <xdr:txBody>
        <a:bodyPr/>
        <a:lstStyle/>
        <a:p>
          <a:r>
            <a:rPr lang="zh-CN" altLang="en-US" sz="1600"/>
            <a:t>     </a:t>
          </a:r>
        </a:p>
      </xdr:txBody>
    </xdr:sp>
    <xdr:clientData/>
  </xdr:twoCellAnchor>
  <xdr:twoCellAnchor editAs="oneCell">
    <xdr:from>
      <xdr:col>32</xdr:col>
      <xdr:colOff>74109</xdr:colOff>
      <xdr:row>77</xdr:row>
      <xdr:rowOff>52937</xdr:rowOff>
    </xdr:from>
    <xdr:to>
      <xdr:col>33</xdr:col>
      <xdr:colOff>623453</xdr:colOff>
      <xdr:row>83</xdr:row>
      <xdr:rowOff>39048</xdr:rowOff>
    </xdr:to>
    <xdr:pic>
      <xdr:nvPicPr>
        <xdr:cNvPr id="48" name="Picture 144" descr="113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859021" y="12995731"/>
          <a:ext cx="1232903" cy="9946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42</xdr:col>
      <xdr:colOff>34635</xdr:colOff>
      <xdr:row>74</xdr:row>
      <xdr:rowOff>113413</xdr:rowOff>
    </xdr:from>
    <xdr:to>
      <xdr:col>43</xdr:col>
      <xdr:colOff>588817</xdr:colOff>
      <xdr:row>83</xdr:row>
      <xdr:rowOff>64193</xdr:rowOff>
    </xdr:to>
    <xdr:pic>
      <xdr:nvPicPr>
        <xdr:cNvPr id="51" name="Picture 55451"/>
        <xdr:cNvPicPr>
          <a:picLocks noChangeAspect="1" noChangeArrowheads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 bwMode="auto">
        <a:xfrm>
          <a:off x="11655135" y="12551942"/>
          <a:ext cx="1237741" cy="1463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46</xdr:col>
      <xdr:colOff>536862</xdr:colOff>
      <xdr:row>76</xdr:row>
      <xdr:rowOff>138268</xdr:rowOff>
    </xdr:from>
    <xdr:to>
      <xdr:col>49</xdr:col>
      <xdr:colOff>225135</xdr:colOff>
      <xdr:row>83</xdr:row>
      <xdr:rowOff>103632</xdr:rowOff>
    </xdr:to>
    <xdr:pic>
      <xdr:nvPicPr>
        <xdr:cNvPr id="52" name="Picture 55595"/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14891597" y="12912974"/>
          <a:ext cx="1738950" cy="11419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27</xdr:col>
      <xdr:colOff>0</xdr:colOff>
      <xdr:row>86</xdr:row>
      <xdr:rowOff>0</xdr:rowOff>
    </xdr:from>
    <xdr:to>
      <xdr:col>30</xdr:col>
      <xdr:colOff>128280</xdr:colOff>
      <xdr:row>95</xdr:row>
      <xdr:rowOff>124567</xdr:rowOff>
    </xdr:to>
    <xdr:sp macro="" textlink="">
      <xdr:nvSpPr>
        <xdr:cNvPr id="53" name="Rectangle 7"/>
        <xdr:cNvSpPr>
          <a:spLocks noChangeArrowheads="1"/>
        </xdr:cNvSpPr>
      </xdr:nvSpPr>
      <xdr:spPr bwMode="auto">
        <a:xfrm>
          <a:off x="1367118" y="14455588"/>
          <a:ext cx="2178956" cy="1637361"/>
        </a:xfrm>
        <a:prstGeom prst="rect">
          <a:avLst/>
        </a:prstGeom>
        <a:noFill/>
        <a:ln w="9525" cmpd="sng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件名：主驾右后脚架</a:t>
          </a: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件号：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 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材质：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SAPH440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规格：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3T</a:t>
          </a:r>
          <a:b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</a:b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数量：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1 PCS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质量：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0.171kg</a:t>
          </a:r>
        </a:p>
        <a:p>
          <a:pPr algn="l" rtl="0">
            <a:defRPr sz="1000"/>
          </a:pP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</xdr:txBody>
    </xdr:sp>
    <xdr:clientData/>
  </xdr:twoCellAnchor>
  <xdr:twoCellAnchor>
    <xdr:from>
      <xdr:col>32</xdr:col>
      <xdr:colOff>0</xdr:colOff>
      <xdr:row>86</xdr:row>
      <xdr:rowOff>0</xdr:rowOff>
    </xdr:from>
    <xdr:to>
      <xdr:col>35</xdr:col>
      <xdr:colOff>128279</xdr:colOff>
      <xdr:row>95</xdr:row>
      <xdr:rowOff>124567</xdr:rowOff>
    </xdr:to>
    <xdr:sp macro="" textlink="">
      <xdr:nvSpPr>
        <xdr:cNvPr id="54" name="Rectangle 7"/>
        <xdr:cNvSpPr>
          <a:spLocks noChangeArrowheads="1"/>
        </xdr:cNvSpPr>
      </xdr:nvSpPr>
      <xdr:spPr bwMode="auto">
        <a:xfrm>
          <a:off x="4784912" y="14455588"/>
          <a:ext cx="2178955" cy="1637361"/>
        </a:xfrm>
        <a:prstGeom prst="rect">
          <a:avLst/>
        </a:prstGeom>
        <a:noFill/>
        <a:ln w="9525" cmpd="sng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件名：铆钉</a:t>
          </a: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件号：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 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材质：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SS41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规格：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/>
          </a:r>
          <a:b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</a:b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数量：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2 PCS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质量：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0kg</a:t>
          </a:r>
        </a:p>
        <a:p>
          <a:pPr algn="l" rtl="0">
            <a:defRPr sz="1000"/>
          </a:pP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</xdr:txBody>
    </xdr:sp>
    <xdr:clientData/>
  </xdr:twoCellAnchor>
  <xdr:twoCellAnchor>
    <xdr:from>
      <xdr:col>37</xdr:col>
      <xdr:colOff>0</xdr:colOff>
      <xdr:row>86</xdr:row>
      <xdr:rowOff>0</xdr:rowOff>
    </xdr:from>
    <xdr:to>
      <xdr:col>40</xdr:col>
      <xdr:colOff>128279</xdr:colOff>
      <xdr:row>95</xdr:row>
      <xdr:rowOff>124567</xdr:rowOff>
    </xdr:to>
    <xdr:sp macro="" textlink="">
      <xdr:nvSpPr>
        <xdr:cNvPr id="55" name="Rectangle 7"/>
        <xdr:cNvSpPr>
          <a:spLocks noChangeArrowheads="1"/>
        </xdr:cNvSpPr>
      </xdr:nvSpPr>
      <xdr:spPr bwMode="auto">
        <a:xfrm>
          <a:off x="8202706" y="14455588"/>
          <a:ext cx="2178955" cy="1637361"/>
        </a:xfrm>
        <a:prstGeom prst="rect">
          <a:avLst/>
        </a:prstGeom>
        <a:noFill/>
        <a:ln w="9525" cmpd="sng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件名：前脚架</a:t>
          </a: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件号：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 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材质：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SAPH440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规格：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2.5T</a:t>
          </a:r>
          <a:b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</a:b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数量：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1 PCS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质量：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0.136kg</a:t>
          </a:r>
        </a:p>
        <a:p>
          <a:pPr algn="l" rtl="0">
            <a:defRPr sz="1000"/>
          </a:pP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</xdr:txBody>
    </xdr:sp>
    <xdr:clientData/>
  </xdr:twoCellAnchor>
  <xdr:twoCellAnchor>
    <xdr:from>
      <xdr:col>42</xdr:col>
      <xdr:colOff>0</xdr:colOff>
      <xdr:row>85</xdr:row>
      <xdr:rowOff>0</xdr:rowOff>
    </xdr:from>
    <xdr:to>
      <xdr:col>45</xdr:col>
      <xdr:colOff>128280</xdr:colOff>
      <xdr:row>94</xdr:row>
      <xdr:rowOff>124568</xdr:rowOff>
    </xdr:to>
    <xdr:sp macro="" textlink="">
      <xdr:nvSpPr>
        <xdr:cNvPr id="56" name="Rectangle 7"/>
        <xdr:cNvSpPr>
          <a:spLocks noChangeArrowheads="1"/>
        </xdr:cNvSpPr>
      </xdr:nvSpPr>
      <xdr:spPr bwMode="auto">
        <a:xfrm>
          <a:off x="11620500" y="14287500"/>
          <a:ext cx="2178956" cy="1637362"/>
        </a:xfrm>
        <a:prstGeom prst="rect">
          <a:avLst/>
        </a:prstGeom>
        <a:noFill/>
        <a:ln w="9525" cmpd="sng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件名：定位销</a:t>
          </a: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件号：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 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材质：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SS41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规格：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/>
          </a:r>
          <a:b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</a:b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数量：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1 PCS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质量：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kg</a:t>
          </a:r>
        </a:p>
        <a:p>
          <a:pPr algn="l" rtl="0">
            <a:defRPr sz="1000"/>
          </a:pP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</xdr:txBody>
    </xdr:sp>
    <xdr:clientData/>
  </xdr:twoCellAnchor>
  <xdr:twoCellAnchor>
    <xdr:from>
      <xdr:col>47</xdr:col>
      <xdr:colOff>0</xdr:colOff>
      <xdr:row>85</xdr:row>
      <xdr:rowOff>0</xdr:rowOff>
    </xdr:from>
    <xdr:to>
      <xdr:col>50</xdr:col>
      <xdr:colOff>128279</xdr:colOff>
      <xdr:row>94</xdr:row>
      <xdr:rowOff>124568</xdr:rowOff>
    </xdr:to>
    <xdr:sp macro="" textlink="">
      <xdr:nvSpPr>
        <xdr:cNvPr id="57" name="Rectangle 7"/>
        <xdr:cNvSpPr>
          <a:spLocks noChangeArrowheads="1"/>
        </xdr:cNvSpPr>
      </xdr:nvSpPr>
      <xdr:spPr bwMode="auto">
        <a:xfrm>
          <a:off x="15038294" y="14287500"/>
          <a:ext cx="2178956" cy="1637362"/>
        </a:xfrm>
        <a:prstGeom prst="rect">
          <a:avLst/>
        </a:prstGeom>
        <a:noFill/>
        <a:ln w="9525" cmpd="sng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件名：右滑轨本体总成</a:t>
          </a: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件号：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 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材质：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ASSY</a:t>
          </a:r>
          <a:b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</a:b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数量：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1 PCS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质量：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kg</a:t>
          </a:r>
        </a:p>
        <a:p>
          <a:pPr algn="l" rtl="0">
            <a:defRPr sz="1000"/>
          </a:pP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</xdr:txBody>
    </xdr:sp>
    <xdr:clientData/>
  </xdr:twoCellAnchor>
  <xdr:twoCellAnchor editAs="oneCell">
    <xdr:from>
      <xdr:col>26</xdr:col>
      <xdr:colOff>257735</xdr:colOff>
      <xdr:row>75</xdr:row>
      <xdr:rowOff>67234</xdr:rowOff>
    </xdr:from>
    <xdr:to>
      <xdr:col>29</xdr:col>
      <xdr:colOff>467199</xdr:colOff>
      <xdr:row>84</xdr:row>
      <xdr:rowOff>100852</xdr:rowOff>
    </xdr:to>
    <xdr:pic>
      <xdr:nvPicPr>
        <xdr:cNvPr id="58" name="Picture 56165"/>
        <xdr:cNvPicPr>
          <a:picLocks noChangeAspect="1" noChangeArrowheads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 bwMode="auto">
        <a:xfrm>
          <a:off x="18030264" y="12673852"/>
          <a:ext cx="2260141" cy="15464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36</xdr:col>
      <xdr:colOff>649939</xdr:colOff>
      <xdr:row>75</xdr:row>
      <xdr:rowOff>123263</xdr:rowOff>
    </xdr:from>
    <xdr:to>
      <xdr:col>38</xdr:col>
      <xdr:colOff>571499</xdr:colOff>
      <xdr:row>85</xdr:row>
      <xdr:rowOff>13938</xdr:rowOff>
    </xdr:to>
    <xdr:pic>
      <xdr:nvPicPr>
        <xdr:cNvPr id="59" name="Picture 55450"/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25258057" y="12729881"/>
          <a:ext cx="1288677" cy="15715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52</xdr:col>
      <xdr:colOff>0</xdr:colOff>
      <xdr:row>72</xdr:row>
      <xdr:rowOff>0</xdr:rowOff>
    </xdr:from>
    <xdr:to>
      <xdr:col>54</xdr:col>
      <xdr:colOff>96114</xdr:colOff>
      <xdr:row>74</xdr:row>
      <xdr:rowOff>70141</xdr:rowOff>
    </xdr:to>
    <xdr:sp macro="" textlink="">
      <xdr:nvSpPr>
        <xdr:cNvPr id="60" name="圓角矩形 53"/>
        <xdr:cNvSpPr>
          <a:spLocks noChangeArrowheads="1"/>
        </xdr:cNvSpPr>
      </xdr:nvSpPr>
      <xdr:spPr bwMode="auto">
        <a:xfrm>
          <a:off x="35545059" y="12102353"/>
          <a:ext cx="1463231" cy="406317"/>
        </a:xfrm>
        <a:prstGeom prst="roundRect">
          <a:avLst>
            <a:gd name="adj" fmla="val 16667"/>
          </a:avLst>
        </a:prstGeom>
        <a:solidFill>
          <a:srgbClr val="CC99FF"/>
        </a:solidFill>
        <a:ln w="25400">
          <a:solidFill>
            <a:srgbClr val="385D8A"/>
          </a:solidFill>
          <a:round/>
          <a:headEnd/>
          <a:tailEnd/>
        </a:ln>
      </xdr:spPr>
      <xdr:txBody>
        <a:bodyPr/>
        <a:lstStyle/>
        <a:p>
          <a:r>
            <a:rPr lang="zh-CN" altLang="en-US" sz="1600"/>
            <a:t>     </a:t>
          </a:r>
        </a:p>
      </xdr:txBody>
    </xdr:sp>
    <xdr:clientData/>
  </xdr:twoCellAnchor>
  <xdr:twoCellAnchor editAs="oneCell">
    <xdr:from>
      <xdr:col>51</xdr:col>
      <xdr:colOff>381001</xdr:colOff>
      <xdr:row>75</xdr:row>
      <xdr:rowOff>123265</xdr:rowOff>
    </xdr:from>
    <xdr:to>
      <xdr:col>54</xdr:col>
      <xdr:colOff>280148</xdr:colOff>
      <xdr:row>83</xdr:row>
      <xdr:rowOff>78441</xdr:rowOff>
    </xdr:to>
    <xdr:pic>
      <xdr:nvPicPr>
        <xdr:cNvPr id="61" name="Picture 56593"/>
        <xdr:cNvPicPr>
          <a:picLocks noChangeAspect="1" noChangeArrowheads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35242501" y="12729883"/>
          <a:ext cx="1949823" cy="12998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52</xdr:col>
      <xdr:colOff>0</xdr:colOff>
      <xdr:row>84</xdr:row>
      <xdr:rowOff>0</xdr:rowOff>
    </xdr:from>
    <xdr:to>
      <xdr:col>55</xdr:col>
      <xdr:colOff>128279</xdr:colOff>
      <xdr:row>93</xdr:row>
      <xdr:rowOff>124568</xdr:rowOff>
    </xdr:to>
    <xdr:sp macro="" textlink="">
      <xdr:nvSpPr>
        <xdr:cNvPr id="62" name="Rectangle 7"/>
        <xdr:cNvSpPr>
          <a:spLocks noChangeArrowheads="1"/>
        </xdr:cNvSpPr>
      </xdr:nvSpPr>
      <xdr:spPr bwMode="auto">
        <a:xfrm>
          <a:off x="35545059" y="14119412"/>
          <a:ext cx="2178955" cy="1637362"/>
        </a:xfrm>
        <a:prstGeom prst="rect">
          <a:avLst/>
        </a:prstGeom>
        <a:noFill/>
        <a:ln w="9525" cmpd="sng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件名：主驾右后脚架加强版</a:t>
          </a: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件号：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 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材质：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SAPH440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规格：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2T</a:t>
          </a:r>
          <a:b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</a:b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数量：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1 PCS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质量：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0.072kg</a:t>
          </a:r>
        </a:p>
        <a:p>
          <a:pPr algn="l" rtl="0">
            <a:defRPr sz="1000"/>
          </a:pP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</xdr:txBody>
    </xdr:sp>
    <xdr:clientData/>
  </xdr:twoCellAnchor>
  <xdr:twoCellAnchor>
    <xdr:from>
      <xdr:col>34</xdr:col>
      <xdr:colOff>0</xdr:colOff>
      <xdr:row>48</xdr:row>
      <xdr:rowOff>0</xdr:rowOff>
    </xdr:from>
    <xdr:to>
      <xdr:col>36</xdr:col>
      <xdr:colOff>96114</xdr:colOff>
      <xdr:row>50</xdr:row>
      <xdr:rowOff>70141</xdr:rowOff>
    </xdr:to>
    <xdr:sp macro="" textlink="">
      <xdr:nvSpPr>
        <xdr:cNvPr id="63" name="圓角矩形 53"/>
        <xdr:cNvSpPr>
          <a:spLocks noChangeArrowheads="1"/>
        </xdr:cNvSpPr>
      </xdr:nvSpPr>
      <xdr:spPr bwMode="auto">
        <a:xfrm>
          <a:off x="23552727" y="8312727"/>
          <a:ext cx="1481569" cy="416505"/>
        </a:xfrm>
        <a:prstGeom prst="roundRect">
          <a:avLst>
            <a:gd name="adj" fmla="val 16667"/>
          </a:avLst>
        </a:prstGeom>
        <a:solidFill>
          <a:srgbClr val="CC99FF"/>
        </a:solidFill>
        <a:ln w="25400">
          <a:solidFill>
            <a:srgbClr val="385D8A"/>
          </a:solidFill>
          <a:round/>
          <a:headEnd/>
          <a:tailEnd/>
        </a:ln>
      </xdr:spPr>
      <xdr:txBody>
        <a:bodyPr/>
        <a:lstStyle/>
        <a:p>
          <a:r>
            <a:rPr lang="zh-CN" altLang="en-US" sz="1600"/>
            <a:t>     </a:t>
          </a:r>
        </a:p>
      </xdr:txBody>
    </xdr:sp>
    <xdr:clientData/>
  </xdr:twoCellAnchor>
  <xdr:twoCellAnchor editAs="oneCell">
    <xdr:from>
      <xdr:col>33</xdr:col>
      <xdr:colOff>606136</xdr:colOff>
      <xdr:row>51</xdr:row>
      <xdr:rowOff>17318</xdr:rowOff>
    </xdr:from>
    <xdr:to>
      <xdr:col>36</xdr:col>
      <xdr:colOff>155863</xdr:colOff>
      <xdr:row>58</xdr:row>
      <xdr:rowOff>44201</xdr:rowOff>
    </xdr:to>
    <xdr:pic>
      <xdr:nvPicPr>
        <xdr:cNvPr id="64" name="Picture 10904"/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23466136" y="8849591"/>
          <a:ext cx="1627909" cy="12391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34</xdr:col>
      <xdr:colOff>0</xdr:colOff>
      <xdr:row>59</xdr:row>
      <xdr:rowOff>0</xdr:rowOff>
    </xdr:from>
    <xdr:to>
      <xdr:col>37</xdr:col>
      <xdr:colOff>128279</xdr:colOff>
      <xdr:row>65</xdr:row>
      <xdr:rowOff>173181</xdr:rowOff>
    </xdr:to>
    <xdr:sp macro="" textlink="">
      <xdr:nvSpPr>
        <xdr:cNvPr id="65" name="Rectangle 7"/>
        <xdr:cNvSpPr>
          <a:spLocks noChangeArrowheads="1"/>
        </xdr:cNvSpPr>
      </xdr:nvSpPr>
      <xdr:spPr bwMode="auto">
        <a:xfrm>
          <a:off x="23552727" y="10217727"/>
          <a:ext cx="2206461" cy="1212272"/>
        </a:xfrm>
        <a:prstGeom prst="rect">
          <a:avLst/>
        </a:prstGeom>
        <a:noFill/>
        <a:ln w="9525" cmpd="sng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件名：滑轨解锁手把</a:t>
          </a: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件号：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 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材质：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Q235</a:t>
          </a:r>
          <a:b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</a:b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数量：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1 PCS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质量：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0.261kg</a:t>
          </a:r>
        </a:p>
        <a:p>
          <a:pPr algn="l" rtl="0">
            <a:defRPr sz="1000"/>
          </a:pP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</xdr:txBody>
    </xdr:sp>
    <xdr:clientData/>
  </xdr:twoCellAnchor>
  <xdr:twoCellAnchor>
    <xdr:from>
      <xdr:col>41</xdr:col>
      <xdr:colOff>0</xdr:colOff>
      <xdr:row>48</xdr:row>
      <xdr:rowOff>0</xdr:rowOff>
    </xdr:from>
    <xdr:to>
      <xdr:col>43</xdr:col>
      <xdr:colOff>96114</xdr:colOff>
      <xdr:row>50</xdr:row>
      <xdr:rowOff>70141</xdr:rowOff>
    </xdr:to>
    <xdr:sp macro="" textlink="">
      <xdr:nvSpPr>
        <xdr:cNvPr id="66" name="圓角矩形 53"/>
        <xdr:cNvSpPr>
          <a:spLocks noChangeArrowheads="1"/>
        </xdr:cNvSpPr>
      </xdr:nvSpPr>
      <xdr:spPr bwMode="auto">
        <a:xfrm>
          <a:off x="27894643" y="8490857"/>
          <a:ext cx="1456828" cy="423927"/>
        </a:xfrm>
        <a:prstGeom prst="roundRect">
          <a:avLst>
            <a:gd name="adj" fmla="val 16667"/>
          </a:avLst>
        </a:prstGeom>
        <a:solidFill>
          <a:srgbClr val="CC99FF"/>
        </a:solidFill>
        <a:ln w="25400">
          <a:solidFill>
            <a:srgbClr val="385D8A"/>
          </a:solidFill>
          <a:round/>
          <a:headEnd/>
          <a:tailEnd/>
        </a:ln>
      </xdr:spPr>
      <xdr:txBody>
        <a:bodyPr/>
        <a:lstStyle/>
        <a:p>
          <a:r>
            <a:rPr lang="zh-CN" altLang="en-US" sz="1600"/>
            <a:t>     </a:t>
          </a:r>
        </a:p>
      </xdr:txBody>
    </xdr:sp>
    <xdr:clientData/>
  </xdr:twoCellAnchor>
  <xdr:twoCellAnchor editAs="oneCell">
    <xdr:from>
      <xdr:col>40</xdr:col>
      <xdr:colOff>666750</xdr:colOff>
      <xdr:row>50</xdr:row>
      <xdr:rowOff>163286</xdr:rowOff>
    </xdr:from>
    <xdr:to>
      <xdr:col>43</xdr:col>
      <xdr:colOff>199222</xdr:colOff>
      <xdr:row>57</xdr:row>
      <xdr:rowOff>40821</xdr:rowOff>
    </xdr:to>
    <xdr:pic>
      <xdr:nvPicPr>
        <xdr:cNvPr id="67" name="Picture 60184"/>
        <xdr:cNvPicPr>
          <a:picLocks noChangeAspect="1" noChangeArrowheads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 bwMode="auto">
        <a:xfrm>
          <a:off x="27881036" y="9007929"/>
          <a:ext cx="1573543" cy="1115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41</xdr:col>
      <xdr:colOff>0</xdr:colOff>
      <xdr:row>58</xdr:row>
      <xdr:rowOff>0</xdr:rowOff>
    </xdr:from>
    <xdr:to>
      <xdr:col>44</xdr:col>
      <xdr:colOff>128279</xdr:colOff>
      <xdr:row>64</xdr:row>
      <xdr:rowOff>173181</xdr:rowOff>
    </xdr:to>
    <xdr:sp macro="" textlink="">
      <xdr:nvSpPr>
        <xdr:cNvPr id="68" name="Rectangle 7"/>
        <xdr:cNvSpPr>
          <a:spLocks noChangeArrowheads="1"/>
        </xdr:cNvSpPr>
      </xdr:nvSpPr>
      <xdr:spPr bwMode="auto">
        <a:xfrm>
          <a:off x="27894643" y="10259786"/>
          <a:ext cx="2169350" cy="1234538"/>
        </a:xfrm>
        <a:prstGeom prst="rect">
          <a:avLst/>
        </a:prstGeom>
        <a:noFill/>
        <a:ln w="9525" cmpd="sng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件名：左侧支撑板垫片</a:t>
          </a: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件号：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 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材质：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SAPH440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规格：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2.5T</a:t>
          </a:r>
          <a:b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</a:b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数量：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1 PCS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质量：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0.066kg</a:t>
          </a:r>
        </a:p>
        <a:p>
          <a:pPr algn="l" rtl="0">
            <a:defRPr sz="1000"/>
          </a:pP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</xdr:txBody>
    </xdr:sp>
    <xdr:clientData/>
  </xdr:twoCellAnchor>
  <xdr:twoCellAnchor>
    <xdr:from>
      <xdr:col>59</xdr:col>
      <xdr:colOff>0</xdr:colOff>
      <xdr:row>48</xdr:row>
      <xdr:rowOff>0</xdr:rowOff>
    </xdr:from>
    <xdr:to>
      <xdr:col>61</xdr:col>
      <xdr:colOff>96114</xdr:colOff>
      <xdr:row>50</xdr:row>
      <xdr:rowOff>70141</xdr:rowOff>
    </xdr:to>
    <xdr:sp macro="" textlink="">
      <xdr:nvSpPr>
        <xdr:cNvPr id="69" name="圓角矩形 53"/>
        <xdr:cNvSpPr>
          <a:spLocks noChangeArrowheads="1"/>
        </xdr:cNvSpPr>
      </xdr:nvSpPr>
      <xdr:spPr bwMode="auto">
        <a:xfrm>
          <a:off x="32657143" y="8490857"/>
          <a:ext cx="1456828" cy="423927"/>
        </a:xfrm>
        <a:prstGeom prst="roundRect">
          <a:avLst>
            <a:gd name="adj" fmla="val 16667"/>
          </a:avLst>
        </a:prstGeom>
        <a:solidFill>
          <a:srgbClr val="CC99FF"/>
        </a:solidFill>
        <a:ln w="25400">
          <a:solidFill>
            <a:srgbClr val="385D8A"/>
          </a:solidFill>
          <a:round/>
          <a:headEnd/>
          <a:tailEnd/>
        </a:ln>
      </xdr:spPr>
      <xdr:txBody>
        <a:bodyPr/>
        <a:lstStyle/>
        <a:p>
          <a:r>
            <a:rPr lang="zh-CN" altLang="en-US" sz="1600"/>
            <a:t>     </a:t>
          </a:r>
        </a:p>
      </xdr:txBody>
    </xdr:sp>
    <xdr:clientData/>
  </xdr:twoCellAnchor>
  <xdr:twoCellAnchor editAs="oneCell">
    <xdr:from>
      <xdr:col>58</xdr:col>
      <xdr:colOff>653142</xdr:colOff>
      <xdr:row>50</xdr:row>
      <xdr:rowOff>140152</xdr:rowOff>
    </xdr:from>
    <xdr:to>
      <xdr:col>61</xdr:col>
      <xdr:colOff>260235</xdr:colOff>
      <xdr:row>56</xdr:row>
      <xdr:rowOff>122463</xdr:rowOff>
    </xdr:to>
    <xdr:pic>
      <xdr:nvPicPr>
        <xdr:cNvPr id="70" name="Picture 57595"/>
        <xdr:cNvPicPr>
          <a:picLocks noChangeAspect="1" noChangeArrowheads="1"/>
        </xdr:cNvPicPr>
      </xdr:nvPicPr>
      <xdr:blipFill>
        <a:blip xmlns:r="http://schemas.openxmlformats.org/officeDocument/2006/relationships" r:embed="rId13"/>
        <a:srcRect/>
        <a:stretch>
          <a:fillRect/>
        </a:stretch>
      </xdr:blipFill>
      <xdr:spPr bwMode="auto">
        <a:xfrm>
          <a:off x="40113856" y="8984795"/>
          <a:ext cx="1648165" cy="1043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59</xdr:col>
      <xdr:colOff>0</xdr:colOff>
      <xdr:row>57</xdr:row>
      <xdr:rowOff>0</xdr:rowOff>
    </xdr:from>
    <xdr:to>
      <xdr:col>62</xdr:col>
      <xdr:colOff>128278</xdr:colOff>
      <xdr:row>63</xdr:row>
      <xdr:rowOff>108857</xdr:rowOff>
    </xdr:to>
    <xdr:sp macro="" textlink="">
      <xdr:nvSpPr>
        <xdr:cNvPr id="71" name="Rectangle 7"/>
        <xdr:cNvSpPr>
          <a:spLocks noChangeArrowheads="1"/>
        </xdr:cNvSpPr>
      </xdr:nvSpPr>
      <xdr:spPr bwMode="auto">
        <a:xfrm>
          <a:off x="40141071" y="10082893"/>
          <a:ext cx="2169350" cy="1170214"/>
        </a:xfrm>
        <a:prstGeom prst="rect">
          <a:avLst/>
        </a:prstGeom>
        <a:noFill/>
        <a:ln w="9525" cmpd="sng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件名：左侧铰链支撑板总成</a:t>
          </a: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件号：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 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材质：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ASSY</a:t>
          </a:r>
          <a:b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</a:b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数量：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1 PCS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质量：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kg</a:t>
          </a:r>
        </a:p>
        <a:p>
          <a:pPr algn="l" rtl="0">
            <a:defRPr sz="1000"/>
          </a:pP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</xdr:txBody>
    </xdr:sp>
    <xdr:clientData/>
  </xdr:twoCellAnchor>
  <xdr:twoCellAnchor>
    <xdr:from>
      <xdr:col>56</xdr:col>
      <xdr:colOff>0</xdr:colOff>
      <xdr:row>71</xdr:row>
      <xdr:rowOff>0</xdr:rowOff>
    </xdr:from>
    <xdr:to>
      <xdr:col>58</xdr:col>
      <xdr:colOff>96115</xdr:colOff>
      <xdr:row>73</xdr:row>
      <xdr:rowOff>70140</xdr:rowOff>
    </xdr:to>
    <xdr:sp macro="" textlink="">
      <xdr:nvSpPr>
        <xdr:cNvPr id="72" name="圓角矩形 53"/>
        <xdr:cNvSpPr>
          <a:spLocks noChangeArrowheads="1"/>
        </xdr:cNvSpPr>
      </xdr:nvSpPr>
      <xdr:spPr bwMode="auto">
        <a:xfrm>
          <a:off x="38100000" y="12559393"/>
          <a:ext cx="1456829" cy="423926"/>
        </a:xfrm>
        <a:prstGeom prst="roundRect">
          <a:avLst>
            <a:gd name="adj" fmla="val 16667"/>
          </a:avLst>
        </a:prstGeom>
        <a:solidFill>
          <a:srgbClr val="CC99FF"/>
        </a:solidFill>
        <a:ln w="25400">
          <a:solidFill>
            <a:srgbClr val="385D8A"/>
          </a:solidFill>
          <a:round/>
          <a:headEnd/>
          <a:tailEnd/>
        </a:ln>
      </xdr:spPr>
      <xdr:txBody>
        <a:bodyPr/>
        <a:lstStyle/>
        <a:p>
          <a:r>
            <a:rPr lang="zh-CN" altLang="en-US" sz="1600"/>
            <a:t>     </a:t>
          </a:r>
        </a:p>
      </xdr:txBody>
    </xdr:sp>
    <xdr:clientData/>
  </xdr:twoCellAnchor>
  <xdr:twoCellAnchor editAs="oneCell">
    <xdr:from>
      <xdr:col>55</xdr:col>
      <xdr:colOff>244928</xdr:colOff>
      <xdr:row>76</xdr:row>
      <xdr:rowOff>85723</xdr:rowOff>
    </xdr:from>
    <xdr:to>
      <xdr:col>58</xdr:col>
      <xdr:colOff>533803</xdr:colOff>
      <xdr:row>82</xdr:row>
      <xdr:rowOff>68035</xdr:rowOff>
    </xdr:to>
    <xdr:pic>
      <xdr:nvPicPr>
        <xdr:cNvPr id="73" name="Picture 25"/>
        <xdr:cNvPicPr>
          <a:picLocks noChangeAspect="1" noChangeArrowheads="1"/>
        </xdr:cNvPicPr>
      </xdr:nvPicPr>
      <xdr:blipFill>
        <a:blip xmlns:r="http://schemas.openxmlformats.org/officeDocument/2006/relationships" r:embed="rId14"/>
        <a:srcRect/>
        <a:stretch>
          <a:fillRect/>
        </a:stretch>
      </xdr:blipFill>
      <xdr:spPr bwMode="auto">
        <a:xfrm>
          <a:off x="37664571" y="13529580"/>
          <a:ext cx="2329946" cy="1043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56</xdr:col>
      <xdr:colOff>0</xdr:colOff>
      <xdr:row>84</xdr:row>
      <xdr:rowOff>0</xdr:rowOff>
    </xdr:from>
    <xdr:to>
      <xdr:col>59</xdr:col>
      <xdr:colOff>128280</xdr:colOff>
      <xdr:row>93</xdr:row>
      <xdr:rowOff>124568</xdr:rowOff>
    </xdr:to>
    <xdr:sp macro="" textlink="">
      <xdr:nvSpPr>
        <xdr:cNvPr id="74" name="Rectangle 7"/>
        <xdr:cNvSpPr>
          <a:spLocks noChangeArrowheads="1"/>
        </xdr:cNvSpPr>
      </xdr:nvSpPr>
      <xdr:spPr bwMode="auto">
        <a:xfrm>
          <a:off x="38100000" y="14859000"/>
          <a:ext cx="2169351" cy="1716604"/>
        </a:xfrm>
        <a:prstGeom prst="rect">
          <a:avLst/>
        </a:prstGeom>
        <a:noFill/>
        <a:ln w="9525" cmpd="sng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件名：左侧铰链支撑板</a:t>
          </a: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件号：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 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材质：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SAPH440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规格：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2.5T</a:t>
          </a:r>
          <a:b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</a:b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数量：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1 PCS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质量：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0.517kg</a:t>
          </a:r>
        </a:p>
        <a:p>
          <a:pPr algn="l" rtl="0">
            <a:defRPr sz="1000"/>
          </a:pP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</xdr:txBody>
    </xdr:sp>
    <xdr:clientData/>
  </xdr:twoCellAnchor>
  <xdr:twoCellAnchor>
    <xdr:from>
      <xdr:col>62</xdr:col>
      <xdr:colOff>0</xdr:colOff>
      <xdr:row>71</xdr:row>
      <xdr:rowOff>0</xdr:rowOff>
    </xdr:from>
    <xdr:to>
      <xdr:col>64</xdr:col>
      <xdr:colOff>96115</xdr:colOff>
      <xdr:row>73</xdr:row>
      <xdr:rowOff>70140</xdr:rowOff>
    </xdr:to>
    <xdr:sp macro="" textlink="">
      <xdr:nvSpPr>
        <xdr:cNvPr id="75" name="圓角矩形 53"/>
        <xdr:cNvSpPr>
          <a:spLocks noChangeArrowheads="1"/>
        </xdr:cNvSpPr>
      </xdr:nvSpPr>
      <xdr:spPr bwMode="auto">
        <a:xfrm>
          <a:off x="42182143" y="12559393"/>
          <a:ext cx="1456829" cy="423926"/>
        </a:xfrm>
        <a:prstGeom prst="roundRect">
          <a:avLst>
            <a:gd name="adj" fmla="val 16667"/>
          </a:avLst>
        </a:prstGeom>
        <a:solidFill>
          <a:srgbClr val="CC99FF"/>
        </a:solidFill>
        <a:ln w="25400">
          <a:solidFill>
            <a:srgbClr val="385D8A"/>
          </a:solidFill>
          <a:round/>
          <a:headEnd/>
          <a:tailEnd/>
        </a:ln>
      </xdr:spPr>
      <xdr:txBody>
        <a:bodyPr/>
        <a:lstStyle/>
        <a:p>
          <a:r>
            <a:rPr lang="zh-CN" altLang="en-US" sz="1600"/>
            <a:t>     </a:t>
          </a:r>
        </a:p>
      </xdr:txBody>
    </xdr:sp>
    <xdr:clientData/>
  </xdr:twoCellAnchor>
  <xdr:twoCellAnchor editAs="oneCell">
    <xdr:from>
      <xdr:col>61</xdr:col>
      <xdr:colOff>625928</xdr:colOff>
      <xdr:row>73</xdr:row>
      <xdr:rowOff>163285</xdr:rowOff>
    </xdr:from>
    <xdr:to>
      <xdr:col>63</xdr:col>
      <xdr:colOff>639535</xdr:colOff>
      <xdr:row>81</xdr:row>
      <xdr:rowOff>149411</xdr:rowOff>
    </xdr:to>
    <xdr:pic>
      <xdr:nvPicPr>
        <xdr:cNvPr id="76" name="Picture 60039"/>
        <xdr:cNvPicPr>
          <a:picLocks noChangeAspect="1" noChangeArrowheads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 bwMode="auto">
        <a:xfrm>
          <a:off x="42127714" y="13076464"/>
          <a:ext cx="1374321" cy="14012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62</xdr:col>
      <xdr:colOff>0</xdr:colOff>
      <xdr:row>84</xdr:row>
      <xdr:rowOff>0</xdr:rowOff>
    </xdr:from>
    <xdr:to>
      <xdr:col>65</xdr:col>
      <xdr:colOff>128280</xdr:colOff>
      <xdr:row>93</xdr:row>
      <xdr:rowOff>124568</xdr:rowOff>
    </xdr:to>
    <xdr:sp macro="" textlink="">
      <xdr:nvSpPr>
        <xdr:cNvPr id="77" name="Rectangle 7"/>
        <xdr:cNvSpPr>
          <a:spLocks noChangeArrowheads="1"/>
        </xdr:cNvSpPr>
      </xdr:nvSpPr>
      <xdr:spPr bwMode="auto">
        <a:xfrm>
          <a:off x="42182143" y="14859000"/>
          <a:ext cx="2169351" cy="1716604"/>
        </a:xfrm>
        <a:prstGeom prst="rect">
          <a:avLst/>
        </a:prstGeom>
        <a:noFill/>
        <a:ln w="9525" cmpd="sng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件名：焊接螺母</a:t>
          </a: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件号：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 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材质：</a:t>
          </a: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规格：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2</a:t>
          </a:r>
          <a:b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</a:b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数量：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2PCS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质量：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kg</a:t>
          </a:r>
        </a:p>
        <a:p>
          <a:pPr algn="l" rtl="0">
            <a:defRPr sz="1000"/>
          </a:pP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</xdr:txBody>
    </xdr:sp>
    <xdr:clientData/>
  </xdr:twoCellAnchor>
  <xdr:twoCellAnchor>
    <xdr:from>
      <xdr:col>68</xdr:col>
      <xdr:colOff>0</xdr:colOff>
      <xdr:row>48</xdr:row>
      <xdr:rowOff>0</xdr:rowOff>
    </xdr:from>
    <xdr:to>
      <xdr:col>70</xdr:col>
      <xdr:colOff>96115</xdr:colOff>
      <xdr:row>50</xdr:row>
      <xdr:rowOff>70141</xdr:rowOff>
    </xdr:to>
    <xdr:sp macro="" textlink="">
      <xdr:nvSpPr>
        <xdr:cNvPr id="78" name="圓角矩形 53"/>
        <xdr:cNvSpPr>
          <a:spLocks noChangeArrowheads="1"/>
        </xdr:cNvSpPr>
      </xdr:nvSpPr>
      <xdr:spPr bwMode="auto">
        <a:xfrm>
          <a:off x="47105455" y="8312727"/>
          <a:ext cx="1481569" cy="416505"/>
        </a:xfrm>
        <a:prstGeom prst="roundRect">
          <a:avLst>
            <a:gd name="adj" fmla="val 16667"/>
          </a:avLst>
        </a:prstGeom>
        <a:solidFill>
          <a:srgbClr val="CC99FF"/>
        </a:solidFill>
        <a:ln w="25400">
          <a:solidFill>
            <a:srgbClr val="385D8A"/>
          </a:solidFill>
          <a:round/>
          <a:headEnd/>
          <a:tailEnd/>
        </a:ln>
      </xdr:spPr>
      <xdr:txBody>
        <a:bodyPr/>
        <a:lstStyle/>
        <a:p>
          <a:r>
            <a:rPr lang="zh-CN" altLang="en-US" sz="1600"/>
            <a:t>     </a:t>
          </a:r>
        </a:p>
      </xdr:txBody>
    </xdr:sp>
    <xdr:clientData/>
  </xdr:twoCellAnchor>
  <xdr:twoCellAnchor>
    <xdr:from>
      <xdr:col>68</xdr:col>
      <xdr:colOff>0</xdr:colOff>
      <xdr:row>57</xdr:row>
      <xdr:rowOff>0</xdr:rowOff>
    </xdr:from>
    <xdr:to>
      <xdr:col>71</xdr:col>
      <xdr:colOff>128279</xdr:colOff>
      <xdr:row>63</xdr:row>
      <xdr:rowOff>108857</xdr:rowOff>
    </xdr:to>
    <xdr:sp macro="" textlink="">
      <xdr:nvSpPr>
        <xdr:cNvPr id="79" name="Rectangle 7"/>
        <xdr:cNvSpPr>
          <a:spLocks noChangeArrowheads="1"/>
        </xdr:cNvSpPr>
      </xdr:nvSpPr>
      <xdr:spPr bwMode="auto">
        <a:xfrm>
          <a:off x="47105455" y="9871364"/>
          <a:ext cx="2206460" cy="1147948"/>
        </a:xfrm>
        <a:prstGeom prst="rect">
          <a:avLst/>
        </a:prstGeom>
        <a:noFill/>
        <a:ln w="9525" cmpd="sng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件名：左侧铰链支撑板总成</a:t>
          </a: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件号：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 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材质：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ASSY</a:t>
          </a:r>
          <a:b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</a:b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数量：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1 PCS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质量：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kg</a:t>
          </a:r>
        </a:p>
        <a:p>
          <a:pPr algn="l" rtl="0">
            <a:defRPr sz="1000"/>
          </a:pP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</xdr:txBody>
    </xdr:sp>
    <xdr:clientData/>
  </xdr:twoCellAnchor>
  <xdr:twoCellAnchor editAs="oneCell">
    <xdr:from>
      <xdr:col>68</xdr:col>
      <xdr:colOff>34636</xdr:colOff>
      <xdr:row>51</xdr:row>
      <xdr:rowOff>17317</xdr:rowOff>
    </xdr:from>
    <xdr:to>
      <xdr:col>70</xdr:col>
      <xdr:colOff>77933</xdr:colOff>
      <xdr:row>56</xdr:row>
      <xdr:rowOff>103909</xdr:rowOff>
    </xdr:to>
    <xdr:pic>
      <xdr:nvPicPr>
        <xdr:cNvPr id="80" name="Picture 60761"/>
        <xdr:cNvPicPr>
          <a:picLocks noChangeAspect="1" noChangeArrowheads="1"/>
        </xdr:cNvPicPr>
      </xdr:nvPicPr>
      <xdr:blipFill>
        <a:blip xmlns:r="http://schemas.openxmlformats.org/officeDocument/2006/relationships" r:embed="rId16"/>
        <a:srcRect/>
        <a:stretch>
          <a:fillRect/>
        </a:stretch>
      </xdr:blipFill>
      <xdr:spPr bwMode="auto">
        <a:xfrm>
          <a:off x="47140091" y="8849590"/>
          <a:ext cx="1428751" cy="9525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65</xdr:col>
      <xdr:colOff>0</xdr:colOff>
      <xdr:row>71</xdr:row>
      <xdr:rowOff>0</xdr:rowOff>
    </xdr:from>
    <xdr:to>
      <xdr:col>67</xdr:col>
      <xdr:colOff>96115</xdr:colOff>
      <xdr:row>73</xdr:row>
      <xdr:rowOff>70140</xdr:rowOff>
    </xdr:to>
    <xdr:sp macro="" textlink="">
      <xdr:nvSpPr>
        <xdr:cNvPr id="81" name="圓角矩形 53"/>
        <xdr:cNvSpPr>
          <a:spLocks noChangeArrowheads="1"/>
        </xdr:cNvSpPr>
      </xdr:nvSpPr>
      <xdr:spPr bwMode="auto">
        <a:xfrm>
          <a:off x="45027273" y="12295909"/>
          <a:ext cx="1481569" cy="416504"/>
        </a:xfrm>
        <a:prstGeom prst="roundRect">
          <a:avLst>
            <a:gd name="adj" fmla="val 16667"/>
          </a:avLst>
        </a:prstGeom>
        <a:solidFill>
          <a:srgbClr val="CC99FF"/>
        </a:solidFill>
        <a:ln w="25400">
          <a:solidFill>
            <a:srgbClr val="385D8A"/>
          </a:solidFill>
          <a:round/>
          <a:headEnd/>
          <a:tailEnd/>
        </a:ln>
      </xdr:spPr>
      <xdr:txBody>
        <a:bodyPr/>
        <a:lstStyle/>
        <a:p>
          <a:r>
            <a:rPr lang="zh-CN" altLang="en-US" sz="1600"/>
            <a:t>     </a:t>
          </a:r>
        </a:p>
      </xdr:txBody>
    </xdr:sp>
    <xdr:clientData/>
  </xdr:twoCellAnchor>
  <xdr:twoCellAnchor>
    <xdr:from>
      <xdr:col>71</xdr:col>
      <xdr:colOff>0</xdr:colOff>
      <xdr:row>71</xdr:row>
      <xdr:rowOff>0</xdr:rowOff>
    </xdr:from>
    <xdr:to>
      <xdr:col>73</xdr:col>
      <xdr:colOff>96114</xdr:colOff>
      <xdr:row>73</xdr:row>
      <xdr:rowOff>70140</xdr:rowOff>
    </xdr:to>
    <xdr:sp macro="" textlink="">
      <xdr:nvSpPr>
        <xdr:cNvPr id="82" name="圓角矩形 53"/>
        <xdr:cNvSpPr>
          <a:spLocks noChangeArrowheads="1"/>
        </xdr:cNvSpPr>
      </xdr:nvSpPr>
      <xdr:spPr bwMode="auto">
        <a:xfrm>
          <a:off x="49183636" y="12295909"/>
          <a:ext cx="1481569" cy="416504"/>
        </a:xfrm>
        <a:prstGeom prst="roundRect">
          <a:avLst>
            <a:gd name="adj" fmla="val 16667"/>
          </a:avLst>
        </a:prstGeom>
        <a:solidFill>
          <a:srgbClr val="CC99FF"/>
        </a:solidFill>
        <a:ln w="25400">
          <a:solidFill>
            <a:srgbClr val="385D8A"/>
          </a:solidFill>
          <a:round/>
          <a:headEnd/>
          <a:tailEnd/>
        </a:ln>
      </xdr:spPr>
      <xdr:txBody>
        <a:bodyPr/>
        <a:lstStyle/>
        <a:p>
          <a:r>
            <a:rPr lang="zh-CN" altLang="en-US" sz="1600"/>
            <a:t>     </a:t>
          </a:r>
        </a:p>
      </xdr:txBody>
    </xdr:sp>
    <xdr:clientData/>
  </xdr:twoCellAnchor>
  <xdr:twoCellAnchor editAs="oneCell">
    <xdr:from>
      <xdr:col>65</xdr:col>
      <xdr:colOff>17318</xdr:colOff>
      <xdr:row>74</xdr:row>
      <xdr:rowOff>69271</xdr:rowOff>
    </xdr:from>
    <xdr:to>
      <xdr:col>67</xdr:col>
      <xdr:colOff>398319</xdr:colOff>
      <xdr:row>81</xdr:row>
      <xdr:rowOff>10602</xdr:rowOff>
    </xdr:to>
    <xdr:pic>
      <xdr:nvPicPr>
        <xdr:cNvPr id="83" name="Picture 61052"/>
        <xdr:cNvPicPr>
          <a:picLocks noChangeAspect="1" noChangeArrowheads="1"/>
        </xdr:cNvPicPr>
      </xdr:nvPicPr>
      <xdr:blipFill>
        <a:blip xmlns:r="http://schemas.openxmlformats.org/officeDocument/2006/relationships" r:embed="rId17"/>
        <a:srcRect/>
        <a:stretch>
          <a:fillRect/>
        </a:stretch>
      </xdr:blipFill>
      <xdr:spPr bwMode="auto">
        <a:xfrm>
          <a:off x="45044591" y="12884726"/>
          <a:ext cx="1766455" cy="11536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71</xdr:col>
      <xdr:colOff>354897</xdr:colOff>
      <xdr:row>74</xdr:row>
      <xdr:rowOff>139032</xdr:rowOff>
    </xdr:from>
    <xdr:to>
      <xdr:col>73</xdr:col>
      <xdr:colOff>141373</xdr:colOff>
      <xdr:row>81</xdr:row>
      <xdr:rowOff>121228</xdr:rowOff>
    </xdr:to>
    <xdr:pic>
      <xdr:nvPicPr>
        <xdr:cNvPr id="84" name="Picture 60039"/>
        <xdr:cNvPicPr>
          <a:picLocks noChangeAspect="1" noChangeArrowheads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 bwMode="auto">
        <a:xfrm>
          <a:off x="49538533" y="12954487"/>
          <a:ext cx="1171931" cy="11944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65</xdr:col>
      <xdr:colOff>0</xdr:colOff>
      <xdr:row>84</xdr:row>
      <xdr:rowOff>0</xdr:rowOff>
    </xdr:from>
    <xdr:to>
      <xdr:col>68</xdr:col>
      <xdr:colOff>128280</xdr:colOff>
      <xdr:row>93</xdr:row>
      <xdr:rowOff>124568</xdr:rowOff>
    </xdr:to>
    <xdr:sp macro="" textlink="">
      <xdr:nvSpPr>
        <xdr:cNvPr id="87" name="Rectangle 7"/>
        <xdr:cNvSpPr>
          <a:spLocks noChangeArrowheads="1"/>
        </xdr:cNvSpPr>
      </xdr:nvSpPr>
      <xdr:spPr bwMode="auto">
        <a:xfrm>
          <a:off x="45027273" y="14547273"/>
          <a:ext cx="2206462" cy="1683204"/>
        </a:xfrm>
        <a:prstGeom prst="rect">
          <a:avLst/>
        </a:prstGeom>
        <a:noFill/>
        <a:ln w="9525" cmpd="sng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件名：右侧铰链支撑板</a:t>
          </a: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件号：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 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材质：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SAPH440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规格：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2.5T</a:t>
          </a:r>
          <a:b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</a:b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数量：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1 PCS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质量：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0.517kg</a:t>
          </a:r>
        </a:p>
        <a:p>
          <a:pPr algn="l" rtl="0">
            <a:defRPr sz="1000"/>
          </a:pP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</xdr:txBody>
    </xdr:sp>
    <xdr:clientData/>
  </xdr:twoCellAnchor>
  <xdr:twoCellAnchor>
    <xdr:from>
      <xdr:col>71</xdr:col>
      <xdr:colOff>0</xdr:colOff>
      <xdr:row>84</xdr:row>
      <xdr:rowOff>0</xdr:rowOff>
    </xdr:from>
    <xdr:to>
      <xdr:col>74</xdr:col>
      <xdr:colOff>128280</xdr:colOff>
      <xdr:row>93</xdr:row>
      <xdr:rowOff>124568</xdr:rowOff>
    </xdr:to>
    <xdr:sp macro="" textlink="">
      <xdr:nvSpPr>
        <xdr:cNvPr id="88" name="Rectangle 7"/>
        <xdr:cNvSpPr>
          <a:spLocks noChangeArrowheads="1"/>
        </xdr:cNvSpPr>
      </xdr:nvSpPr>
      <xdr:spPr bwMode="auto">
        <a:xfrm>
          <a:off x="49183636" y="14547273"/>
          <a:ext cx="2206462" cy="1683204"/>
        </a:xfrm>
        <a:prstGeom prst="rect">
          <a:avLst/>
        </a:prstGeom>
        <a:noFill/>
        <a:ln w="9525" cmpd="sng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件名：焊接螺母</a:t>
          </a: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件号：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 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材质：</a:t>
          </a: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规格：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/>
          </a:r>
          <a:b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</a:b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数量：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2PCS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质量：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kg</a:t>
          </a:r>
        </a:p>
        <a:p>
          <a:pPr algn="l" rtl="0">
            <a:defRPr sz="1000"/>
          </a:pP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</xdr:txBody>
    </xdr:sp>
    <xdr:clientData/>
  </xdr:twoCellAnchor>
  <xdr:twoCellAnchor>
    <xdr:from>
      <xdr:col>78</xdr:col>
      <xdr:colOff>0</xdr:colOff>
      <xdr:row>48</xdr:row>
      <xdr:rowOff>0</xdr:rowOff>
    </xdr:from>
    <xdr:to>
      <xdr:col>80</xdr:col>
      <xdr:colOff>96114</xdr:colOff>
      <xdr:row>50</xdr:row>
      <xdr:rowOff>70141</xdr:rowOff>
    </xdr:to>
    <xdr:sp macro="" textlink="">
      <xdr:nvSpPr>
        <xdr:cNvPr id="89" name="圓角矩形 53"/>
        <xdr:cNvSpPr>
          <a:spLocks noChangeArrowheads="1"/>
        </xdr:cNvSpPr>
      </xdr:nvSpPr>
      <xdr:spPr bwMode="auto">
        <a:xfrm>
          <a:off x="54032727" y="8312727"/>
          <a:ext cx="1481569" cy="416505"/>
        </a:xfrm>
        <a:prstGeom prst="roundRect">
          <a:avLst>
            <a:gd name="adj" fmla="val 16667"/>
          </a:avLst>
        </a:prstGeom>
        <a:solidFill>
          <a:srgbClr val="CC99FF"/>
        </a:solidFill>
        <a:ln w="25400">
          <a:solidFill>
            <a:srgbClr val="385D8A"/>
          </a:solidFill>
          <a:round/>
          <a:headEnd/>
          <a:tailEnd/>
        </a:ln>
      </xdr:spPr>
      <xdr:txBody>
        <a:bodyPr/>
        <a:lstStyle/>
        <a:p>
          <a:r>
            <a:rPr lang="zh-CN" altLang="en-US" sz="1600"/>
            <a:t>     </a:t>
          </a:r>
        </a:p>
      </xdr:txBody>
    </xdr:sp>
    <xdr:clientData/>
  </xdr:twoCellAnchor>
  <xdr:twoCellAnchor>
    <xdr:from>
      <xdr:col>78</xdr:col>
      <xdr:colOff>0</xdr:colOff>
      <xdr:row>57</xdr:row>
      <xdr:rowOff>0</xdr:rowOff>
    </xdr:from>
    <xdr:to>
      <xdr:col>81</xdr:col>
      <xdr:colOff>128278</xdr:colOff>
      <xdr:row>63</xdr:row>
      <xdr:rowOff>108857</xdr:rowOff>
    </xdr:to>
    <xdr:sp macro="" textlink="">
      <xdr:nvSpPr>
        <xdr:cNvPr id="90" name="Rectangle 7"/>
        <xdr:cNvSpPr>
          <a:spLocks noChangeArrowheads="1"/>
        </xdr:cNvSpPr>
      </xdr:nvSpPr>
      <xdr:spPr bwMode="auto">
        <a:xfrm>
          <a:off x="54032727" y="9871364"/>
          <a:ext cx="2206460" cy="1147948"/>
        </a:xfrm>
        <a:prstGeom prst="rect">
          <a:avLst/>
        </a:prstGeom>
        <a:noFill/>
        <a:ln w="9525" cmpd="sng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件名：安全带固定板总成</a:t>
          </a: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件号：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 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材质：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ASSY</a:t>
          </a:r>
          <a:b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</a:b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数量：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1 PCS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质量：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kg</a:t>
          </a:r>
        </a:p>
        <a:p>
          <a:pPr algn="l" rtl="0">
            <a:defRPr sz="1000"/>
          </a:pP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</xdr:txBody>
    </xdr:sp>
    <xdr:clientData/>
  </xdr:twoCellAnchor>
  <xdr:twoCellAnchor editAs="oneCell">
    <xdr:from>
      <xdr:col>78</xdr:col>
      <xdr:colOff>173183</xdr:colOff>
      <xdr:row>50</xdr:row>
      <xdr:rowOff>138546</xdr:rowOff>
    </xdr:from>
    <xdr:to>
      <xdr:col>80</xdr:col>
      <xdr:colOff>0</xdr:colOff>
      <xdr:row>57</xdr:row>
      <xdr:rowOff>1307</xdr:rowOff>
    </xdr:to>
    <xdr:pic>
      <xdr:nvPicPr>
        <xdr:cNvPr id="91" name="Picture 61776"/>
        <xdr:cNvPicPr>
          <a:picLocks noChangeAspect="1" noChangeArrowheads="1"/>
        </xdr:cNvPicPr>
      </xdr:nvPicPr>
      <xdr:blipFill>
        <a:blip xmlns:r="http://schemas.openxmlformats.org/officeDocument/2006/relationships" r:embed="rId18"/>
        <a:srcRect/>
        <a:stretch>
          <a:fillRect/>
        </a:stretch>
      </xdr:blipFill>
      <xdr:spPr bwMode="auto">
        <a:xfrm>
          <a:off x="54205910" y="8797637"/>
          <a:ext cx="1212272" cy="10750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75</xdr:col>
      <xdr:colOff>0</xdr:colOff>
      <xdr:row>71</xdr:row>
      <xdr:rowOff>0</xdr:rowOff>
    </xdr:from>
    <xdr:to>
      <xdr:col>77</xdr:col>
      <xdr:colOff>96114</xdr:colOff>
      <xdr:row>73</xdr:row>
      <xdr:rowOff>70140</xdr:rowOff>
    </xdr:to>
    <xdr:sp macro="" textlink="">
      <xdr:nvSpPr>
        <xdr:cNvPr id="92" name="圓角矩形 53"/>
        <xdr:cNvSpPr>
          <a:spLocks noChangeArrowheads="1"/>
        </xdr:cNvSpPr>
      </xdr:nvSpPr>
      <xdr:spPr bwMode="auto">
        <a:xfrm>
          <a:off x="51954545" y="12295909"/>
          <a:ext cx="1481569" cy="416504"/>
        </a:xfrm>
        <a:prstGeom prst="roundRect">
          <a:avLst>
            <a:gd name="adj" fmla="val 16667"/>
          </a:avLst>
        </a:prstGeom>
        <a:solidFill>
          <a:srgbClr val="CC99FF"/>
        </a:solidFill>
        <a:ln w="25400">
          <a:solidFill>
            <a:srgbClr val="385D8A"/>
          </a:solidFill>
          <a:round/>
          <a:headEnd/>
          <a:tailEnd/>
        </a:ln>
      </xdr:spPr>
      <xdr:txBody>
        <a:bodyPr/>
        <a:lstStyle/>
        <a:p>
          <a:r>
            <a:rPr lang="zh-CN" altLang="en-US" sz="1600"/>
            <a:t>     </a:t>
          </a:r>
        </a:p>
      </xdr:txBody>
    </xdr:sp>
    <xdr:clientData/>
  </xdr:twoCellAnchor>
  <xdr:twoCellAnchor>
    <xdr:from>
      <xdr:col>81</xdr:col>
      <xdr:colOff>0</xdr:colOff>
      <xdr:row>71</xdr:row>
      <xdr:rowOff>0</xdr:rowOff>
    </xdr:from>
    <xdr:to>
      <xdr:col>83</xdr:col>
      <xdr:colOff>96114</xdr:colOff>
      <xdr:row>73</xdr:row>
      <xdr:rowOff>70140</xdr:rowOff>
    </xdr:to>
    <xdr:sp macro="" textlink="">
      <xdr:nvSpPr>
        <xdr:cNvPr id="93" name="圓角矩形 53"/>
        <xdr:cNvSpPr>
          <a:spLocks noChangeArrowheads="1"/>
        </xdr:cNvSpPr>
      </xdr:nvSpPr>
      <xdr:spPr bwMode="auto">
        <a:xfrm>
          <a:off x="56110909" y="12295909"/>
          <a:ext cx="1481569" cy="416504"/>
        </a:xfrm>
        <a:prstGeom prst="roundRect">
          <a:avLst>
            <a:gd name="adj" fmla="val 16667"/>
          </a:avLst>
        </a:prstGeom>
        <a:solidFill>
          <a:srgbClr val="CC99FF"/>
        </a:solidFill>
        <a:ln w="25400">
          <a:solidFill>
            <a:srgbClr val="385D8A"/>
          </a:solidFill>
          <a:round/>
          <a:headEnd/>
          <a:tailEnd/>
        </a:ln>
      </xdr:spPr>
      <xdr:txBody>
        <a:bodyPr/>
        <a:lstStyle/>
        <a:p>
          <a:r>
            <a:rPr lang="zh-CN" altLang="en-US" sz="1600"/>
            <a:t>     </a:t>
          </a:r>
        </a:p>
      </xdr:txBody>
    </xdr:sp>
    <xdr:clientData/>
  </xdr:twoCellAnchor>
  <xdr:twoCellAnchor editAs="oneCell">
    <xdr:from>
      <xdr:col>75</xdr:col>
      <xdr:colOff>34635</xdr:colOff>
      <xdr:row>74</xdr:row>
      <xdr:rowOff>17317</xdr:rowOff>
    </xdr:from>
    <xdr:to>
      <xdr:col>78</xdr:col>
      <xdr:colOff>140234</xdr:colOff>
      <xdr:row>83</xdr:row>
      <xdr:rowOff>86590</xdr:rowOff>
    </xdr:to>
    <xdr:pic>
      <xdr:nvPicPr>
        <xdr:cNvPr id="94" name="Picture 49"/>
        <xdr:cNvPicPr>
          <a:picLocks noChangeAspect="1" noChangeArrowheads="1"/>
        </xdr:cNvPicPr>
      </xdr:nvPicPr>
      <xdr:blipFill>
        <a:blip xmlns:r="http://schemas.openxmlformats.org/officeDocument/2006/relationships" r:embed="rId19"/>
        <a:srcRect/>
        <a:stretch>
          <a:fillRect/>
        </a:stretch>
      </xdr:blipFill>
      <xdr:spPr bwMode="auto">
        <a:xfrm>
          <a:off x="51989180" y="12832772"/>
          <a:ext cx="2183781" cy="16279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80</xdr:col>
      <xdr:colOff>601435</xdr:colOff>
      <xdr:row>74</xdr:row>
      <xdr:rowOff>67162</xdr:rowOff>
    </xdr:from>
    <xdr:to>
      <xdr:col>83</xdr:col>
      <xdr:colOff>199689</xdr:colOff>
      <xdr:row>83</xdr:row>
      <xdr:rowOff>17318</xdr:rowOff>
    </xdr:to>
    <xdr:pic>
      <xdr:nvPicPr>
        <xdr:cNvPr id="95" name="Picture 62066"/>
        <xdr:cNvPicPr>
          <a:picLocks noChangeAspect="1" noChangeArrowheads="1"/>
        </xdr:cNvPicPr>
      </xdr:nvPicPr>
      <xdr:blipFill>
        <a:blip xmlns:r="http://schemas.openxmlformats.org/officeDocument/2006/relationships" r:embed="rId20"/>
        <a:srcRect/>
        <a:stretch>
          <a:fillRect/>
        </a:stretch>
      </xdr:blipFill>
      <xdr:spPr bwMode="auto">
        <a:xfrm>
          <a:off x="56019617" y="12882617"/>
          <a:ext cx="1676436" cy="1508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81</xdr:col>
      <xdr:colOff>0</xdr:colOff>
      <xdr:row>84</xdr:row>
      <xdr:rowOff>0</xdr:rowOff>
    </xdr:from>
    <xdr:to>
      <xdr:col>84</xdr:col>
      <xdr:colOff>128280</xdr:colOff>
      <xdr:row>93</xdr:row>
      <xdr:rowOff>124568</xdr:rowOff>
    </xdr:to>
    <xdr:sp macro="" textlink="">
      <xdr:nvSpPr>
        <xdr:cNvPr id="96" name="Rectangle 7"/>
        <xdr:cNvSpPr>
          <a:spLocks noChangeArrowheads="1"/>
        </xdr:cNvSpPr>
      </xdr:nvSpPr>
      <xdr:spPr bwMode="auto">
        <a:xfrm>
          <a:off x="56110909" y="14547273"/>
          <a:ext cx="2206462" cy="1683204"/>
        </a:xfrm>
        <a:prstGeom prst="rect">
          <a:avLst/>
        </a:prstGeom>
        <a:noFill/>
        <a:ln w="9525" cmpd="sng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件名：焊接螺母</a:t>
          </a: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件号：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 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材质：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20#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规格：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7/16</a:t>
          </a:r>
          <a:b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</a:b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数量：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1PCS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质量：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kg</a:t>
          </a:r>
        </a:p>
        <a:p>
          <a:pPr algn="l" rtl="0">
            <a:defRPr sz="1000"/>
          </a:pP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</xdr:txBody>
    </xdr:sp>
    <xdr:clientData/>
  </xdr:twoCellAnchor>
  <xdr:twoCellAnchor>
    <xdr:from>
      <xdr:col>75</xdr:col>
      <xdr:colOff>0</xdr:colOff>
      <xdr:row>84</xdr:row>
      <xdr:rowOff>0</xdr:rowOff>
    </xdr:from>
    <xdr:to>
      <xdr:col>78</xdr:col>
      <xdr:colOff>128280</xdr:colOff>
      <xdr:row>93</xdr:row>
      <xdr:rowOff>124568</xdr:rowOff>
    </xdr:to>
    <xdr:sp macro="" textlink="">
      <xdr:nvSpPr>
        <xdr:cNvPr id="97" name="Rectangle 7"/>
        <xdr:cNvSpPr>
          <a:spLocks noChangeArrowheads="1"/>
        </xdr:cNvSpPr>
      </xdr:nvSpPr>
      <xdr:spPr bwMode="auto">
        <a:xfrm>
          <a:off x="51954545" y="14547273"/>
          <a:ext cx="2206462" cy="1683204"/>
        </a:xfrm>
        <a:prstGeom prst="rect">
          <a:avLst/>
        </a:prstGeom>
        <a:noFill/>
        <a:ln w="9525" cmpd="sng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件名：安全带固定板</a:t>
          </a: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件号：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 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材质：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SAPH440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规格：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2.5T</a:t>
          </a:r>
          <a:b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</a:b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数量：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1 PCS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质量：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0.224kg</a:t>
          </a:r>
        </a:p>
        <a:p>
          <a:pPr algn="l" rtl="0">
            <a:defRPr sz="1000"/>
          </a:pP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</xdr:txBody>
    </xdr:sp>
    <xdr:clientData/>
  </xdr:twoCellAnchor>
  <xdr:twoCellAnchor>
    <xdr:from>
      <xdr:col>84</xdr:col>
      <xdr:colOff>0</xdr:colOff>
      <xdr:row>48</xdr:row>
      <xdr:rowOff>0</xdr:rowOff>
    </xdr:from>
    <xdr:to>
      <xdr:col>86</xdr:col>
      <xdr:colOff>96114</xdr:colOff>
      <xdr:row>50</xdr:row>
      <xdr:rowOff>70141</xdr:rowOff>
    </xdr:to>
    <xdr:sp macro="" textlink="">
      <xdr:nvSpPr>
        <xdr:cNvPr id="98" name="圓角矩形 53"/>
        <xdr:cNvSpPr>
          <a:spLocks noChangeArrowheads="1"/>
        </xdr:cNvSpPr>
      </xdr:nvSpPr>
      <xdr:spPr bwMode="auto">
        <a:xfrm>
          <a:off x="57150000" y="8490857"/>
          <a:ext cx="1456828" cy="423927"/>
        </a:xfrm>
        <a:prstGeom prst="roundRect">
          <a:avLst>
            <a:gd name="adj" fmla="val 16667"/>
          </a:avLst>
        </a:prstGeom>
        <a:solidFill>
          <a:srgbClr val="CC99FF"/>
        </a:solidFill>
        <a:ln w="25400">
          <a:solidFill>
            <a:srgbClr val="385D8A"/>
          </a:solidFill>
          <a:round/>
          <a:headEnd/>
          <a:tailEnd/>
        </a:ln>
      </xdr:spPr>
      <xdr:txBody>
        <a:bodyPr/>
        <a:lstStyle/>
        <a:p>
          <a:r>
            <a:rPr lang="zh-CN" altLang="en-US" sz="1600"/>
            <a:t>     </a:t>
          </a:r>
        </a:p>
      </xdr:txBody>
    </xdr:sp>
    <xdr:clientData/>
  </xdr:twoCellAnchor>
  <xdr:twoCellAnchor editAs="oneCell">
    <xdr:from>
      <xdr:col>84</xdr:col>
      <xdr:colOff>0</xdr:colOff>
      <xdr:row>50</xdr:row>
      <xdr:rowOff>108858</xdr:rowOff>
    </xdr:from>
    <xdr:to>
      <xdr:col>85</xdr:col>
      <xdr:colOff>489857</xdr:colOff>
      <xdr:row>57</xdr:row>
      <xdr:rowOff>17418</xdr:rowOff>
    </xdr:to>
    <xdr:pic>
      <xdr:nvPicPr>
        <xdr:cNvPr id="99" name="Picture 63221"/>
        <xdr:cNvPicPr>
          <a:picLocks noChangeAspect="1" noChangeArrowheads="1"/>
        </xdr:cNvPicPr>
      </xdr:nvPicPr>
      <xdr:blipFill>
        <a:blip xmlns:r="http://schemas.openxmlformats.org/officeDocument/2006/relationships" r:embed="rId21"/>
        <a:srcRect/>
        <a:stretch>
          <a:fillRect/>
        </a:stretch>
      </xdr:blipFill>
      <xdr:spPr bwMode="auto">
        <a:xfrm>
          <a:off x="57150000" y="8953501"/>
          <a:ext cx="1170214" cy="11468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84</xdr:col>
      <xdr:colOff>0</xdr:colOff>
      <xdr:row>57</xdr:row>
      <xdr:rowOff>0</xdr:rowOff>
    </xdr:from>
    <xdr:to>
      <xdr:col>87</xdr:col>
      <xdr:colOff>653143</xdr:colOff>
      <xdr:row>63</xdr:row>
      <xdr:rowOff>108857</xdr:rowOff>
    </xdr:to>
    <xdr:sp macro="" textlink="">
      <xdr:nvSpPr>
        <xdr:cNvPr id="100" name="Rectangle 7"/>
        <xdr:cNvSpPr>
          <a:spLocks noChangeArrowheads="1"/>
        </xdr:cNvSpPr>
      </xdr:nvSpPr>
      <xdr:spPr bwMode="auto">
        <a:xfrm>
          <a:off x="57150000" y="10082893"/>
          <a:ext cx="2694214" cy="1170214"/>
        </a:xfrm>
        <a:prstGeom prst="rect">
          <a:avLst/>
        </a:prstGeom>
        <a:noFill/>
        <a:ln w="9525" cmpd="sng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件名：全金属六角法兰面锁紧螺母</a:t>
          </a: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件号：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 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材质：</a:t>
          </a: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规格：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M8</a:t>
          </a:r>
          <a:b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</a:b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数量：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8PCS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质量：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kg</a:t>
          </a:r>
        </a:p>
        <a:p>
          <a:pPr algn="l" rtl="0">
            <a:defRPr sz="1000"/>
          </a:pP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</xdr:txBody>
    </xdr:sp>
    <xdr:clientData/>
  </xdr:twoCellAnchor>
  <xdr:twoCellAnchor>
    <xdr:from>
      <xdr:col>91</xdr:col>
      <xdr:colOff>0</xdr:colOff>
      <xdr:row>48</xdr:row>
      <xdr:rowOff>0</xdr:rowOff>
    </xdr:from>
    <xdr:to>
      <xdr:col>93</xdr:col>
      <xdr:colOff>96114</xdr:colOff>
      <xdr:row>50</xdr:row>
      <xdr:rowOff>70141</xdr:rowOff>
    </xdr:to>
    <xdr:sp macro="" textlink="">
      <xdr:nvSpPr>
        <xdr:cNvPr id="101" name="圓角矩形 53"/>
        <xdr:cNvSpPr>
          <a:spLocks noChangeArrowheads="1"/>
        </xdr:cNvSpPr>
      </xdr:nvSpPr>
      <xdr:spPr bwMode="auto">
        <a:xfrm>
          <a:off x="61912500" y="8490857"/>
          <a:ext cx="1456828" cy="423927"/>
        </a:xfrm>
        <a:prstGeom prst="roundRect">
          <a:avLst>
            <a:gd name="adj" fmla="val 16667"/>
          </a:avLst>
        </a:prstGeom>
        <a:solidFill>
          <a:srgbClr val="CC99FF"/>
        </a:solidFill>
        <a:ln w="25400">
          <a:solidFill>
            <a:srgbClr val="385D8A"/>
          </a:solidFill>
          <a:round/>
          <a:headEnd/>
          <a:tailEnd/>
        </a:ln>
      </xdr:spPr>
      <xdr:txBody>
        <a:bodyPr/>
        <a:lstStyle/>
        <a:p>
          <a:r>
            <a:rPr lang="zh-CN" altLang="en-US" sz="1600"/>
            <a:t>     </a:t>
          </a:r>
        </a:p>
      </xdr:txBody>
    </xdr:sp>
    <xdr:clientData/>
  </xdr:twoCellAnchor>
  <xdr:twoCellAnchor editAs="oneCell">
    <xdr:from>
      <xdr:col>90</xdr:col>
      <xdr:colOff>653143</xdr:colOff>
      <xdr:row>50</xdr:row>
      <xdr:rowOff>68035</xdr:rowOff>
    </xdr:from>
    <xdr:to>
      <xdr:col>93</xdr:col>
      <xdr:colOff>176894</xdr:colOff>
      <xdr:row>55</xdr:row>
      <xdr:rowOff>161585</xdr:rowOff>
    </xdr:to>
    <xdr:pic>
      <xdr:nvPicPr>
        <xdr:cNvPr id="102" name="Picture 64196"/>
        <xdr:cNvPicPr>
          <a:picLocks noChangeAspect="1" noChangeArrowheads="1"/>
        </xdr:cNvPicPr>
      </xdr:nvPicPr>
      <xdr:blipFill>
        <a:blip xmlns:r="http://schemas.openxmlformats.org/officeDocument/2006/relationships" r:embed="rId22"/>
        <a:srcRect/>
        <a:stretch>
          <a:fillRect/>
        </a:stretch>
      </xdr:blipFill>
      <xdr:spPr bwMode="auto">
        <a:xfrm>
          <a:off x="61885286" y="8912678"/>
          <a:ext cx="1564822" cy="9780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91</xdr:col>
      <xdr:colOff>0</xdr:colOff>
      <xdr:row>57</xdr:row>
      <xdr:rowOff>0</xdr:rowOff>
    </xdr:from>
    <xdr:to>
      <xdr:col>94</xdr:col>
      <xdr:colOff>128279</xdr:colOff>
      <xdr:row>63</xdr:row>
      <xdr:rowOff>108857</xdr:rowOff>
    </xdr:to>
    <xdr:sp macro="" textlink="">
      <xdr:nvSpPr>
        <xdr:cNvPr id="103" name="Rectangle 7"/>
        <xdr:cNvSpPr>
          <a:spLocks noChangeArrowheads="1"/>
        </xdr:cNvSpPr>
      </xdr:nvSpPr>
      <xdr:spPr bwMode="auto">
        <a:xfrm>
          <a:off x="61912500" y="10082893"/>
          <a:ext cx="2169350" cy="1170214"/>
        </a:xfrm>
        <a:prstGeom prst="rect">
          <a:avLst/>
        </a:prstGeom>
        <a:noFill/>
        <a:ln w="9525" cmpd="sng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件名：主驾座框总成</a:t>
          </a: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件号：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 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材质：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ASSY</a:t>
          </a:r>
          <a:b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</a:b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数量：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1 PCS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质量：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kg</a:t>
          </a:r>
        </a:p>
        <a:p>
          <a:pPr algn="l" rtl="0">
            <a:defRPr sz="1000"/>
          </a:pP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</xdr:txBody>
    </xdr:sp>
    <xdr:clientData/>
  </xdr:twoCellAnchor>
  <xdr:twoCellAnchor>
    <xdr:from>
      <xdr:col>6</xdr:col>
      <xdr:colOff>0</xdr:colOff>
      <xdr:row>23</xdr:row>
      <xdr:rowOff>0</xdr:rowOff>
    </xdr:from>
    <xdr:to>
      <xdr:col>8</xdr:col>
      <xdr:colOff>96114</xdr:colOff>
      <xdr:row>25</xdr:row>
      <xdr:rowOff>70141</xdr:rowOff>
    </xdr:to>
    <xdr:sp macro="" textlink="">
      <xdr:nvSpPr>
        <xdr:cNvPr id="104" name="圓角矩形 53"/>
        <xdr:cNvSpPr>
          <a:spLocks noChangeArrowheads="1"/>
        </xdr:cNvSpPr>
      </xdr:nvSpPr>
      <xdr:spPr bwMode="auto">
        <a:xfrm>
          <a:off x="32232600" y="3943350"/>
          <a:ext cx="1467714" cy="413041"/>
        </a:xfrm>
        <a:prstGeom prst="roundRect">
          <a:avLst>
            <a:gd name="adj" fmla="val 16667"/>
          </a:avLst>
        </a:prstGeom>
        <a:solidFill>
          <a:srgbClr val="CC99FF"/>
        </a:solidFill>
        <a:ln w="25400">
          <a:solidFill>
            <a:srgbClr val="385D8A"/>
          </a:solidFill>
          <a:round/>
          <a:headEnd/>
          <a:tailEnd/>
        </a:ln>
      </xdr:spPr>
      <xdr:txBody>
        <a:bodyPr/>
        <a:lstStyle/>
        <a:p>
          <a:r>
            <a:rPr lang="zh-CN" altLang="en-US" sz="1600"/>
            <a:t>     </a:t>
          </a:r>
        </a:p>
      </xdr:txBody>
    </xdr:sp>
    <xdr:clientData/>
  </xdr:twoCellAnchor>
  <xdr:twoCellAnchor editAs="oneCell">
    <xdr:from>
      <xdr:col>6</xdr:col>
      <xdr:colOff>0</xdr:colOff>
      <xdr:row>25</xdr:row>
      <xdr:rowOff>171449</xdr:rowOff>
    </xdr:from>
    <xdr:to>
      <xdr:col>7</xdr:col>
      <xdr:colOff>609599</xdr:colOff>
      <xdr:row>32</xdr:row>
      <xdr:rowOff>18644</xdr:rowOff>
    </xdr:to>
    <xdr:pic>
      <xdr:nvPicPr>
        <xdr:cNvPr id="105" name="Picture 85197"/>
        <xdr:cNvPicPr>
          <a:picLocks noChangeAspect="1" noChangeArrowheads="1"/>
        </xdr:cNvPicPr>
      </xdr:nvPicPr>
      <xdr:blipFill>
        <a:blip xmlns:r="http://schemas.openxmlformats.org/officeDocument/2006/relationships" r:embed="rId23"/>
        <a:srcRect/>
        <a:stretch>
          <a:fillRect/>
        </a:stretch>
      </xdr:blipFill>
      <xdr:spPr bwMode="auto">
        <a:xfrm>
          <a:off x="32232600" y="4457699"/>
          <a:ext cx="1295400" cy="10473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23813</xdr:colOff>
      <xdr:row>32</xdr:row>
      <xdr:rowOff>71437</xdr:rowOff>
    </xdr:from>
    <xdr:to>
      <xdr:col>9</xdr:col>
      <xdr:colOff>152091</xdr:colOff>
      <xdr:row>42</xdr:row>
      <xdr:rowOff>29318</xdr:rowOff>
    </xdr:to>
    <xdr:sp macro="" textlink="">
      <xdr:nvSpPr>
        <xdr:cNvPr id="106" name="Rectangle 7"/>
        <xdr:cNvSpPr>
          <a:spLocks noChangeArrowheads="1"/>
        </xdr:cNvSpPr>
      </xdr:nvSpPr>
      <xdr:spPr bwMode="auto">
        <a:xfrm>
          <a:off x="4167188" y="5405437"/>
          <a:ext cx="2199966" cy="1624756"/>
        </a:xfrm>
        <a:prstGeom prst="rect">
          <a:avLst/>
        </a:prstGeom>
        <a:noFill/>
        <a:ln w="9525" cmpd="sng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件名：驾驶员座垫泡沫总成</a:t>
          </a: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件号：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 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材质：</a:t>
          </a:r>
          <a:r>
            <a:rPr lang="en-US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  <a:cs typeface="+mn-cs"/>
            </a:rPr>
            <a:t>ASS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  <a:cs typeface="+mn-cs"/>
            </a:rPr>
            <a:t>Y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/>
          </a:r>
          <a:b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</a:b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数量：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1 PCS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质量：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kg</a:t>
          </a:r>
        </a:p>
        <a:p>
          <a:pPr algn="l" rtl="0">
            <a:defRPr sz="1000"/>
          </a:pP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</xdr:txBody>
    </xdr:sp>
    <xdr:clientData/>
  </xdr:twoCellAnchor>
  <xdr:twoCellAnchor>
    <xdr:from>
      <xdr:col>53</xdr:col>
      <xdr:colOff>0</xdr:colOff>
      <xdr:row>23</xdr:row>
      <xdr:rowOff>0</xdr:rowOff>
    </xdr:from>
    <xdr:to>
      <xdr:col>55</xdr:col>
      <xdr:colOff>96114</xdr:colOff>
      <xdr:row>25</xdr:row>
      <xdr:rowOff>70141</xdr:rowOff>
    </xdr:to>
    <xdr:sp macro="" textlink="">
      <xdr:nvSpPr>
        <xdr:cNvPr id="107" name="圓角矩形 53"/>
        <xdr:cNvSpPr>
          <a:spLocks noChangeArrowheads="1"/>
        </xdr:cNvSpPr>
      </xdr:nvSpPr>
      <xdr:spPr bwMode="auto">
        <a:xfrm>
          <a:off x="36347400" y="3943350"/>
          <a:ext cx="1467714" cy="413041"/>
        </a:xfrm>
        <a:prstGeom prst="roundRect">
          <a:avLst>
            <a:gd name="adj" fmla="val 16667"/>
          </a:avLst>
        </a:prstGeom>
        <a:solidFill>
          <a:srgbClr val="CC99FF"/>
        </a:solidFill>
        <a:ln w="25400">
          <a:solidFill>
            <a:srgbClr val="385D8A"/>
          </a:solidFill>
          <a:round/>
          <a:headEnd/>
          <a:tailEnd/>
        </a:ln>
      </xdr:spPr>
      <xdr:txBody>
        <a:bodyPr/>
        <a:lstStyle/>
        <a:p>
          <a:r>
            <a:rPr lang="zh-CN" altLang="en-US" sz="1600"/>
            <a:t>     </a:t>
          </a:r>
        </a:p>
      </xdr:txBody>
    </xdr:sp>
    <xdr:clientData/>
  </xdr:twoCellAnchor>
  <xdr:twoCellAnchor>
    <xdr:from>
      <xdr:col>53</xdr:col>
      <xdr:colOff>0</xdr:colOff>
      <xdr:row>34</xdr:row>
      <xdr:rowOff>0</xdr:rowOff>
    </xdr:from>
    <xdr:to>
      <xdr:col>56</xdr:col>
      <xdr:colOff>161925</xdr:colOff>
      <xdr:row>43</xdr:row>
      <xdr:rowOff>124568</xdr:rowOff>
    </xdr:to>
    <xdr:sp macro="" textlink="">
      <xdr:nvSpPr>
        <xdr:cNvPr id="108" name="Rectangle 7"/>
        <xdr:cNvSpPr>
          <a:spLocks noChangeArrowheads="1"/>
        </xdr:cNvSpPr>
      </xdr:nvSpPr>
      <xdr:spPr bwMode="auto">
        <a:xfrm>
          <a:off x="36347400" y="5829300"/>
          <a:ext cx="2219325" cy="1667618"/>
        </a:xfrm>
        <a:prstGeom prst="rect">
          <a:avLst/>
        </a:prstGeom>
        <a:noFill/>
        <a:ln w="9525" cmpd="sng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件名：驾驶座椅坐垫面料（真皮）</a:t>
          </a: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件号：</a:t>
          </a: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材质：</a:t>
          </a:r>
          <a:r>
            <a:rPr lang="en-US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  <a:cs typeface="+mn-cs"/>
            </a:rPr>
            <a:t>ASS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  <a:cs typeface="+mn-cs"/>
            </a:rPr>
            <a:t>Y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/>
          </a:r>
          <a:b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</a:b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数量：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1 PCS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质量：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kg</a:t>
          </a:r>
        </a:p>
        <a:p>
          <a:pPr algn="l" rtl="0">
            <a:defRPr sz="1000"/>
          </a:pP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</xdr:txBody>
    </xdr:sp>
    <xdr:clientData/>
  </xdr:twoCellAnchor>
  <xdr:twoCellAnchor>
    <xdr:from>
      <xdr:col>1</xdr:col>
      <xdr:colOff>0</xdr:colOff>
      <xdr:row>49</xdr:row>
      <xdr:rowOff>0</xdr:rowOff>
    </xdr:from>
    <xdr:to>
      <xdr:col>3</xdr:col>
      <xdr:colOff>96113</xdr:colOff>
      <xdr:row>51</xdr:row>
      <xdr:rowOff>70140</xdr:rowOff>
    </xdr:to>
    <xdr:sp macro="" textlink="">
      <xdr:nvSpPr>
        <xdr:cNvPr id="109" name="圓角矩形 53"/>
        <xdr:cNvSpPr>
          <a:spLocks noChangeArrowheads="1"/>
        </xdr:cNvSpPr>
      </xdr:nvSpPr>
      <xdr:spPr bwMode="auto">
        <a:xfrm>
          <a:off x="692727" y="8485909"/>
          <a:ext cx="1481568" cy="416504"/>
        </a:xfrm>
        <a:prstGeom prst="roundRect">
          <a:avLst>
            <a:gd name="adj" fmla="val 16667"/>
          </a:avLst>
        </a:prstGeom>
        <a:solidFill>
          <a:srgbClr val="CC99FF"/>
        </a:solidFill>
        <a:ln w="25400">
          <a:solidFill>
            <a:srgbClr val="385D8A"/>
          </a:solidFill>
          <a:round/>
          <a:headEnd/>
          <a:tailEnd/>
        </a:ln>
      </xdr:spPr>
      <xdr:txBody>
        <a:bodyPr/>
        <a:lstStyle/>
        <a:p>
          <a:r>
            <a:rPr lang="zh-CN" altLang="en-US" sz="1600"/>
            <a:t>     </a:t>
          </a:r>
        </a:p>
      </xdr:txBody>
    </xdr:sp>
    <xdr:clientData/>
  </xdr:twoCellAnchor>
  <xdr:twoCellAnchor>
    <xdr:from>
      <xdr:col>5</xdr:col>
      <xdr:colOff>0</xdr:colOff>
      <xdr:row>49</xdr:row>
      <xdr:rowOff>0</xdr:rowOff>
    </xdr:from>
    <xdr:to>
      <xdr:col>7</xdr:col>
      <xdr:colOff>96113</xdr:colOff>
      <xdr:row>51</xdr:row>
      <xdr:rowOff>70140</xdr:rowOff>
    </xdr:to>
    <xdr:sp macro="" textlink="">
      <xdr:nvSpPr>
        <xdr:cNvPr id="110" name="圓角矩形 53"/>
        <xdr:cNvSpPr>
          <a:spLocks noChangeArrowheads="1"/>
        </xdr:cNvSpPr>
      </xdr:nvSpPr>
      <xdr:spPr bwMode="auto">
        <a:xfrm>
          <a:off x="3463636" y="8485909"/>
          <a:ext cx="1481568" cy="416504"/>
        </a:xfrm>
        <a:prstGeom prst="roundRect">
          <a:avLst>
            <a:gd name="adj" fmla="val 16667"/>
          </a:avLst>
        </a:prstGeom>
        <a:solidFill>
          <a:srgbClr val="CC99FF"/>
        </a:solidFill>
        <a:ln w="25400">
          <a:solidFill>
            <a:srgbClr val="385D8A"/>
          </a:solidFill>
          <a:round/>
          <a:headEnd/>
          <a:tailEnd/>
        </a:ln>
      </xdr:spPr>
      <xdr:txBody>
        <a:bodyPr/>
        <a:lstStyle/>
        <a:p>
          <a:r>
            <a:rPr lang="zh-CN" altLang="en-US" sz="1600"/>
            <a:t>     </a:t>
          </a:r>
        </a:p>
      </xdr:txBody>
    </xdr:sp>
    <xdr:clientData/>
  </xdr:twoCellAnchor>
  <xdr:twoCellAnchor>
    <xdr:from>
      <xdr:col>9</xdr:col>
      <xdr:colOff>0</xdr:colOff>
      <xdr:row>49</xdr:row>
      <xdr:rowOff>0</xdr:rowOff>
    </xdr:from>
    <xdr:to>
      <xdr:col>11</xdr:col>
      <xdr:colOff>96113</xdr:colOff>
      <xdr:row>51</xdr:row>
      <xdr:rowOff>70140</xdr:rowOff>
    </xdr:to>
    <xdr:sp macro="" textlink="">
      <xdr:nvSpPr>
        <xdr:cNvPr id="111" name="圓角矩形 53"/>
        <xdr:cNvSpPr>
          <a:spLocks noChangeArrowheads="1"/>
        </xdr:cNvSpPr>
      </xdr:nvSpPr>
      <xdr:spPr bwMode="auto">
        <a:xfrm>
          <a:off x="6234545" y="8485909"/>
          <a:ext cx="1481568" cy="416504"/>
        </a:xfrm>
        <a:prstGeom prst="roundRect">
          <a:avLst>
            <a:gd name="adj" fmla="val 16667"/>
          </a:avLst>
        </a:prstGeom>
        <a:solidFill>
          <a:srgbClr val="CC99FF"/>
        </a:solidFill>
        <a:ln w="25400">
          <a:solidFill>
            <a:srgbClr val="385D8A"/>
          </a:solidFill>
          <a:round/>
          <a:headEnd/>
          <a:tailEnd/>
        </a:ln>
      </xdr:spPr>
      <xdr:txBody>
        <a:bodyPr/>
        <a:lstStyle/>
        <a:p>
          <a:r>
            <a:rPr lang="zh-CN" altLang="en-US" sz="1600"/>
            <a:t>     </a:t>
          </a:r>
        </a:p>
      </xdr:txBody>
    </xdr:sp>
    <xdr:clientData/>
  </xdr:twoCellAnchor>
  <xdr:twoCellAnchor>
    <xdr:from>
      <xdr:col>13</xdr:col>
      <xdr:colOff>0</xdr:colOff>
      <xdr:row>49</xdr:row>
      <xdr:rowOff>0</xdr:rowOff>
    </xdr:from>
    <xdr:to>
      <xdr:col>15</xdr:col>
      <xdr:colOff>96114</xdr:colOff>
      <xdr:row>51</xdr:row>
      <xdr:rowOff>70140</xdr:rowOff>
    </xdr:to>
    <xdr:sp macro="" textlink="">
      <xdr:nvSpPr>
        <xdr:cNvPr id="112" name="圓角矩形 53"/>
        <xdr:cNvSpPr>
          <a:spLocks noChangeArrowheads="1"/>
        </xdr:cNvSpPr>
      </xdr:nvSpPr>
      <xdr:spPr bwMode="auto">
        <a:xfrm>
          <a:off x="9005455" y="8485909"/>
          <a:ext cx="1481568" cy="416504"/>
        </a:xfrm>
        <a:prstGeom prst="roundRect">
          <a:avLst>
            <a:gd name="adj" fmla="val 16667"/>
          </a:avLst>
        </a:prstGeom>
        <a:solidFill>
          <a:srgbClr val="CC99FF"/>
        </a:solidFill>
        <a:ln w="25400">
          <a:solidFill>
            <a:srgbClr val="385D8A"/>
          </a:solidFill>
          <a:round/>
          <a:headEnd/>
          <a:tailEnd/>
        </a:ln>
      </xdr:spPr>
      <xdr:txBody>
        <a:bodyPr/>
        <a:lstStyle/>
        <a:p>
          <a:r>
            <a:rPr lang="zh-CN" altLang="en-US" sz="1600"/>
            <a:t>     </a:t>
          </a:r>
        </a:p>
      </xdr:txBody>
    </xdr:sp>
    <xdr:clientData/>
  </xdr:twoCellAnchor>
  <xdr:twoCellAnchor editAs="oneCell">
    <xdr:from>
      <xdr:col>13</xdr:col>
      <xdr:colOff>155864</xdr:colOff>
      <xdr:row>51</xdr:row>
      <xdr:rowOff>86591</xdr:rowOff>
    </xdr:from>
    <xdr:to>
      <xdr:col>15</xdr:col>
      <xdr:colOff>4330</xdr:colOff>
      <xdr:row>58</xdr:row>
      <xdr:rowOff>1</xdr:rowOff>
    </xdr:to>
    <xdr:pic>
      <xdr:nvPicPr>
        <xdr:cNvPr id="113" name="Picture 10908"/>
        <xdr:cNvPicPr>
          <a:picLocks noChangeAspect="1" noChangeArrowheads="1"/>
        </xdr:cNvPicPr>
      </xdr:nvPicPr>
      <xdr:blipFill>
        <a:blip xmlns:r="http://schemas.openxmlformats.org/officeDocument/2006/relationships" r:embed="rId24"/>
        <a:srcRect/>
        <a:stretch>
          <a:fillRect/>
        </a:stretch>
      </xdr:blipFill>
      <xdr:spPr bwMode="auto">
        <a:xfrm>
          <a:off x="9161319" y="8918864"/>
          <a:ext cx="1233920" cy="11256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13</xdr:col>
      <xdr:colOff>0</xdr:colOff>
      <xdr:row>59</xdr:row>
      <xdr:rowOff>0</xdr:rowOff>
    </xdr:from>
    <xdr:to>
      <xdr:col>16</xdr:col>
      <xdr:colOff>128280</xdr:colOff>
      <xdr:row>68</xdr:row>
      <xdr:rowOff>124567</xdr:rowOff>
    </xdr:to>
    <xdr:sp macro="" textlink="">
      <xdr:nvSpPr>
        <xdr:cNvPr id="114" name="Rectangle 7"/>
        <xdr:cNvSpPr>
          <a:spLocks noChangeArrowheads="1"/>
        </xdr:cNvSpPr>
      </xdr:nvSpPr>
      <xdr:spPr bwMode="auto">
        <a:xfrm>
          <a:off x="9005455" y="10217727"/>
          <a:ext cx="2206461" cy="1683204"/>
        </a:xfrm>
        <a:prstGeom prst="rect">
          <a:avLst/>
        </a:prstGeom>
        <a:noFill/>
        <a:ln w="9525" cmpd="sng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件名：正驾驶座垫合棉</a:t>
          </a: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件号：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 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材质：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PUR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规格：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/>
          </a:r>
          <a:b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</a:b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数量：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1 PCS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质量：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kg</a:t>
          </a:r>
        </a:p>
        <a:p>
          <a:pPr algn="l" rtl="0">
            <a:defRPr sz="1000"/>
          </a:pP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</xdr:txBody>
    </xdr:sp>
    <xdr:clientData/>
  </xdr:twoCellAnchor>
  <xdr:twoCellAnchor>
    <xdr:from>
      <xdr:col>9</xdr:col>
      <xdr:colOff>0</xdr:colOff>
      <xdr:row>59</xdr:row>
      <xdr:rowOff>0</xdr:rowOff>
    </xdr:from>
    <xdr:to>
      <xdr:col>12</xdr:col>
      <xdr:colOff>128279</xdr:colOff>
      <xdr:row>68</xdr:row>
      <xdr:rowOff>124567</xdr:rowOff>
    </xdr:to>
    <xdr:sp macro="" textlink="">
      <xdr:nvSpPr>
        <xdr:cNvPr id="115" name="Rectangle 7"/>
        <xdr:cNvSpPr>
          <a:spLocks noChangeArrowheads="1"/>
        </xdr:cNvSpPr>
      </xdr:nvSpPr>
      <xdr:spPr bwMode="auto">
        <a:xfrm>
          <a:off x="6234545" y="10217727"/>
          <a:ext cx="2206461" cy="1683204"/>
        </a:xfrm>
        <a:prstGeom prst="rect">
          <a:avLst/>
        </a:prstGeom>
        <a:noFill/>
        <a:ln w="9525" cmpd="sng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件名：合棉垫材</a:t>
          </a: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件号：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 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材质：无纺布</a:t>
          </a: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规格：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  100g/㎡</a:t>
          </a:r>
          <a:b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</a:b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数量：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1 PCS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质量：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kg</a:t>
          </a:r>
        </a:p>
        <a:p>
          <a:pPr algn="l" rtl="0">
            <a:defRPr sz="1000"/>
          </a:pP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</xdr:txBody>
    </xdr:sp>
    <xdr:clientData/>
  </xdr:twoCellAnchor>
  <xdr:twoCellAnchor>
    <xdr:from>
      <xdr:col>5</xdr:col>
      <xdr:colOff>0</xdr:colOff>
      <xdr:row>59</xdr:row>
      <xdr:rowOff>0</xdr:rowOff>
    </xdr:from>
    <xdr:to>
      <xdr:col>8</xdr:col>
      <xdr:colOff>128279</xdr:colOff>
      <xdr:row>68</xdr:row>
      <xdr:rowOff>124568</xdr:rowOff>
    </xdr:to>
    <xdr:sp macro="" textlink="">
      <xdr:nvSpPr>
        <xdr:cNvPr id="118" name="Rectangle 7"/>
        <xdr:cNvSpPr>
          <a:spLocks noChangeArrowheads="1"/>
        </xdr:cNvSpPr>
      </xdr:nvSpPr>
      <xdr:spPr bwMode="auto">
        <a:xfrm>
          <a:off x="3429000" y="10115550"/>
          <a:ext cx="2185679" cy="1667618"/>
        </a:xfrm>
        <a:prstGeom prst="rect">
          <a:avLst/>
        </a:prstGeom>
        <a:noFill/>
        <a:ln w="9525" cmpd="sng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件名：合棉预埋钢丝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E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件号：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 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材质：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Q235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规格：</a:t>
          </a:r>
          <a:r>
            <a:rPr lang="el-GR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φ2.0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/>
          </a:r>
          <a:b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</a:b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数量：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2 PCS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质量：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kg</a:t>
          </a:r>
        </a:p>
        <a:p>
          <a:pPr algn="l" rtl="0">
            <a:defRPr sz="1000"/>
          </a:pP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</xdr:txBody>
    </xdr:sp>
    <xdr:clientData/>
  </xdr:twoCellAnchor>
  <xdr:twoCellAnchor>
    <xdr:from>
      <xdr:col>1</xdr:col>
      <xdr:colOff>0</xdr:colOff>
      <xdr:row>59</xdr:row>
      <xdr:rowOff>0</xdr:rowOff>
    </xdr:from>
    <xdr:to>
      <xdr:col>4</xdr:col>
      <xdr:colOff>128279</xdr:colOff>
      <xdr:row>68</xdr:row>
      <xdr:rowOff>124568</xdr:rowOff>
    </xdr:to>
    <xdr:sp macro="" textlink="">
      <xdr:nvSpPr>
        <xdr:cNvPr id="119" name="Rectangle 7"/>
        <xdr:cNvSpPr>
          <a:spLocks noChangeArrowheads="1"/>
        </xdr:cNvSpPr>
      </xdr:nvSpPr>
      <xdr:spPr bwMode="auto">
        <a:xfrm>
          <a:off x="685800" y="10115550"/>
          <a:ext cx="2185679" cy="1667618"/>
        </a:xfrm>
        <a:prstGeom prst="rect">
          <a:avLst/>
        </a:prstGeom>
        <a:noFill/>
        <a:ln w="9525" cmpd="sng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件名：合棉预埋钢丝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D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件号：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 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材质：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Q235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规格：</a:t>
          </a:r>
          <a:r>
            <a:rPr lang="el-GR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φ2.0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/>
          </a:r>
          <a:b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</a:b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数量：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2 PCS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质量：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kg</a:t>
          </a:r>
        </a:p>
        <a:p>
          <a:pPr algn="l" rtl="0">
            <a:defRPr sz="1000"/>
          </a:pP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42</xdr:col>
      <xdr:colOff>0</xdr:colOff>
      <xdr:row>0</xdr:row>
      <xdr:rowOff>0</xdr:rowOff>
    </xdr:from>
    <xdr:to>
      <xdr:col>44</xdr:col>
      <xdr:colOff>96114</xdr:colOff>
      <xdr:row>2</xdr:row>
      <xdr:rowOff>70141</xdr:rowOff>
    </xdr:to>
    <xdr:sp macro="" textlink="">
      <xdr:nvSpPr>
        <xdr:cNvPr id="2" name="圓角矩形 53"/>
        <xdr:cNvSpPr>
          <a:spLocks noChangeArrowheads="1"/>
        </xdr:cNvSpPr>
      </xdr:nvSpPr>
      <xdr:spPr bwMode="auto">
        <a:xfrm>
          <a:off x="62407800" y="8229600"/>
          <a:ext cx="1467714" cy="413041"/>
        </a:xfrm>
        <a:prstGeom prst="roundRect">
          <a:avLst>
            <a:gd name="adj" fmla="val 16667"/>
          </a:avLst>
        </a:prstGeom>
        <a:solidFill>
          <a:srgbClr val="CC99FF"/>
        </a:solidFill>
        <a:ln w="25400">
          <a:solidFill>
            <a:srgbClr val="385D8A"/>
          </a:solidFill>
          <a:round/>
          <a:headEnd/>
          <a:tailEnd/>
        </a:ln>
      </xdr:spPr>
      <xdr:txBody>
        <a:bodyPr/>
        <a:lstStyle/>
        <a:p>
          <a:r>
            <a:rPr lang="zh-CN" altLang="en-US" sz="1600"/>
            <a:t>     </a:t>
          </a:r>
        </a:p>
      </xdr:txBody>
    </xdr:sp>
    <xdr:clientData/>
  </xdr:twoCellAnchor>
  <xdr:twoCellAnchor editAs="oneCell">
    <xdr:from>
      <xdr:col>41</xdr:col>
      <xdr:colOff>653143</xdr:colOff>
      <xdr:row>2</xdr:row>
      <xdr:rowOff>68035</xdr:rowOff>
    </xdr:from>
    <xdr:to>
      <xdr:col>44</xdr:col>
      <xdr:colOff>176894</xdr:colOff>
      <xdr:row>7</xdr:row>
      <xdr:rowOff>161585</xdr:rowOff>
    </xdr:to>
    <xdr:pic>
      <xdr:nvPicPr>
        <xdr:cNvPr id="3" name="Picture 64196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2375143" y="8640535"/>
          <a:ext cx="1581151" cy="950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42</xdr:col>
      <xdr:colOff>0</xdr:colOff>
      <xdr:row>9</xdr:row>
      <xdr:rowOff>0</xdr:rowOff>
    </xdr:from>
    <xdr:to>
      <xdr:col>45</xdr:col>
      <xdr:colOff>128279</xdr:colOff>
      <xdr:row>15</xdr:row>
      <xdr:rowOff>108857</xdr:rowOff>
    </xdr:to>
    <xdr:sp macro="" textlink="">
      <xdr:nvSpPr>
        <xdr:cNvPr id="4" name="Rectangle 7"/>
        <xdr:cNvSpPr>
          <a:spLocks noChangeArrowheads="1"/>
        </xdr:cNvSpPr>
      </xdr:nvSpPr>
      <xdr:spPr bwMode="auto">
        <a:xfrm>
          <a:off x="62407800" y="9772650"/>
          <a:ext cx="2185679" cy="1137557"/>
        </a:xfrm>
        <a:prstGeom prst="rect">
          <a:avLst/>
        </a:prstGeom>
        <a:noFill/>
        <a:ln w="9525" cmpd="sng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件名：主驾座框总成</a:t>
          </a: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件号：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 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材质：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ASSY</a:t>
          </a:r>
          <a:b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</a:b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数量：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1 PCS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质量：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kg</a:t>
          </a:r>
        </a:p>
        <a:p>
          <a:pPr algn="l" rtl="0">
            <a:defRPr sz="1000"/>
          </a:pP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</xdr:txBody>
    </xdr:sp>
    <xdr:clientData/>
  </xdr:twoCellAnchor>
  <xdr:twoCellAnchor>
    <xdr:from>
      <xdr:col>20</xdr:col>
      <xdr:colOff>0</xdr:colOff>
      <xdr:row>22</xdr:row>
      <xdr:rowOff>0</xdr:rowOff>
    </xdr:from>
    <xdr:to>
      <xdr:col>22</xdr:col>
      <xdr:colOff>96114</xdr:colOff>
      <xdr:row>24</xdr:row>
      <xdr:rowOff>70141</xdr:rowOff>
    </xdr:to>
    <xdr:sp macro="" textlink="">
      <xdr:nvSpPr>
        <xdr:cNvPr id="5" name="圓角矩形 53"/>
        <xdr:cNvSpPr>
          <a:spLocks noChangeArrowheads="1"/>
        </xdr:cNvSpPr>
      </xdr:nvSpPr>
      <xdr:spPr bwMode="auto">
        <a:xfrm>
          <a:off x="3429000" y="3771900"/>
          <a:ext cx="1467714" cy="413041"/>
        </a:xfrm>
        <a:prstGeom prst="roundRect">
          <a:avLst>
            <a:gd name="adj" fmla="val 16667"/>
          </a:avLst>
        </a:prstGeom>
        <a:solidFill>
          <a:srgbClr val="CC99FF"/>
        </a:solidFill>
        <a:ln w="25400">
          <a:solidFill>
            <a:srgbClr val="385D8A"/>
          </a:solidFill>
          <a:round/>
          <a:headEnd/>
          <a:tailEnd/>
        </a:ln>
      </xdr:spPr>
      <xdr:txBody>
        <a:bodyPr/>
        <a:lstStyle/>
        <a:p>
          <a:r>
            <a:rPr lang="zh-CN" altLang="en-US" sz="1600"/>
            <a:t>     </a:t>
          </a:r>
        </a:p>
      </xdr:txBody>
    </xdr:sp>
    <xdr:clientData/>
  </xdr:twoCellAnchor>
  <xdr:twoCellAnchor>
    <xdr:from>
      <xdr:col>20</xdr:col>
      <xdr:colOff>0</xdr:colOff>
      <xdr:row>31</xdr:row>
      <xdr:rowOff>0</xdr:rowOff>
    </xdr:from>
    <xdr:to>
      <xdr:col>23</xdr:col>
      <xdr:colOff>128279</xdr:colOff>
      <xdr:row>37</xdr:row>
      <xdr:rowOff>108857</xdr:rowOff>
    </xdr:to>
    <xdr:sp macro="" textlink="">
      <xdr:nvSpPr>
        <xdr:cNvPr id="6" name="Rectangle 7"/>
        <xdr:cNvSpPr>
          <a:spLocks noChangeArrowheads="1"/>
        </xdr:cNvSpPr>
      </xdr:nvSpPr>
      <xdr:spPr bwMode="auto">
        <a:xfrm>
          <a:off x="3429000" y="5314950"/>
          <a:ext cx="2185679" cy="1137557"/>
        </a:xfrm>
        <a:prstGeom prst="rect">
          <a:avLst/>
        </a:prstGeom>
        <a:noFill/>
        <a:ln w="9525" cmpd="sng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件名：座盆焊接总成</a:t>
          </a: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件号：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 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材质：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ASSY</a:t>
          </a:r>
          <a:b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</a:b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数量：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1 PCS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质量：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kg</a:t>
          </a:r>
        </a:p>
        <a:p>
          <a:pPr algn="l" rtl="0">
            <a:defRPr sz="1000"/>
          </a:pP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</xdr:txBody>
    </xdr:sp>
    <xdr:clientData/>
  </xdr:twoCellAnchor>
  <xdr:twoCellAnchor editAs="oneCell">
    <xdr:from>
      <xdr:col>20</xdr:col>
      <xdr:colOff>47625</xdr:colOff>
      <xdr:row>24</xdr:row>
      <xdr:rowOff>171449</xdr:rowOff>
    </xdr:from>
    <xdr:to>
      <xdr:col>21</xdr:col>
      <xdr:colOff>623888</xdr:colOff>
      <xdr:row>30</xdr:row>
      <xdr:rowOff>47624</xdr:rowOff>
    </xdr:to>
    <xdr:pic>
      <xdr:nvPicPr>
        <xdr:cNvPr id="7" name="Picture 64899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3476625" y="4286249"/>
          <a:ext cx="1262063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44</xdr:row>
      <xdr:rowOff>0</xdr:rowOff>
    </xdr:from>
    <xdr:to>
      <xdr:col>6</xdr:col>
      <xdr:colOff>96114</xdr:colOff>
      <xdr:row>46</xdr:row>
      <xdr:rowOff>70141</xdr:rowOff>
    </xdr:to>
    <xdr:sp macro="" textlink="">
      <xdr:nvSpPr>
        <xdr:cNvPr id="9" name="圓角矩形 53"/>
        <xdr:cNvSpPr>
          <a:spLocks noChangeArrowheads="1"/>
        </xdr:cNvSpPr>
      </xdr:nvSpPr>
      <xdr:spPr bwMode="auto">
        <a:xfrm>
          <a:off x="2743200" y="7543800"/>
          <a:ext cx="1467714" cy="413041"/>
        </a:xfrm>
        <a:prstGeom prst="roundRect">
          <a:avLst>
            <a:gd name="adj" fmla="val 16667"/>
          </a:avLst>
        </a:prstGeom>
        <a:solidFill>
          <a:srgbClr val="CC99FF"/>
        </a:solidFill>
        <a:ln w="25400">
          <a:solidFill>
            <a:srgbClr val="385D8A"/>
          </a:solidFill>
          <a:round/>
          <a:headEnd/>
          <a:tailEnd/>
        </a:ln>
      </xdr:spPr>
      <xdr:txBody>
        <a:bodyPr/>
        <a:lstStyle/>
        <a:p>
          <a:r>
            <a:rPr lang="zh-CN" altLang="en-US" sz="1600"/>
            <a:t>     </a:t>
          </a:r>
        </a:p>
      </xdr:txBody>
    </xdr:sp>
    <xdr:clientData/>
  </xdr:twoCellAnchor>
  <xdr:twoCellAnchor>
    <xdr:from>
      <xdr:col>4</xdr:col>
      <xdr:colOff>0</xdr:colOff>
      <xdr:row>53</xdr:row>
      <xdr:rowOff>0</xdr:rowOff>
    </xdr:from>
    <xdr:to>
      <xdr:col>7</xdr:col>
      <xdr:colOff>128279</xdr:colOff>
      <xdr:row>61</xdr:row>
      <xdr:rowOff>57150</xdr:rowOff>
    </xdr:to>
    <xdr:sp macro="" textlink="">
      <xdr:nvSpPr>
        <xdr:cNvPr id="10" name="Rectangle 7"/>
        <xdr:cNvSpPr>
          <a:spLocks noChangeArrowheads="1"/>
        </xdr:cNvSpPr>
      </xdr:nvSpPr>
      <xdr:spPr bwMode="auto">
        <a:xfrm>
          <a:off x="2743200" y="9086850"/>
          <a:ext cx="2185679" cy="1428750"/>
        </a:xfrm>
        <a:prstGeom prst="rect">
          <a:avLst/>
        </a:prstGeom>
        <a:noFill/>
        <a:ln w="9525" cmpd="sng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件名：座盆</a:t>
          </a: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件号：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 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材质：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ST12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规格：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1T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数量：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1 PCS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质量：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0.641kg</a:t>
          </a:r>
        </a:p>
        <a:p>
          <a:pPr algn="l" rtl="0">
            <a:defRPr sz="1000"/>
          </a:pP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</xdr:txBody>
    </xdr:sp>
    <xdr:clientData/>
  </xdr:twoCellAnchor>
  <xdr:twoCellAnchor editAs="oneCell">
    <xdr:from>
      <xdr:col>3</xdr:col>
      <xdr:colOff>657224</xdr:colOff>
      <xdr:row>46</xdr:row>
      <xdr:rowOff>123824</xdr:rowOff>
    </xdr:from>
    <xdr:to>
      <xdr:col>6</xdr:col>
      <xdr:colOff>17808</xdr:colOff>
      <xdr:row>52</xdr:row>
      <xdr:rowOff>114300</xdr:rowOff>
    </xdr:to>
    <xdr:pic>
      <xdr:nvPicPr>
        <xdr:cNvPr id="11" name="Picture 65018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714624" y="8010524"/>
          <a:ext cx="1417984" cy="10191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0</xdr:colOff>
      <xdr:row>44</xdr:row>
      <xdr:rowOff>0</xdr:rowOff>
    </xdr:from>
    <xdr:to>
      <xdr:col>10</xdr:col>
      <xdr:colOff>96114</xdr:colOff>
      <xdr:row>46</xdr:row>
      <xdr:rowOff>70141</xdr:rowOff>
    </xdr:to>
    <xdr:sp macro="" textlink="">
      <xdr:nvSpPr>
        <xdr:cNvPr id="12" name="圓角矩形 53"/>
        <xdr:cNvSpPr>
          <a:spLocks noChangeArrowheads="1"/>
        </xdr:cNvSpPr>
      </xdr:nvSpPr>
      <xdr:spPr bwMode="auto">
        <a:xfrm>
          <a:off x="5486400" y="7543800"/>
          <a:ext cx="1467714" cy="413041"/>
        </a:xfrm>
        <a:prstGeom prst="roundRect">
          <a:avLst>
            <a:gd name="adj" fmla="val 16667"/>
          </a:avLst>
        </a:prstGeom>
        <a:solidFill>
          <a:srgbClr val="CC99FF"/>
        </a:solidFill>
        <a:ln w="25400">
          <a:solidFill>
            <a:srgbClr val="385D8A"/>
          </a:solidFill>
          <a:round/>
          <a:headEnd/>
          <a:tailEnd/>
        </a:ln>
      </xdr:spPr>
      <xdr:txBody>
        <a:bodyPr/>
        <a:lstStyle/>
        <a:p>
          <a:r>
            <a:rPr lang="zh-CN" altLang="en-US" sz="1600"/>
            <a:t>     </a:t>
          </a:r>
        </a:p>
      </xdr:txBody>
    </xdr:sp>
    <xdr:clientData/>
  </xdr:twoCellAnchor>
  <xdr:twoCellAnchor>
    <xdr:from>
      <xdr:col>8</xdr:col>
      <xdr:colOff>0</xdr:colOff>
      <xdr:row>53</xdr:row>
      <xdr:rowOff>0</xdr:rowOff>
    </xdr:from>
    <xdr:to>
      <xdr:col>11</xdr:col>
      <xdr:colOff>128279</xdr:colOff>
      <xdr:row>61</xdr:row>
      <xdr:rowOff>57150</xdr:rowOff>
    </xdr:to>
    <xdr:sp macro="" textlink="">
      <xdr:nvSpPr>
        <xdr:cNvPr id="13" name="Rectangle 7"/>
        <xdr:cNvSpPr>
          <a:spLocks noChangeArrowheads="1"/>
        </xdr:cNvSpPr>
      </xdr:nvSpPr>
      <xdr:spPr bwMode="auto">
        <a:xfrm>
          <a:off x="5486400" y="9086850"/>
          <a:ext cx="2185679" cy="1428750"/>
        </a:xfrm>
        <a:prstGeom prst="rect">
          <a:avLst/>
        </a:prstGeom>
        <a:noFill/>
        <a:ln w="9525" cmpd="sng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件名：座盆支撑弯管</a:t>
          </a: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件号：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 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材质：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Q235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规格：</a:t>
          </a:r>
          <a:r>
            <a:rPr lang="el-GR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Φ25</a:t>
          </a: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数量：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1 PCS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质量：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0.69kg</a:t>
          </a:r>
        </a:p>
        <a:p>
          <a:pPr algn="l" rtl="0">
            <a:defRPr sz="1000"/>
          </a:pP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</xdr:txBody>
    </xdr:sp>
    <xdr:clientData/>
  </xdr:twoCellAnchor>
  <xdr:twoCellAnchor editAs="oneCell">
    <xdr:from>
      <xdr:col>8</xdr:col>
      <xdr:colOff>85724</xdr:colOff>
      <xdr:row>47</xdr:row>
      <xdr:rowOff>0</xdr:rowOff>
    </xdr:from>
    <xdr:to>
      <xdr:col>10</xdr:col>
      <xdr:colOff>29903</xdr:colOff>
      <xdr:row>52</xdr:row>
      <xdr:rowOff>85725</xdr:rowOff>
    </xdr:to>
    <xdr:pic>
      <xdr:nvPicPr>
        <xdr:cNvPr id="14" name="Picture 65257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5572124" y="8058150"/>
          <a:ext cx="1315779" cy="942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12</xdr:col>
      <xdr:colOff>0</xdr:colOff>
      <xdr:row>44</xdr:row>
      <xdr:rowOff>0</xdr:rowOff>
    </xdr:from>
    <xdr:to>
      <xdr:col>14</xdr:col>
      <xdr:colOff>96114</xdr:colOff>
      <xdr:row>46</xdr:row>
      <xdr:rowOff>70141</xdr:rowOff>
    </xdr:to>
    <xdr:sp macro="" textlink="">
      <xdr:nvSpPr>
        <xdr:cNvPr id="15" name="圓角矩形 53"/>
        <xdr:cNvSpPr>
          <a:spLocks noChangeArrowheads="1"/>
        </xdr:cNvSpPr>
      </xdr:nvSpPr>
      <xdr:spPr bwMode="auto">
        <a:xfrm>
          <a:off x="8229600" y="7543800"/>
          <a:ext cx="1467714" cy="413041"/>
        </a:xfrm>
        <a:prstGeom prst="roundRect">
          <a:avLst>
            <a:gd name="adj" fmla="val 16667"/>
          </a:avLst>
        </a:prstGeom>
        <a:solidFill>
          <a:srgbClr val="CC99FF"/>
        </a:solidFill>
        <a:ln w="25400">
          <a:solidFill>
            <a:srgbClr val="385D8A"/>
          </a:solidFill>
          <a:round/>
          <a:headEnd/>
          <a:tailEnd/>
        </a:ln>
      </xdr:spPr>
      <xdr:txBody>
        <a:bodyPr/>
        <a:lstStyle/>
        <a:p>
          <a:r>
            <a:rPr lang="zh-CN" altLang="en-US" sz="1600"/>
            <a:t>     </a:t>
          </a:r>
        </a:p>
      </xdr:txBody>
    </xdr:sp>
    <xdr:clientData/>
  </xdr:twoCellAnchor>
  <xdr:twoCellAnchor>
    <xdr:from>
      <xdr:col>16</xdr:col>
      <xdr:colOff>0</xdr:colOff>
      <xdr:row>44</xdr:row>
      <xdr:rowOff>0</xdr:rowOff>
    </xdr:from>
    <xdr:to>
      <xdr:col>18</xdr:col>
      <xdr:colOff>96114</xdr:colOff>
      <xdr:row>46</xdr:row>
      <xdr:rowOff>70141</xdr:rowOff>
    </xdr:to>
    <xdr:sp macro="" textlink="">
      <xdr:nvSpPr>
        <xdr:cNvPr id="16" name="圓角矩形 53"/>
        <xdr:cNvSpPr>
          <a:spLocks noChangeArrowheads="1"/>
        </xdr:cNvSpPr>
      </xdr:nvSpPr>
      <xdr:spPr bwMode="auto">
        <a:xfrm>
          <a:off x="10972800" y="7543800"/>
          <a:ext cx="1467714" cy="413041"/>
        </a:xfrm>
        <a:prstGeom prst="roundRect">
          <a:avLst>
            <a:gd name="adj" fmla="val 16667"/>
          </a:avLst>
        </a:prstGeom>
        <a:solidFill>
          <a:srgbClr val="CC99FF"/>
        </a:solidFill>
        <a:ln w="25400">
          <a:solidFill>
            <a:srgbClr val="385D8A"/>
          </a:solidFill>
          <a:round/>
          <a:headEnd/>
          <a:tailEnd/>
        </a:ln>
      </xdr:spPr>
      <xdr:txBody>
        <a:bodyPr/>
        <a:lstStyle/>
        <a:p>
          <a:r>
            <a:rPr lang="zh-CN" altLang="en-US" sz="1600"/>
            <a:t>     </a:t>
          </a:r>
        </a:p>
      </xdr:txBody>
    </xdr:sp>
    <xdr:clientData/>
  </xdr:twoCellAnchor>
  <xdr:twoCellAnchor>
    <xdr:from>
      <xdr:col>20</xdr:col>
      <xdr:colOff>0</xdr:colOff>
      <xdr:row>44</xdr:row>
      <xdr:rowOff>0</xdr:rowOff>
    </xdr:from>
    <xdr:to>
      <xdr:col>22</xdr:col>
      <xdr:colOff>96114</xdr:colOff>
      <xdr:row>46</xdr:row>
      <xdr:rowOff>70141</xdr:rowOff>
    </xdr:to>
    <xdr:sp macro="" textlink="">
      <xdr:nvSpPr>
        <xdr:cNvPr id="17" name="圓角矩形 53"/>
        <xdr:cNvSpPr>
          <a:spLocks noChangeArrowheads="1"/>
        </xdr:cNvSpPr>
      </xdr:nvSpPr>
      <xdr:spPr bwMode="auto">
        <a:xfrm>
          <a:off x="13716000" y="7543800"/>
          <a:ext cx="1467714" cy="413041"/>
        </a:xfrm>
        <a:prstGeom prst="roundRect">
          <a:avLst>
            <a:gd name="adj" fmla="val 16667"/>
          </a:avLst>
        </a:prstGeom>
        <a:solidFill>
          <a:srgbClr val="CC99FF"/>
        </a:solidFill>
        <a:ln w="25400">
          <a:solidFill>
            <a:srgbClr val="385D8A"/>
          </a:solidFill>
          <a:round/>
          <a:headEnd/>
          <a:tailEnd/>
        </a:ln>
      </xdr:spPr>
      <xdr:txBody>
        <a:bodyPr/>
        <a:lstStyle/>
        <a:p>
          <a:r>
            <a:rPr lang="zh-CN" altLang="en-US" sz="1600"/>
            <a:t>     </a:t>
          </a:r>
        </a:p>
      </xdr:txBody>
    </xdr:sp>
    <xdr:clientData/>
  </xdr:twoCellAnchor>
  <xdr:twoCellAnchor editAs="oneCell">
    <xdr:from>
      <xdr:col>12</xdr:col>
      <xdr:colOff>96609</xdr:colOff>
      <xdr:row>47</xdr:row>
      <xdr:rowOff>0</xdr:rowOff>
    </xdr:from>
    <xdr:to>
      <xdr:col>13</xdr:col>
      <xdr:colOff>573862</xdr:colOff>
      <xdr:row>51</xdr:row>
      <xdr:rowOff>76200</xdr:rowOff>
    </xdr:to>
    <xdr:pic>
      <xdr:nvPicPr>
        <xdr:cNvPr id="18" name="Picture 81661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8326209" y="8058150"/>
          <a:ext cx="1163053" cy="762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24</xdr:col>
      <xdr:colOff>47625</xdr:colOff>
      <xdr:row>46</xdr:row>
      <xdr:rowOff>97330</xdr:rowOff>
    </xdr:from>
    <xdr:to>
      <xdr:col>26</xdr:col>
      <xdr:colOff>171450</xdr:colOff>
      <xdr:row>52</xdr:row>
      <xdr:rowOff>31785</xdr:rowOff>
    </xdr:to>
    <xdr:pic>
      <xdr:nvPicPr>
        <xdr:cNvPr id="19" name="Picture 81662"/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16506825" y="7984030"/>
          <a:ext cx="1495425" cy="9631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16</xdr:col>
      <xdr:colOff>383722</xdr:colOff>
      <xdr:row>46</xdr:row>
      <xdr:rowOff>110458</xdr:rowOff>
    </xdr:from>
    <xdr:to>
      <xdr:col>17</xdr:col>
      <xdr:colOff>466726</xdr:colOff>
      <xdr:row>52</xdr:row>
      <xdr:rowOff>67404</xdr:rowOff>
    </xdr:to>
    <xdr:pic>
      <xdr:nvPicPr>
        <xdr:cNvPr id="20" name="Picture 81785"/>
        <xdr:cNvPicPr>
          <a:picLocks noChangeAspect="1" noChangeArrowheads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 bwMode="auto">
        <a:xfrm>
          <a:off x="11356522" y="7997158"/>
          <a:ext cx="768804" cy="9856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19</xdr:col>
      <xdr:colOff>609600</xdr:colOff>
      <xdr:row>46</xdr:row>
      <xdr:rowOff>152879</xdr:rowOff>
    </xdr:from>
    <xdr:to>
      <xdr:col>22</xdr:col>
      <xdr:colOff>99530</xdr:colOff>
      <xdr:row>51</xdr:row>
      <xdr:rowOff>28575</xdr:rowOff>
    </xdr:to>
    <xdr:pic>
      <xdr:nvPicPr>
        <xdr:cNvPr id="21" name="Picture 81786"/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13639800" y="8039579"/>
          <a:ext cx="1547330" cy="7329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24</xdr:col>
      <xdr:colOff>0</xdr:colOff>
      <xdr:row>44</xdr:row>
      <xdr:rowOff>0</xdr:rowOff>
    </xdr:from>
    <xdr:to>
      <xdr:col>26</xdr:col>
      <xdr:colOff>96114</xdr:colOff>
      <xdr:row>46</xdr:row>
      <xdr:rowOff>70141</xdr:rowOff>
    </xdr:to>
    <xdr:sp macro="" textlink="">
      <xdr:nvSpPr>
        <xdr:cNvPr id="22" name="圓角矩形 53"/>
        <xdr:cNvSpPr>
          <a:spLocks noChangeArrowheads="1"/>
        </xdr:cNvSpPr>
      </xdr:nvSpPr>
      <xdr:spPr bwMode="auto">
        <a:xfrm>
          <a:off x="16459200" y="7543800"/>
          <a:ext cx="1467714" cy="413041"/>
        </a:xfrm>
        <a:prstGeom prst="roundRect">
          <a:avLst>
            <a:gd name="adj" fmla="val 16667"/>
          </a:avLst>
        </a:prstGeom>
        <a:solidFill>
          <a:srgbClr val="CC99FF"/>
        </a:solidFill>
        <a:ln w="25400">
          <a:solidFill>
            <a:srgbClr val="385D8A"/>
          </a:solidFill>
          <a:round/>
          <a:headEnd/>
          <a:tailEnd/>
        </a:ln>
      </xdr:spPr>
      <xdr:txBody>
        <a:bodyPr/>
        <a:lstStyle/>
        <a:p>
          <a:r>
            <a:rPr lang="zh-CN" altLang="en-US" sz="1600"/>
            <a:t>     </a:t>
          </a:r>
        </a:p>
      </xdr:txBody>
    </xdr:sp>
    <xdr:clientData/>
  </xdr:twoCellAnchor>
  <xdr:twoCellAnchor>
    <xdr:from>
      <xdr:col>12</xdr:col>
      <xdr:colOff>0</xdr:colOff>
      <xdr:row>53</xdr:row>
      <xdr:rowOff>0</xdr:rowOff>
    </xdr:from>
    <xdr:to>
      <xdr:col>15</xdr:col>
      <xdr:colOff>128279</xdr:colOff>
      <xdr:row>61</xdr:row>
      <xdr:rowOff>57150</xdr:rowOff>
    </xdr:to>
    <xdr:sp macro="" textlink="">
      <xdr:nvSpPr>
        <xdr:cNvPr id="23" name="Rectangle 7"/>
        <xdr:cNvSpPr>
          <a:spLocks noChangeArrowheads="1"/>
        </xdr:cNvSpPr>
      </xdr:nvSpPr>
      <xdr:spPr bwMode="auto">
        <a:xfrm>
          <a:off x="8229600" y="9086850"/>
          <a:ext cx="2185679" cy="1428750"/>
        </a:xfrm>
        <a:prstGeom prst="rect">
          <a:avLst/>
        </a:prstGeom>
        <a:noFill/>
        <a:ln w="9525" cmpd="sng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件名：表皮固定钢丝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A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件号：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 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材质：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Q235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规格：</a:t>
          </a:r>
          <a:r>
            <a:rPr lang="el-GR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Φ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5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数量：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1 PCS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质量：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0.201kg</a:t>
          </a:r>
        </a:p>
        <a:p>
          <a:pPr algn="l" rtl="0">
            <a:defRPr sz="1000"/>
          </a:pP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</xdr:txBody>
    </xdr:sp>
    <xdr:clientData/>
  </xdr:twoCellAnchor>
  <xdr:twoCellAnchor>
    <xdr:from>
      <xdr:col>16</xdr:col>
      <xdr:colOff>0</xdr:colOff>
      <xdr:row>53</xdr:row>
      <xdr:rowOff>0</xdr:rowOff>
    </xdr:from>
    <xdr:to>
      <xdr:col>19</xdr:col>
      <xdr:colOff>128279</xdr:colOff>
      <xdr:row>61</xdr:row>
      <xdr:rowOff>57150</xdr:rowOff>
    </xdr:to>
    <xdr:sp macro="" textlink="">
      <xdr:nvSpPr>
        <xdr:cNvPr id="24" name="Rectangle 7"/>
        <xdr:cNvSpPr>
          <a:spLocks noChangeArrowheads="1"/>
        </xdr:cNvSpPr>
      </xdr:nvSpPr>
      <xdr:spPr bwMode="auto">
        <a:xfrm>
          <a:off x="10972800" y="9086850"/>
          <a:ext cx="2185679" cy="1428750"/>
        </a:xfrm>
        <a:prstGeom prst="rect">
          <a:avLst/>
        </a:prstGeom>
        <a:noFill/>
        <a:ln w="9525" cmpd="sng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件名：表皮固定钢丝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B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件号：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 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材质：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Q235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规格：</a:t>
          </a:r>
          <a:r>
            <a:rPr lang="el-GR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Φ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5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数量：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1 PCS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质量：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0.02kg</a:t>
          </a:r>
        </a:p>
        <a:p>
          <a:pPr algn="l" rtl="0">
            <a:defRPr sz="1000"/>
          </a:pP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</xdr:txBody>
    </xdr:sp>
    <xdr:clientData/>
  </xdr:twoCellAnchor>
  <xdr:twoCellAnchor>
    <xdr:from>
      <xdr:col>20</xdr:col>
      <xdr:colOff>0</xdr:colOff>
      <xdr:row>53</xdr:row>
      <xdr:rowOff>0</xdr:rowOff>
    </xdr:from>
    <xdr:to>
      <xdr:col>23</xdr:col>
      <xdr:colOff>128279</xdr:colOff>
      <xdr:row>61</xdr:row>
      <xdr:rowOff>57150</xdr:rowOff>
    </xdr:to>
    <xdr:sp macro="" textlink="">
      <xdr:nvSpPr>
        <xdr:cNvPr id="25" name="Rectangle 7"/>
        <xdr:cNvSpPr>
          <a:spLocks noChangeArrowheads="1"/>
        </xdr:cNvSpPr>
      </xdr:nvSpPr>
      <xdr:spPr bwMode="auto">
        <a:xfrm>
          <a:off x="13716000" y="9086850"/>
          <a:ext cx="2185679" cy="1428750"/>
        </a:xfrm>
        <a:prstGeom prst="rect">
          <a:avLst/>
        </a:prstGeom>
        <a:noFill/>
        <a:ln w="9525" cmpd="sng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件名：表皮固定钢丝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C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件号：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 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材质：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Q235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规格：</a:t>
          </a:r>
          <a:r>
            <a:rPr lang="el-GR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Φ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5	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数量：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1 PCS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质量：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0.052kg</a:t>
          </a:r>
        </a:p>
        <a:p>
          <a:pPr algn="l" rtl="0">
            <a:defRPr sz="1000"/>
          </a:pP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</xdr:txBody>
    </xdr:sp>
    <xdr:clientData/>
  </xdr:twoCellAnchor>
  <xdr:twoCellAnchor>
    <xdr:from>
      <xdr:col>24</xdr:col>
      <xdr:colOff>0</xdr:colOff>
      <xdr:row>53</xdr:row>
      <xdr:rowOff>0</xdr:rowOff>
    </xdr:from>
    <xdr:to>
      <xdr:col>27</xdr:col>
      <xdr:colOff>128279</xdr:colOff>
      <xdr:row>61</xdr:row>
      <xdr:rowOff>57150</xdr:rowOff>
    </xdr:to>
    <xdr:sp macro="" textlink="">
      <xdr:nvSpPr>
        <xdr:cNvPr id="26" name="Rectangle 7"/>
        <xdr:cNvSpPr>
          <a:spLocks noChangeArrowheads="1"/>
        </xdr:cNvSpPr>
      </xdr:nvSpPr>
      <xdr:spPr bwMode="auto">
        <a:xfrm>
          <a:off x="16459200" y="9086850"/>
          <a:ext cx="2185679" cy="1428750"/>
        </a:xfrm>
        <a:prstGeom prst="rect">
          <a:avLst/>
        </a:prstGeom>
        <a:noFill/>
        <a:ln w="9525" cmpd="sng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件名：线束支撑板</a:t>
          </a: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件号：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 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材质：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ST12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规格：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1T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数量：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1 PCS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质量：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0.087kg</a:t>
          </a:r>
        </a:p>
        <a:p>
          <a:pPr algn="l" rtl="0">
            <a:defRPr sz="1000"/>
          </a:pP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</xdr:txBody>
    </xdr:sp>
    <xdr:clientData/>
  </xdr:twoCellAnchor>
  <xdr:twoCellAnchor>
    <xdr:from>
      <xdr:col>30</xdr:col>
      <xdr:colOff>0</xdr:colOff>
      <xdr:row>22</xdr:row>
      <xdr:rowOff>0</xdr:rowOff>
    </xdr:from>
    <xdr:to>
      <xdr:col>32</xdr:col>
      <xdr:colOff>96114</xdr:colOff>
      <xdr:row>24</xdr:row>
      <xdr:rowOff>70141</xdr:rowOff>
    </xdr:to>
    <xdr:sp macro="" textlink="">
      <xdr:nvSpPr>
        <xdr:cNvPr id="27" name="圓角矩形 53"/>
        <xdr:cNvSpPr>
          <a:spLocks noChangeArrowheads="1"/>
        </xdr:cNvSpPr>
      </xdr:nvSpPr>
      <xdr:spPr bwMode="auto">
        <a:xfrm>
          <a:off x="20716875" y="3667125"/>
          <a:ext cx="1477239" cy="403516"/>
        </a:xfrm>
        <a:prstGeom prst="roundRect">
          <a:avLst>
            <a:gd name="adj" fmla="val 16667"/>
          </a:avLst>
        </a:prstGeom>
        <a:solidFill>
          <a:srgbClr val="CC99FF"/>
        </a:solidFill>
        <a:ln w="25400">
          <a:solidFill>
            <a:srgbClr val="385D8A"/>
          </a:solidFill>
          <a:round/>
          <a:headEnd/>
          <a:tailEnd/>
        </a:ln>
      </xdr:spPr>
      <xdr:txBody>
        <a:bodyPr/>
        <a:lstStyle/>
        <a:p>
          <a:r>
            <a:rPr lang="zh-CN" altLang="en-US" sz="1600"/>
            <a:t>     </a:t>
          </a:r>
        </a:p>
      </xdr:txBody>
    </xdr:sp>
    <xdr:clientData/>
  </xdr:twoCellAnchor>
  <xdr:twoCellAnchor editAs="oneCell">
    <xdr:from>
      <xdr:col>29</xdr:col>
      <xdr:colOff>517071</xdr:colOff>
      <xdr:row>24</xdr:row>
      <xdr:rowOff>72116</xdr:rowOff>
    </xdr:from>
    <xdr:to>
      <xdr:col>32</xdr:col>
      <xdr:colOff>54428</xdr:colOff>
      <xdr:row>30</xdr:row>
      <xdr:rowOff>71415</xdr:rowOff>
    </xdr:to>
    <xdr:pic>
      <xdr:nvPicPr>
        <xdr:cNvPr id="28" name="Picture 67963"/>
        <xdr:cNvPicPr>
          <a:picLocks noChangeAspect="1" noChangeArrowheads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 bwMode="auto">
        <a:xfrm>
          <a:off x="20247428" y="4317545"/>
          <a:ext cx="1578429" cy="10606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30</xdr:col>
      <xdr:colOff>0</xdr:colOff>
      <xdr:row>31</xdr:row>
      <xdr:rowOff>0</xdr:rowOff>
    </xdr:from>
    <xdr:to>
      <xdr:col>33</xdr:col>
      <xdr:colOff>128278</xdr:colOff>
      <xdr:row>37</xdr:row>
      <xdr:rowOff>40821</xdr:rowOff>
    </xdr:to>
    <xdr:sp macro="" textlink="">
      <xdr:nvSpPr>
        <xdr:cNvPr id="29" name="Rectangle 7"/>
        <xdr:cNvSpPr>
          <a:spLocks noChangeArrowheads="1"/>
        </xdr:cNvSpPr>
      </xdr:nvSpPr>
      <xdr:spPr bwMode="auto">
        <a:xfrm>
          <a:off x="20410714" y="5483679"/>
          <a:ext cx="2169350" cy="1102178"/>
        </a:xfrm>
        <a:prstGeom prst="rect">
          <a:avLst/>
        </a:prstGeom>
        <a:noFill/>
        <a:ln w="9525" cmpd="sng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件名：座框左侧边板总成</a:t>
          </a: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件号：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 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材质：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ASSY</a:t>
          </a:r>
          <a:b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</a:b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数量：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1 PCS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质量：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kg</a:t>
          </a:r>
        </a:p>
        <a:p>
          <a:pPr algn="l" rtl="0">
            <a:defRPr sz="1000"/>
          </a:pP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</xdr:txBody>
    </xdr:sp>
    <xdr:clientData/>
  </xdr:twoCellAnchor>
  <xdr:twoCellAnchor>
    <xdr:from>
      <xdr:col>28</xdr:col>
      <xdr:colOff>0</xdr:colOff>
      <xdr:row>43</xdr:row>
      <xdr:rowOff>0</xdr:rowOff>
    </xdr:from>
    <xdr:to>
      <xdr:col>30</xdr:col>
      <xdr:colOff>96115</xdr:colOff>
      <xdr:row>45</xdr:row>
      <xdr:rowOff>70140</xdr:rowOff>
    </xdr:to>
    <xdr:sp macro="" textlink="">
      <xdr:nvSpPr>
        <xdr:cNvPr id="30" name="圓角矩形 53"/>
        <xdr:cNvSpPr>
          <a:spLocks noChangeArrowheads="1"/>
        </xdr:cNvSpPr>
      </xdr:nvSpPr>
      <xdr:spPr bwMode="auto">
        <a:xfrm>
          <a:off x="19050000" y="7606393"/>
          <a:ext cx="1456829" cy="423926"/>
        </a:xfrm>
        <a:prstGeom prst="roundRect">
          <a:avLst>
            <a:gd name="adj" fmla="val 16667"/>
          </a:avLst>
        </a:prstGeom>
        <a:solidFill>
          <a:srgbClr val="CC99FF"/>
        </a:solidFill>
        <a:ln w="25400">
          <a:solidFill>
            <a:srgbClr val="385D8A"/>
          </a:solidFill>
          <a:round/>
          <a:headEnd/>
          <a:tailEnd/>
        </a:ln>
      </xdr:spPr>
      <xdr:txBody>
        <a:bodyPr/>
        <a:lstStyle/>
        <a:p>
          <a:r>
            <a:rPr lang="zh-CN" altLang="en-US" sz="1600"/>
            <a:t>     </a:t>
          </a:r>
        </a:p>
      </xdr:txBody>
    </xdr:sp>
    <xdr:clientData/>
  </xdr:twoCellAnchor>
  <xdr:twoCellAnchor>
    <xdr:from>
      <xdr:col>32</xdr:col>
      <xdr:colOff>0</xdr:colOff>
      <xdr:row>43</xdr:row>
      <xdr:rowOff>0</xdr:rowOff>
    </xdr:from>
    <xdr:to>
      <xdr:col>34</xdr:col>
      <xdr:colOff>96115</xdr:colOff>
      <xdr:row>45</xdr:row>
      <xdr:rowOff>70140</xdr:rowOff>
    </xdr:to>
    <xdr:sp macro="" textlink="">
      <xdr:nvSpPr>
        <xdr:cNvPr id="31" name="圓角矩形 53"/>
        <xdr:cNvSpPr>
          <a:spLocks noChangeArrowheads="1"/>
        </xdr:cNvSpPr>
      </xdr:nvSpPr>
      <xdr:spPr bwMode="auto">
        <a:xfrm>
          <a:off x="21771429" y="7606393"/>
          <a:ext cx="1456829" cy="423926"/>
        </a:xfrm>
        <a:prstGeom prst="roundRect">
          <a:avLst>
            <a:gd name="adj" fmla="val 16667"/>
          </a:avLst>
        </a:prstGeom>
        <a:solidFill>
          <a:srgbClr val="CC99FF"/>
        </a:solidFill>
        <a:ln w="25400">
          <a:solidFill>
            <a:srgbClr val="385D8A"/>
          </a:solidFill>
          <a:round/>
          <a:headEnd/>
          <a:tailEnd/>
        </a:ln>
      </xdr:spPr>
      <xdr:txBody>
        <a:bodyPr/>
        <a:lstStyle/>
        <a:p>
          <a:r>
            <a:rPr lang="zh-CN" altLang="en-US" sz="1600"/>
            <a:t>     </a:t>
          </a:r>
        </a:p>
      </xdr:txBody>
    </xdr:sp>
    <xdr:clientData/>
  </xdr:twoCellAnchor>
  <xdr:twoCellAnchor>
    <xdr:from>
      <xdr:col>36</xdr:col>
      <xdr:colOff>0</xdr:colOff>
      <xdr:row>43</xdr:row>
      <xdr:rowOff>0</xdr:rowOff>
    </xdr:from>
    <xdr:to>
      <xdr:col>38</xdr:col>
      <xdr:colOff>96115</xdr:colOff>
      <xdr:row>45</xdr:row>
      <xdr:rowOff>70140</xdr:rowOff>
    </xdr:to>
    <xdr:sp macro="" textlink="">
      <xdr:nvSpPr>
        <xdr:cNvPr id="32" name="圓角矩形 53"/>
        <xdr:cNvSpPr>
          <a:spLocks noChangeArrowheads="1"/>
        </xdr:cNvSpPr>
      </xdr:nvSpPr>
      <xdr:spPr bwMode="auto">
        <a:xfrm>
          <a:off x="24492857" y="7606393"/>
          <a:ext cx="1456829" cy="423926"/>
        </a:xfrm>
        <a:prstGeom prst="roundRect">
          <a:avLst>
            <a:gd name="adj" fmla="val 16667"/>
          </a:avLst>
        </a:prstGeom>
        <a:solidFill>
          <a:srgbClr val="CC99FF"/>
        </a:solidFill>
        <a:ln w="25400">
          <a:solidFill>
            <a:srgbClr val="385D8A"/>
          </a:solidFill>
          <a:round/>
          <a:headEnd/>
          <a:tailEnd/>
        </a:ln>
      </xdr:spPr>
      <xdr:txBody>
        <a:bodyPr/>
        <a:lstStyle/>
        <a:p>
          <a:r>
            <a:rPr lang="zh-CN" altLang="en-US" sz="1600"/>
            <a:t>     </a:t>
          </a:r>
        </a:p>
      </xdr:txBody>
    </xdr:sp>
    <xdr:clientData/>
  </xdr:twoCellAnchor>
  <xdr:twoCellAnchor editAs="oneCell">
    <xdr:from>
      <xdr:col>27</xdr:col>
      <xdr:colOff>421819</xdr:colOff>
      <xdr:row>46</xdr:row>
      <xdr:rowOff>27214</xdr:rowOff>
    </xdr:from>
    <xdr:to>
      <xdr:col>30</xdr:col>
      <xdr:colOff>98451</xdr:colOff>
      <xdr:row>51</xdr:row>
      <xdr:rowOff>149678</xdr:rowOff>
    </xdr:to>
    <xdr:pic>
      <xdr:nvPicPr>
        <xdr:cNvPr id="33" name="Picture 243"/>
        <xdr:cNvPicPr>
          <a:picLocks noChangeAspect="1" noChangeArrowheads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18791462" y="8164285"/>
          <a:ext cx="1717703" cy="10069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32</xdr:col>
      <xdr:colOff>2720</xdr:colOff>
      <xdr:row>45</xdr:row>
      <xdr:rowOff>155361</xdr:rowOff>
    </xdr:from>
    <xdr:to>
      <xdr:col>33</xdr:col>
      <xdr:colOff>544284</xdr:colOff>
      <xdr:row>52</xdr:row>
      <xdr:rowOff>139032</xdr:rowOff>
    </xdr:to>
    <xdr:pic>
      <xdr:nvPicPr>
        <xdr:cNvPr id="34" name="Picture 66021"/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21774149" y="8115540"/>
          <a:ext cx="1221921" cy="12219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36</xdr:col>
      <xdr:colOff>272143</xdr:colOff>
      <xdr:row>45</xdr:row>
      <xdr:rowOff>113419</xdr:rowOff>
    </xdr:from>
    <xdr:to>
      <xdr:col>38</xdr:col>
      <xdr:colOff>13608</xdr:colOff>
      <xdr:row>51</xdr:row>
      <xdr:rowOff>73594</xdr:rowOff>
    </xdr:to>
    <xdr:pic>
      <xdr:nvPicPr>
        <xdr:cNvPr id="35" name="Picture 85668"/>
        <xdr:cNvPicPr>
          <a:picLocks noChangeAspect="1" noChangeArrowheads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 bwMode="auto">
        <a:xfrm>
          <a:off x="24765000" y="8073598"/>
          <a:ext cx="1102179" cy="1021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53</xdr:row>
      <xdr:rowOff>0</xdr:rowOff>
    </xdr:from>
    <xdr:to>
      <xdr:col>31</xdr:col>
      <xdr:colOff>128280</xdr:colOff>
      <xdr:row>61</xdr:row>
      <xdr:rowOff>57150</xdr:rowOff>
    </xdr:to>
    <xdr:sp macro="" textlink="">
      <xdr:nvSpPr>
        <xdr:cNvPr id="36" name="Rectangle 7"/>
        <xdr:cNvSpPr>
          <a:spLocks noChangeArrowheads="1"/>
        </xdr:cNvSpPr>
      </xdr:nvSpPr>
      <xdr:spPr bwMode="auto">
        <a:xfrm>
          <a:off x="19050000" y="9375321"/>
          <a:ext cx="2169351" cy="1472293"/>
        </a:xfrm>
        <a:prstGeom prst="rect">
          <a:avLst/>
        </a:prstGeom>
        <a:noFill/>
        <a:ln w="9525" cmpd="sng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件名：座框左侧边板</a:t>
          </a: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件号：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 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材质：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SAPH590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规格：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1.6t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数量：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1 PCS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质量：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0.54kg</a:t>
          </a:r>
        </a:p>
        <a:p>
          <a:pPr algn="l" rtl="0">
            <a:defRPr sz="1000"/>
          </a:pP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</xdr:txBody>
    </xdr:sp>
    <xdr:clientData/>
  </xdr:twoCellAnchor>
  <xdr:twoCellAnchor>
    <xdr:from>
      <xdr:col>32</xdr:col>
      <xdr:colOff>0</xdr:colOff>
      <xdr:row>53</xdr:row>
      <xdr:rowOff>0</xdr:rowOff>
    </xdr:from>
    <xdr:to>
      <xdr:col>35</xdr:col>
      <xdr:colOff>128280</xdr:colOff>
      <xdr:row>61</xdr:row>
      <xdr:rowOff>57150</xdr:rowOff>
    </xdr:to>
    <xdr:sp macro="" textlink="">
      <xdr:nvSpPr>
        <xdr:cNvPr id="37" name="Rectangle 7"/>
        <xdr:cNvSpPr>
          <a:spLocks noChangeArrowheads="1"/>
        </xdr:cNvSpPr>
      </xdr:nvSpPr>
      <xdr:spPr bwMode="auto">
        <a:xfrm>
          <a:off x="21771429" y="9375321"/>
          <a:ext cx="2169351" cy="1472293"/>
        </a:xfrm>
        <a:prstGeom prst="rect">
          <a:avLst/>
        </a:prstGeom>
        <a:noFill/>
        <a:ln w="9525" cmpd="sng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件名：焊接螺母</a:t>
          </a: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件号：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 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材质：</a:t>
          </a: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规格：</a:t>
          </a: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数量：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2 PCS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质量：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0.087kg</a:t>
          </a:r>
        </a:p>
        <a:p>
          <a:pPr algn="l" rtl="0">
            <a:defRPr sz="1000"/>
          </a:pP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</xdr:txBody>
    </xdr:sp>
    <xdr:clientData/>
  </xdr:twoCellAnchor>
  <xdr:twoCellAnchor>
    <xdr:from>
      <xdr:col>36</xdr:col>
      <xdr:colOff>0</xdr:colOff>
      <xdr:row>53</xdr:row>
      <xdr:rowOff>0</xdr:rowOff>
    </xdr:from>
    <xdr:to>
      <xdr:col>39</xdr:col>
      <xdr:colOff>128279</xdr:colOff>
      <xdr:row>61</xdr:row>
      <xdr:rowOff>57150</xdr:rowOff>
    </xdr:to>
    <xdr:sp macro="" textlink="">
      <xdr:nvSpPr>
        <xdr:cNvPr id="38" name="Rectangle 7"/>
        <xdr:cNvSpPr>
          <a:spLocks noChangeArrowheads="1"/>
        </xdr:cNvSpPr>
      </xdr:nvSpPr>
      <xdr:spPr bwMode="auto">
        <a:xfrm>
          <a:off x="24492857" y="9375321"/>
          <a:ext cx="2169351" cy="1472293"/>
        </a:xfrm>
        <a:prstGeom prst="rect">
          <a:avLst/>
        </a:prstGeom>
        <a:noFill/>
        <a:ln w="9525" cmpd="sng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件名：塑料件安装板</a:t>
          </a: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件号：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 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材质：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SAPH590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规格：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1.6t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数量：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1 PCS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质量：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0.006kg</a:t>
          </a:r>
        </a:p>
        <a:p>
          <a:pPr algn="l" rtl="0">
            <a:defRPr sz="1000"/>
          </a:pP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</xdr:txBody>
    </xdr:sp>
    <xdr:clientData/>
  </xdr:twoCellAnchor>
  <xdr:twoCellAnchor>
    <xdr:from>
      <xdr:col>42</xdr:col>
      <xdr:colOff>0</xdr:colOff>
      <xdr:row>22</xdr:row>
      <xdr:rowOff>0</xdr:rowOff>
    </xdr:from>
    <xdr:to>
      <xdr:col>44</xdr:col>
      <xdr:colOff>96115</xdr:colOff>
      <xdr:row>24</xdr:row>
      <xdr:rowOff>70141</xdr:rowOff>
    </xdr:to>
    <xdr:sp macro="" textlink="">
      <xdr:nvSpPr>
        <xdr:cNvPr id="39" name="圓角矩形 53"/>
        <xdr:cNvSpPr>
          <a:spLocks noChangeArrowheads="1"/>
        </xdr:cNvSpPr>
      </xdr:nvSpPr>
      <xdr:spPr bwMode="auto">
        <a:xfrm>
          <a:off x="28575000" y="3891643"/>
          <a:ext cx="1456829" cy="423927"/>
        </a:xfrm>
        <a:prstGeom prst="roundRect">
          <a:avLst>
            <a:gd name="adj" fmla="val 16667"/>
          </a:avLst>
        </a:prstGeom>
        <a:solidFill>
          <a:srgbClr val="CC99FF"/>
        </a:solidFill>
        <a:ln w="25400">
          <a:solidFill>
            <a:srgbClr val="385D8A"/>
          </a:solidFill>
          <a:round/>
          <a:headEnd/>
          <a:tailEnd/>
        </a:ln>
      </xdr:spPr>
      <xdr:txBody>
        <a:bodyPr/>
        <a:lstStyle/>
        <a:p>
          <a:r>
            <a:rPr lang="zh-CN" altLang="en-US" sz="1600"/>
            <a:t>     </a:t>
          </a:r>
        </a:p>
      </xdr:txBody>
    </xdr:sp>
    <xdr:clientData/>
  </xdr:twoCellAnchor>
  <xdr:twoCellAnchor>
    <xdr:from>
      <xdr:col>42</xdr:col>
      <xdr:colOff>0</xdr:colOff>
      <xdr:row>31</xdr:row>
      <xdr:rowOff>0</xdr:rowOff>
    </xdr:from>
    <xdr:to>
      <xdr:col>45</xdr:col>
      <xdr:colOff>128279</xdr:colOff>
      <xdr:row>37</xdr:row>
      <xdr:rowOff>40821</xdr:rowOff>
    </xdr:to>
    <xdr:sp macro="" textlink="">
      <xdr:nvSpPr>
        <xdr:cNvPr id="40" name="Rectangle 7"/>
        <xdr:cNvSpPr>
          <a:spLocks noChangeArrowheads="1"/>
        </xdr:cNvSpPr>
      </xdr:nvSpPr>
      <xdr:spPr bwMode="auto">
        <a:xfrm>
          <a:off x="28575000" y="5483679"/>
          <a:ext cx="2169350" cy="1102178"/>
        </a:xfrm>
        <a:prstGeom prst="rect">
          <a:avLst/>
        </a:prstGeom>
        <a:noFill/>
        <a:ln w="9525" cmpd="sng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件名：前横管总成</a:t>
          </a: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件号：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 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材质：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ASSY</a:t>
          </a:r>
          <a:b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</a:b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数量：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1 PCS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质量：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kg</a:t>
          </a:r>
        </a:p>
        <a:p>
          <a:pPr algn="l" rtl="0">
            <a:defRPr sz="1000"/>
          </a:pP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</xdr:txBody>
    </xdr:sp>
    <xdr:clientData/>
  </xdr:twoCellAnchor>
  <xdr:twoCellAnchor>
    <xdr:from>
      <xdr:col>39</xdr:col>
      <xdr:colOff>0</xdr:colOff>
      <xdr:row>43</xdr:row>
      <xdr:rowOff>0</xdr:rowOff>
    </xdr:from>
    <xdr:to>
      <xdr:col>41</xdr:col>
      <xdr:colOff>96115</xdr:colOff>
      <xdr:row>45</xdr:row>
      <xdr:rowOff>70140</xdr:rowOff>
    </xdr:to>
    <xdr:sp macro="" textlink="">
      <xdr:nvSpPr>
        <xdr:cNvPr id="41" name="圓角矩形 53"/>
        <xdr:cNvSpPr>
          <a:spLocks noChangeArrowheads="1"/>
        </xdr:cNvSpPr>
      </xdr:nvSpPr>
      <xdr:spPr bwMode="auto">
        <a:xfrm>
          <a:off x="26533929" y="7606393"/>
          <a:ext cx="1456829" cy="423926"/>
        </a:xfrm>
        <a:prstGeom prst="roundRect">
          <a:avLst>
            <a:gd name="adj" fmla="val 16667"/>
          </a:avLst>
        </a:prstGeom>
        <a:solidFill>
          <a:srgbClr val="CC99FF"/>
        </a:solidFill>
        <a:ln w="25400">
          <a:solidFill>
            <a:srgbClr val="385D8A"/>
          </a:solidFill>
          <a:round/>
          <a:headEnd/>
          <a:tailEnd/>
        </a:ln>
      </xdr:spPr>
      <xdr:txBody>
        <a:bodyPr/>
        <a:lstStyle/>
        <a:p>
          <a:r>
            <a:rPr lang="zh-CN" altLang="en-US" sz="1600"/>
            <a:t>     </a:t>
          </a:r>
        </a:p>
      </xdr:txBody>
    </xdr:sp>
    <xdr:clientData/>
  </xdr:twoCellAnchor>
  <xdr:twoCellAnchor>
    <xdr:from>
      <xdr:col>43</xdr:col>
      <xdr:colOff>0</xdr:colOff>
      <xdr:row>43</xdr:row>
      <xdr:rowOff>0</xdr:rowOff>
    </xdr:from>
    <xdr:to>
      <xdr:col>45</xdr:col>
      <xdr:colOff>96115</xdr:colOff>
      <xdr:row>45</xdr:row>
      <xdr:rowOff>70140</xdr:rowOff>
    </xdr:to>
    <xdr:sp macro="" textlink="">
      <xdr:nvSpPr>
        <xdr:cNvPr id="42" name="圓角矩形 53"/>
        <xdr:cNvSpPr>
          <a:spLocks noChangeArrowheads="1"/>
        </xdr:cNvSpPr>
      </xdr:nvSpPr>
      <xdr:spPr bwMode="auto">
        <a:xfrm>
          <a:off x="29255357" y="7606393"/>
          <a:ext cx="1456829" cy="423926"/>
        </a:xfrm>
        <a:prstGeom prst="roundRect">
          <a:avLst>
            <a:gd name="adj" fmla="val 16667"/>
          </a:avLst>
        </a:prstGeom>
        <a:solidFill>
          <a:srgbClr val="CC99FF"/>
        </a:solidFill>
        <a:ln w="25400">
          <a:solidFill>
            <a:srgbClr val="385D8A"/>
          </a:solidFill>
          <a:round/>
          <a:headEnd/>
          <a:tailEnd/>
        </a:ln>
      </xdr:spPr>
      <xdr:txBody>
        <a:bodyPr/>
        <a:lstStyle/>
        <a:p>
          <a:r>
            <a:rPr lang="zh-CN" altLang="en-US" sz="1600"/>
            <a:t>     </a:t>
          </a:r>
        </a:p>
      </xdr:txBody>
    </xdr:sp>
    <xdr:clientData/>
  </xdr:twoCellAnchor>
  <xdr:twoCellAnchor>
    <xdr:from>
      <xdr:col>47</xdr:col>
      <xdr:colOff>0</xdr:colOff>
      <xdr:row>43</xdr:row>
      <xdr:rowOff>0</xdr:rowOff>
    </xdr:from>
    <xdr:to>
      <xdr:col>49</xdr:col>
      <xdr:colOff>96115</xdr:colOff>
      <xdr:row>45</xdr:row>
      <xdr:rowOff>70140</xdr:rowOff>
    </xdr:to>
    <xdr:sp macro="" textlink="">
      <xdr:nvSpPr>
        <xdr:cNvPr id="43" name="圓角矩形 53"/>
        <xdr:cNvSpPr>
          <a:spLocks noChangeArrowheads="1"/>
        </xdr:cNvSpPr>
      </xdr:nvSpPr>
      <xdr:spPr bwMode="auto">
        <a:xfrm>
          <a:off x="31976786" y="7606393"/>
          <a:ext cx="1456829" cy="423926"/>
        </a:xfrm>
        <a:prstGeom prst="roundRect">
          <a:avLst>
            <a:gd name="adj" fmla="val 16667"/>
          </a:avLst>
        </a:prstGeom>
        <a:solidFill>
          <a:srgbClr val="CC99FF"/>
        </a:solidFill>
        <a:ln w="25400">
          <a:solidFill>
            <a:srgbClr val="385D8A"/>
          </a:solidFill>
          <a:round/>
          <a:headEnd/>
          <a:tailEnd/>
        </a:ln>
      </xdr:spPr>
      <xdr:txBody>
        <a:bodyPr/>
        <a:lstStyle/>
        <a:p>
          <a:r>
            <a:rPr lang="zh-CN" altLang="en-US" sz="1600"/>
            <a:t>     </a:t>
          </a:r>
        </a:p>
      </xdr:txBody>
    </xdr:sp>
    <xdr:clientData/>
  </xdr:twoCellAnchor>
  <xdr:twoCellAnchor editAs="oneCell">
    <xdr:from>
      <xdr:col>39</xdr:col>
      <xdr:colOff>126947</xdr:colOff>
      <xdr:row>46</xdr:row>
      <xdr:rowOff>54428</xdr:rowOff>
    </xdr:from>
    <xdr:to>
      <xdr:col>40</xdr:col>
      <xdr:colOff>544286</xdr:colOff>
      <xdr:row>52</xdr:row>
      <xdr:rowOff>10447</xdr:rowOff>
    </xdr:to>
    <xdr:pic>
      <xdr:nvPicPr>
        <xdr:cNvPr id="44" name="Picture 82275"/>
        <xdr:cNvPicPr>
          <a:picLocks noChangeAspect="1" noChangeArrowheads="1"/>
        </xdr:cNvPicPr>
      </xdr:nvPicPr>
      <xdr:blipFill>
        <a:blip xmlns:r="http://schemas.openxmlformats.org/officeDocument/2006/relationships" r:embed="rId13"/>
        <a:srcRect/>
        <a:stretch>
          <a:fillRect/>
        </a:stretch>
      </xdr:blipFill>
      <xdr:spPr bwMode="auto">
        <a:xfrm>
          <a:off x="26660876" y="8191499"/>
          <a:ext cx="1097696" cy="10173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42</xdr:col>
      <xdr:colOff>462643</xdr:colOff>
      <xdr:row>46</xdr:row>
      <xdr:rowOff>111818</xdr:rowOff>
    </xdr:from>
    <xdr:to>
      <xdr:col>45</xdr:col>
      <xdr:colOff>310429</xdr:colOff>
      <xdr:row>51</xdr:row>
      <xdr:rowOff>40820</xdr:rowOff>
    </xdr:to>
    <xdr:pic>
      <xdr:nvPicPr>
        <xdr:cNvPr id="45" name="Picture 83009"/>
        <xdr:cNvPicPr>
          <a:picLocks noChangeAspect="1" noChangeArrowheads="1"/>
        </xdr:cNvPicPr>
      </xdr:nvPicPr>
      <xdr:blipFill>
        <a:blip xmlns:r="http://schemas.openxmlformats.org/officeDocument/2006/relationships" r:embed="rId14"/>
        <a:srcRect/>
        <a:stretch>
          <a:fillRect/>
        </a:stretch>
      </xdr:blipFill>
      <xdr:spPr bwMode="auto">
        <a:xfrm>
          <a:off x="29037643" y="8248889"/>
          <a:ext cx="1888857" cy="8134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47</xdr:col>
      <xdr:colOff>109259</xdr:colOff>
      <xdr:row>45</xdr:row>
      <xdr:rowOff>103896</xdr:rowOff>
    </xdr:from>
    <xdr:to>
      <xdr:col>49</xdr:col>
      <xdr:colOff>54429</xdr:colOff>
      <xdr:row>53</xdr:row>
      <xdr:rowOff>29932</xdr:rowOff>
    </xdr:to>
    <xdr:pic>
      <xdr:nvPicPr>
        <xdr:cNvPr id="46" name="Picture 83133"/>
        <xdr:cNvPicPr>
          <a:picLocks noChangeAspect="1" noChangeArrowheads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 bwMode="auto">
        <a:xfrm>
          <a:off x="32086045" y="8064075"/>
          <a:ext cx="1305884" cy="1341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39</xdr:col>
      <xdr:colOff>0</xdr:colOff>
      <xdr:row>53</xdr:row>
      <xdr:rowOff>0</xdr:rowOff>
    </xdr:from>
    <xdr:to>
      <xdr:col>42</xdr:col>
      <xdr:colOff>128280</xdr:colOff>
      <xdr:row>61</xdr:row>
      <xdr:rowOff>57150</xdr:rowOff>
    </xdr:to>
    <xdr:sp macro="" textlink="">
      <xdr:nvSpPr>
        <xdr:cNvPr id="47" name="Rectangle 7"/>
        <xdr:cNvSpPr>
          <a:spLocks noChangeArrowheads="1"/>
        </xdr:cNvSpPr>
      </xdr:nvSpPr>
      <xdr:spPr bwMode="auto">
        <a:xfrm>
          <a:off x="26533929" y="9375321"/>
          <a:ext cx="2169351" cy="1472293"/>
        </a:xfrm>
        <a:prstGeom prst="rect">
          <a:avLst/>
        </a:prstGeom>
        <a:noFill/>
        <a:ln w="9525" cmpd="sng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件名：前铰链</a:t>
          </a: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件号：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 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材质：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SAPH590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规格：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4t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数量：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1 PCS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质量：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0.178kg</a:t>
          </a:r>
        </a:p>
        <a:p>
          <a:pPr algn="l" rtl="0">
            <a:defRPr sz="1000"/>
          </a:pP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</xdr:txBody>
    </xdr:sp>
    <xdr:clientData/>
  </xdr:twoCellAnchor>
  <xdr:twoCellAnchor>
    <xdr:from>
      <xdr:col>43</xdr:col>
      <xdr:colOff>0</xdr:colOff>
      <xdr:row>53</xdr:row>
      <xdr:rowOff>0</xdr:rowOff>
    </xdr:from>
    <xdr:to>
      <xdr:col>46</xdr:col>
      <xdr:colOff>128279</xdr:colOff>
      <xdr:row>61</xdr:row>
      <xdr:rowOff>57150</xdr:rowOff>
    </xdr:to>
    <xdr:sp macro="" textlink="">
      <xdr:nvSpPr>
        <xdr:cNvPr id="48" name="Rectangle 7"/>
        <xdr:cNvSpPr>
          <a:spLocks noChangeArrowheads="1"/>
        </xdr:cNvSpPr>
      </xdr:nvSpPr>
      <xdr:spPr bwMode="auto">
        <a:xfrm>
          <a:off x="29255357" y="9375321"/>
          <a:ext cx="2169351" cy="1472293"/>
        </a:xfrm>
        <a:prstGeom prst="rect">
          <a:avLst/>
        </a:prstGeom>
        <a:noFill/>
        <a:ln w="9525" cmpd="sng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件名：前横管</a:t>
          </a: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件号：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 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材质：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Q235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规格：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2T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数量：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1 PCS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质量：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0.461kg</a:t>
          </a:r>
        </a:p>
        <a:p>
          <a:pPr algn="l" rtl="0">
            <a:defRPr sz="1000"/>
          </a:pP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</xdr:txBody>
    </xdr:sp>
    <xdr:clientData/>
  </xdr:twoCellAnchor>
  <xdr:twoCellAnchor>
    <xdr:from>
      <xdr:col>47</xdr:col>
      <xdr:colOff>0</xdr:colOff>
      <xdr:row>53</xdr:row>
      <xdr:rowOff>0</xdr:rowOff>
    </xdr:from>
    <xdr:to>
      <xdr:col>50</xdr:col>
      <xdr:colOff>128280</xdr:colOff>
      <xdr:row>61</xdr:row>
      <xdr:rowOff>57150</xdr:rowOff>
    </xdr:to>
    <xdr:sp macro="" textlink="">
      <xdr:nvSpPr>
        <xdr:cNvPr id="49" name="Rectangle 7"/>
        <xdr:cNvSpPr>
          <a:spLocks noChangeArrowheads="1"/>
        </xdr:cNvSpPr>
      </xdr:nvSpPr>
      <xdr:spPr bwMode="auto">
        <a:xfrm>
          <a:off x="31976786" y="9375321"/>
          <a:ext cx="2169351" cy="1472293"/>
        </a:xfrm>
        <a:prstGeom prst="rect">
          <a:avLst/>
        </a:prstGeom>
        <a:noFill/>
        <a:ln w="9525" cmpd="sng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件名：横管内螺纹套</a:t>
          </a: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件号：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 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材质：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Q235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规格：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1.6t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数量：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2</a:t>
          </a:r>
          <a:r>
            <a:rPr lang="en-US" altLang="zh-CN" sz="1200" b="0" i="0" strike="noStrike" baseline="0">
              <a:solidFill>
                <a:sysClr val="windowText" lastClr="000000"/>
              </a:solidFill>
              <a:latin typeface="新細明體"/>
              <a:ea typeface="新細明體"/>
            </a:rPr>
            <a:t> 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PCS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质量：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0.03kg</a:t>
          </a:r>
        </a:p>
        <a:p>
          <a:pPr algn="l" rtl="0">
            <a:defRPr sz="1000"/>
          </a:pP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</xdr:txBody>
    </xdr:sp>
    <xdr:clientData/>
  </xdr:twoCellAnchor>
  <xdr:twoCellAnchor>
    <xdr:from>
      <xdr:col>52</xdr:col>
      <xdr:colOff>0</xdr:colOff>
      <xdr:row>22</xdr:row>
      <xdr:rowOff>0</xdr:rowOff>
    </xdr:from>
    <xdr:to>
      <xdr:col>54</xdr:col>
      <xdr:colOff>96114</xdr:colOff>
      <xdr:row>24</xdr:row>
      <xdr:rowOff>70141</xdr:rowOff>
    </xdr:to>
    <xdr:sp macro="" textlink="">
      <xdr:nvSpPr>
        <xdr:cNvPr id="50" name="圓角矩形 53"/>
        <xdr:cNvSpPr>
          <a:spLocks noChangeArrowheads="1"/>
        </xdr:cNvSpPr>
      </xdr:nvSpPr>
      <xdr:spPr bwMode="auto">
        <a:xfrm>
          <a:off x="35378571" y="3891643"/>
          <a:ext cx="1456829" cy="423927"/>
        </a:xfrm>
        <a:prstGeom prst="roundRect">
          <a:avLst>
            <a:gd name="adj" fmla="val 16667"/>
          </a:avLst>
        </a:prstGeom>
        <a:solidFill>
          <a:srgbClr val="CC99FF"/>
        </a:solidFill>
        <a:ln w="25400">
          <a:solidFill>
            <a:srgbClr val="385D8A"/>
          </a:solidFill>
          <a:round/>
          <a:headEnd/>
          <a:tailEnd/>
        </a:ln>
      </xdr:spPr>
      <xdr:txBody>
        <a:bodyPr/>
        <a:lstStyle/>
        <a:p>
          <a:r>
            <a:rPr lang="zh-CN" altLang="en-US" sz="1600"/>
            <a:t>     </a:t>
          </a:r>
        </a:p>
      </xdr:txBody>
    </xdr:sp>
    <xdr:clientData/>
  </xdr:twoCellAnchor>
  <xdr:twoCellAnchor editAs="oneCell">
    <xdr:from>
      <xdr:col>50</xdr:col>
      <xdr:colOff>204108</xdr:colOff>
      <xdr:row>47</xdr:row>
      <xdr:rowOff>122706</xdr:rowOff>
    </xdr:from>
    <xdr:to>
      <xdr:col>52</xdr:col>
      <xdr:colOff>95250</xdr:colOff>
      <xdr:row>51</xdr:row>
      <xdr:rowOff>152835</xdr:rowOff>
    </xdr:to>
    <xdr:pic>
      <xdr:nvPicPr>
        <xdr:cNvPr id="51" name="Picture 244"/>
        <xdr:cNvPicPr>
          <a:picLocks noChangeAspect="1" noChangeArrowheads="1"/>
        </xdr:cNvPicPr>
      </xdr:nvPicPr>
      <xdr:blipFill>
        <a:blip xmlns:r="http://schemas.openxmlformats.org/officeDocument/2006/relationships" r:embed="rId16"/>
        <a:srcRect/>
        <a:stretch>
          <a:fillRect/>
        </a:stretch>
      </xdr:blipFill>
      <xdr:spPr bwMode="auto">
        <a:xfrm>
          <a:off x="34221965" y="8436670"/>
          <a:ext cx="1251856" cy="7377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53</xdr:col>
      <xdr:colOff>665387</xdr:colOff>
      <xdr:row>46</xdr:row>
      <xdr:rowOff>52187</xdr:rowOff>
    </xdr:from>
    <xdr:to>
      <xdr:col>55</xdr:col>
      <xdr:colOff>299356</xdr:colOff>
      <xdr:row>51</xdr:row>
      <xdr:rowOff>162405</xdr:rowOff>
    </xdr:to>
    <xdr:pic>
      <xdr:nvPicPr>
        <xdr:cNvPr id="52" name="Picture 66021"/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36724316" y="8189258"/>
          <a:ext cx="994683" cy="9946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52</xdr:col>
      <xdr:colOff>187780</xdr:colOff>
      <xdr:row>24</xdr:row>
      <xdr:rowOff>136072</xdr:rowOff>
    </xdr:from>
    <xdr:to>
      <xdr:col>53</xdr:col>
      <xdr:colOff>612322</xdr:colOff>
      <xdr:row>30</xdr:row>
      <xdr:rowOff>83537</xdr:rowOff>
    </xdr:to>
    <xdr:pic>
      <xdr:nvPicPr>
        <xdr:cNvPr id="53" name="Picture 69317"/>
        <xdr:cNvPicPr>
          <a:picLocks noChangeAspect="1" noChangeArrowheads="1"/>
        </xdr:cNvPicPr>
      </xdr:nvPicPr>
      <xdr:blipFill>
        <a:blip xmlns:r="http://schemas.openxmlformats.org/officeDocument/2006/relationships" r:embed="rId17"/>
        <a:srcRect/>
        <a:stretch>
          <a:fillRect/>
        </a:stretch>
      </xdr:blipFill>
      <xdr:spPr bwMode="auto">
        <a:xfrm>
          <a:off x="35566351" y="4381501"/>
          <a:ext cx="1104900" cy="1008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58</xdr:col>
      <xdr:colOff>104777</xdr:colOff>
      <xdr:row>45</xdr:row>
      <xdr:rowOff>109580</xdr:rowOff>
    </xdr:from>
    <xdr:to>
      <xdr:col>59</xdr:col>
      <xdr:colOff>653144</xdr:colOff>
      <xdr:row>52</xdr:row>
      <xdr:rowOff>10147</xdr:rowOff>
    </xdr:to>
    <xdr:pic>
      <xdr:nvPicPr>
        <xdr:cNvPr id="54" name="Picture 85668"/>
        <xdr:cNvPicPr>
          <a:picLocks noChangeAspect="1" noChangeArrowheads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 bwMode="auto">
        <a:xfrm>
          <a:off x="39565491" y="8069759"/>
          <a:ext cx="1228724" cy="11388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52</xdr:col>
      <xdr:colOff>0</xdr:colOff>
      <xdr:row>31</xdr:row>
      <xdr:rowOff>0</xdr:rowOff>
    </xdr:from>
    <xdr:to>
      <xdr:col>55</xdr:col>
      <xdr:colOff>128278</xdr:colOff>
      <xdr:row>37</xdr:row>
      <xdr:rowOff>40821</xdr:rowOff>
    </xdr:to>
    <xdr:sp macro="" textlink="">
      <xdr:nvSpPr>
        <xdr:cNvPr id="56" name="Rectangle 7"/>
        <xdr:cNvSpPr>
          <a:spLocks noChangeArrowheads="1"/>
        </xdr:cNvSpPr>
      </xdr:nvSpPr>
      <xdr:spPr bwMode="auto">
        <a:xfrm>
          <a:off x="35378571" y="5483679"/>
          <a:ext cx="2169350" cy="1102178"/>
        </a:xfrm>
        <a:prstGeom prst="rect">
          <a:avLst/>
        </a:prstGeom>
        <a:noFill/>
        <a:ln w="9525" cmpd="sng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件名：座框右侧边板总成</a:t>
          </a: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件号：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 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材质：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ASSY</a:t>
          </a:r>
          <a:b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</a:b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数量：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1 PCS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质量：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kg</a:t>
          </a:r>
        </a:p>
        <a:p>
          <a:pPr algn="l" rtl="0">
            <a:defRPr sz="1000"/>
          </a:pP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</xdr:txBody>
    </xdr:sp>
    <xdr:clientData/>
  </xdr:twoCellAnchor>
  <xdr:twoCellAnchor>
    <xdr:from>
      <xdr:col>50</xdr:col>
      <xdr:colOff>0</xdr:colOff>
      <xdr:row>43</xdr:row>
      <xdr:rowOff>0</xdr:rowOff>
    </xdr:from>
    <xdr:to>
      <xdr:col>52</xdr:col>
      <xdr:colOff>96115</xdr:colOff>
      <xdr:row>45</xdr:row>
      <xdr:rowOff>70140</xdr:rowOff>
    </xdr:to>
    <xdr:sp macro="" textlink="">
      <xdr:nvSpPr>
        <xdr:cNvPr id="57" name="圓角矩形 53"/>
        <xdr:cNvSpPr>
          <a:spLocks noChangeArrowheads="1"/>
        </xdr:cNvSpPr>
      </xdr:nvSpPr>
      <xdr:spPr bwMode="auto">
        <a:xfrm>
          <a:off x="34017857" y="7606393"/>
          <a:ext cx="1456829" cy="423926"/>
        </a:xfrm>
        <a:prstGeom prst="roundRect">
          <a:avLst>
            <a:gd name="adj" fmla="val 16667"/>
          </a:avLst>
        </a:prstGeom>
        <a:solidFill>
          <a:srgbClr val="CC99FF"/>
        </a:solidFill>
        <a:ln w="25400">
          <a:solidFill>
            <a:srgbClr val="385D8A"/>
          </a:solidFill>
          <a:round/>
          <a:headEnd/>
          <a:tailEnd/>
        </a:ln>
      </xdr:spPr>
      <xdr:txBody>
        <a:bodyPr/>
        <a:lstStyle/>
        <a:p>
          <a:r>
            <a:rPr lang="zh-CN" altLang="en-US" sz="1600"/>
            <a:t>     </a:t>
          </a:r>
        </a:p>
      </xdr:txBody>
    </xdr:sp>
    <xdr:clientData/>
  </xdr:twoCellAnchor>
  <xdr:twoCellAnchor>
    <xdr:from>
      <xdr:col>54</xdr:col>
      <xdr:colOff>0</xdr:colOff>
      <xdr:row>43</xdr:row>
      <xdr:rowOff>0</xdr:rowOff>
    </xdr:from>
    <xdr:to>
      <xdr:col>56</xdr:col>
      <xdr:colOff>96115</xdr:colOff>
      <xdr:row>45</xdr:row>
      <xdr:rowOff>70140</xdr:rowOff>
    </xdr:to>
    <xdr:sp macro="" textlink="">
      <xdr:nvSpPr>
        <xdr:cNvPr id="58" name="圓角矩形 53"/>
        <xdr:cNvSpPr>
          <a:spLocks noChangeArrowheads="1"/>
        </xdr:cNvSpPr>
      </xdr:nvSpPr>
      <xdr:spPr bwMode="auto">
        <a:xfrm>
          <a:off x="36739286" y="7606393"/>
          <a:ext cx="1456829" cy="423926"/>
        </a:xfrm>
        <a:prstGeom prst="roundRect">
          <a:avLst>
            <a:gd name="adj" fmla="val 16667"/>
          </a:avLst>
        </a:prstGeom>
        <a:solidFill>
          <a:srgbClr val="CC99FF"/>
        </a:solidFill>
        <a:ln w="25400">
          <a:solidFill>
            <a:srgbClr val="385D8A"/>
          </a:solidFill>
          <a:round/>
          <a:headEnd/>
          <a:tailEnd/>
        </a:ln>
      </xdr:spPr>
      <xdr:txBody>
        <a:bodyPr/>
        <a:lstStyle/>
        <a:p>
          <a:r>
            <a:rPr lang="zh-CN" altLang="en-US" sz="1600"/>
            <a:t>     </a:t>
          </a:r>
        </a:p>
      </xdr:txBody>
    </xdr:sp>
    <xdr:clientData/>
  </xdr:twoCellAnchor>
  <xdr:twoCellAnchor>
    <xdr:from>
      <xdr:col>58</xdr:col>
      <xdr:colOff>0</xdr:colOff>
      <xdr:row>43</xdr:row>
      <xdr:rowOff>0</xdr:rowOff>
    </xdr:from>
    <xdr:to>
      <xdr:col>60</xdr:col>
      <xdr:colOff>96114</xdr:colOff>
      <xdr:row>45</xdr:row>
      <xdr:rowOff>70140</xdr:rowOff>
    </xdr:to>
    <xdr:sp macro="" textlink="">
      <xdr:nvSpPr>
        <xdr:cNvPr id="59" name="圓角矩形 53"/>
        <xdr:cNvSpPr>
          <a:spLocks noChangeArrowheads="1"/>
        </xdr:cNvSpPr>
      </xdr:nvSpPr>
      <xdr:spPr bwMode="auto">
        <a:xfrm>
          <a:off x="39460714" y="7606393"/>
          <a:ext cx="1456829" cy="423926"/>
        </a:xfrm>
        <a:prstGeom prst="roundRect">
          <a:avLst>
            <a:gd name="adj" fmla="val 16667"/>
          </a:avLst>
        </a:prstGeom>
        <a:solidFill>
          <a:srgbClr val="CC99FF"/>
        </a:solidFill>
        <a:ln w="25400">
          <a:solidFill>
            <a:srgbClr val="385D8A"/>
          </a:solidFill>
          <a:round/>
          <a:headEnd/>
          <a:tailEnd/>
        </a:ln>
      </xdr:spPr>
      <xdr:txBody>
        <a:bodyPr/>
        <a:lstStyle/>
        <a:p>
          <a:r>
            <a:rPr lang="zh-CN" altLang="en-US" sz="1600"/>
            <a:t>     </a:t>
          </a:r>
        </a:p>
      </xdr:txBody>
    </xdr:sp>
    <xdr:clientData/>
  </xdr:twoCellAnchor>
  <xdr:twoCellAnchor>
    <xdr:from>
      <xdr:col>50</xdr:col>
      <xdr:colOff>0</xdr:colOff>
      <xdr:row>52</xdr:row>
      <xdr:rowOff>0</xdr:rowOff>
    </xdr:from>
    <xdr:to>
      <xdr:col>53</xdr:col>
      <xdr:colOff>128279</xdr:colOff>
      <xdr:row>60</xdr:row>
      <xdr:rowOff>57151</xdr:rowOff>
    </xdr:to>
    <xdr:sp macro="" textlink="">
      <xdr:nvSpPr>
        <xdr:cNvPr id="60" name="Rectangle 7"/>
        <xdr:cNvSpPr>
          <a:spLocks noChangeArrowheads="1"/>
        </xdr:cNvSpPr>
      </xdr:nvSpPr>
      <xdr:spPr bwMode="auto">
        <a:xfrm>
          <a:off x="34017857" y="9198429"/>
          <a:ext cx="2169351" cy="1472293"/>
        </a:xfrm>
        <a:prstGeom prst="rect">
          <a:avLst/>
        </a:prstGeom>
        <a:noFill/>
        <a:ln w="9525" cmpd="sng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件名：座框右侧边板</a:t>
          </a: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件号：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 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材质：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SAPH590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规格：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1.6t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数量：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1 PCS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质量：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0.54kg</a:t>
          </a:r>
        </a:p>
        <a:p>
          <a:pPr algn="l" rtl="0">
            <a:defRPr sz="1000"/>
          </a:pP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</xdr:txBody>
    </xdr:sp>
    <xdr:clientData/>
  </xdr:twoCellAnchor>
  <xdr:twoCellAnchor>
    <xdr:from>
      <xdr:col>54</xdr:col>
      <xdr:colOff>0</xdr:colOff>
      <xdr:row>52</xdr:row>
      <xdr:rowOff>0</xdr:rowOff>
    </xdr:from>
    <xdr:to>
      <xdr:col>57</xdr:col>
      <xdr:colOff>128280</xdr:colOff>
      <xdr:row>60</xdr:row>
      <xdr:rowOff>57151</xdr:rowOff>
    </xdr:to>
    <xdr:sp macro="" textlink="">
      <xdr:nvSpPr>
        <xdr:cNvPr id="61" name="Rectangle 7"/>
        <xdr:cNvSpPr>
          <a:spLocks noChangeArrowheads="1"/>
        </xdr:cNvSpPr>
      </xdr:nvSpPr>
      <xdr:spPr bwMode="auto">
        <a:xfrm>
          <a:off x="36739286" y="9198429"/>
          <a:ext cx="2169351" cy="1472293"/>
        </a:xfrm>
        <a:prstGeom prst="rect">
          <a:avLst/>
        </a:prstGeom>
        <a:noFill/>
        <a:ln w="9525" cmpd="sng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件名：焊接螺母</a:t>
          </a: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件号：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 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材质：</a:t>
          </a: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规格：</a:t>
          </a: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数量：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2 PCS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质量：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0.087kg</a:t>
          </a:r>
        </a:p>
        <a:p>
          <a:pPr algn="l" rtl="0">
            <a:defRPr sz="1000"/>
          </a:pP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</xdr:txBody>
    </xdr:sp>
    <xdr:clientData/>
  </xdr:twoCellAnchor>
  <xdr:twoCellAnchor>
    <xdr:from>
      <xdr:col>58</xdr:col>
      <xdr:colOff>0</xdr:colOff>
      <xdr:row>52</xdr:row>
      <xdr:rowOff>0</xdr:rowOff>
    </xdr:from>
    <xdr:to>
      <xdr:col>61</xdr:col>
      <xdr:colOff>128279</xdr:colOff>
      <xdr:row>60</xdr:row>
      <xdr:rowOff>57151</xdr:rowOff>
    </xdr:to>
    <xdr:sp macro="" textlink="">
      <xdr:nvSpPr>
        <xdr:cNvPr id="62" name="Rectangle 7"/>
        <xdr:cNvSpPr>
          <a:spLocks noChangeArrowheads="1"/>
        </xdr:cNvSpPr>
      </xdr:nvSpPr>
      <xdr:spPr bwMode="auto">
        <a:xfrm>
          <a:off x="39460714" y="9198429"/>
          <a:ext cx="2169351" cy="1472293"/>
        </a:xfrm>
        <a:prstGeom prst="rect">
          <a:avLst/>
        </a:prstGeom>
        <a:noFill/>
        <a:ln w="9525" cmpd="sng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件名：塑料件安装板</a:t>
          </a: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件号：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 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材质：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SAPH590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规格：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1.6t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数量：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1 PCS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质量：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0.006kg</a:t>
          </a:r>
        </a:p>
        <a:p>
          <a:pPr algn="l" rtl="0">
            <a:defRPr sz="1000"/>
          </a:pP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</xdr:txBody>
    </xdr:sp>
    <xdr:clientData/>
  </xdr:twoCellAnchor>
  <xdr:twoCellAnchor>
    <xdr:from>
      <xdr:col>67</xdr:col>
      <xdr:colOff>0</xdr:colOff>
      <xdr:row>22</xdr:row>
      <xdr:rowOff>0</xdr:rowOff>
    </xdr:from>
    <xdr:to>
      <xdr:col>69</xdr:col>
      <xdr:colOff>96115</xdr:colOff>
      <xdr:row>24</xdr:row>
      <xdr:rowOff>70141</xdr:rowOff>
    </xdr:to>
    <xdr:sp macro="" textlink="">
      <xdr:nvSpPr>
        <xdr:cNvPr id="63" name="圓角矩形 53"/>
        <xdr:cNvSpPr>
          <a:spLocks noChangeArrowheads="1"/>
        </xdr:cNvSpPr>
      </xdr:nvSpPr>
      <xdr:spPr bwMode="auto">
        <a:xfrm>
          <a:off x="45583929" y="3891643"/>
          <a:ext cx="1456829" cy="423927"/>
        </a:xfrm>
        <a:prstGeom prst="roundRect">
          <a:avLst>
            <a:gd name="adj" fmla="val 16667"/>
          </a:avLst>
        </a:prstGeom>
        <a:solidFill>
          <a:srgbClr val="CC99FF"/>
        </a:solidFill>
        <a:ln w="25400">
          <a:solidFill>
            <a:srgbClr val="385D8A"/>
          </a:solidFill>
          <a:round/>
          <a:headEnd/>
          <a:tailEnd/>
        </a:ln>
      </xdr:spPr>
      <xdr:txBody>
        <a:bodyPr/>
        <a:lstStyle/>
        <a:p>
          <a:r>
            <a:rPr lang="zh-CN" altLang="en-US" sz="1600"/>
            <a:t>     </a:t>
          </a:r>
        </a:p>
      </xdr:txBody>
    </xdr:sp>
    <xdr:clientData/>
  </xdr:twoCellAnchor>
  <xdr:twoCellAnchor editAs="oneCell">
    <xdr:from>
      <xdr:col>67</xdr:col>
      <xdr:colOff>299357</xdr:colOff>
      <xdr:row>24</xdr:row>
      <xdr:rowOff>58509</xdr:rowOff>
    </xdr:from>
    <xdr:to>
      <xdr:col>68</xdr:col>
      <xdr:colOff>421822</xdr:colOff>
      <xdr:row>29</xdr:row>
      <xdr:rowOff>164004</xdr:rowOff>
    </xdr:to>
    <xdr:pic>
      <xdr:nvPicPr>
        <xdr:cNvPr id="64" name="Picture 84356"/>
        <xdr:cNvPicPr>
          <a:picLocks noChangeAspect="1" noChangeArrowheads="1"/>
        </xdr:cNvPicPr>
      </xdr:nvPicPr>
      <xdr:blipFill>
        <a:blip xmlns:r="http://schemas.openxmlformats.org/officeDocument/2006/relationships" r:embed="rId18"/>
        <a:srcRect/>
        <a:stretch>
          <a:fillRect/>
        </a:stretch>
      </xdr:blipFill>
      <xdr:spPr bwMode="auto">
        <a:xfrm>
          <a:off x="45883286" y="4303938"/>
          <a:ext cx="802822" cy="9899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67</xdr:col>
      <xdr:colOff>0</xdr:colOff>
      <xdr:row>31</xdr:row>
      <xdr:rowOff>0</xdr:rowOff>
    </xdr:from>
    <xdr:to>
      <xdr:col>70</xdr:col>
      <xdr:colOff>128279</xdr:colOff>
      <xdr:row>37</xdr:row>
      <xdr:rowOff>40821</xdr:rowOff>
    </xdr:to>
    <xdr:sp macro="" textlink="">
      <xdr:nvSpPr>
        <xdr:cNvPr id="65" name="Rectangle 7"/>
        <xdr:cNvSpPr>
          <a:spLocks noChangeArrowheads="1"/>
        </xdr:cNvSpPr>
      </xdr:nvSpPr>
      <xdr:spPr bwMode="auto">
        <a:xfrm>
          <a:off x="45583929" y="5483679"/>
          <a:ext cx="2169350" cy="1102178"/>
        </a:xfrm>
        <a:prstGeom prst="rect">
          <a:avLst/>
        </a:prstGeom>
        <a:noFill/>
        <a:ln w="9525" cmpd="sng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件名：后旋转管总成</a:t>
          </a: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件号：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 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材质：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ASSY</a:t>
          </a:r>
          <a:b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</a:b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数量：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1 PCS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质量：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kg</a:t>
          </a:r>
        </a:p>
        <a:p>
          <a:pPr algn="l" rtl="0">
            <a:defRPr sz="1000"/>
          </a:pP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</xdr:txBody>
    </xdr:sp>
    <xdr:clientData/>
  </xdr:twoCellAnchor>
  <xdr:twoCellAnchor>
    <xdr:from>
      <xdr:col>61</xdr:col>
      <xdr:colOff>0</xdr:colOff>
      <xdr:row>43</xdr:row>
      <xdr:rowOff>0</xdr:rowOff>
    </xdr:from>
    <xdr:to>
      <xdr:col>63</xdr:col>
      <xdr:colOff>96115</xdr:colOff>
      <xdr:row>45</xdr:row>
      <xdr:rowOff>70140</xdr:rowOff>
    </xdr:to>
    <xdr:sp macro="" textlink="">
      <xdr:nvSpPr>
        <xdr:cNvPr id="66" name="圓角矩形 53"/>
        <xdr:cNvSpPr>
          <a:spLocks noChangeArrowheads="1"/>
        </xdr:cNvSpPr>
      </xdr:nvSpPr>
      <xdr:spPr bwMode="auto">
        <a:xfrm>
          <a:off x="41501786" y="7606393"/>
          <a:ext cx="1456829" cy="423926"/>
        </a:xfrm>
        <a:prstGeom prst="roundRect">
          <a:avLst>
            <a:gd name="adj" fmla="val 16667"/>
          </a:avLst>
        </a:prstGeom>
        <a:solidFill>
          <a:srgbClr val="CC99FF"/>
        </a:solidFill>
        <a:ln w="25400">
          <a:solidFill>
            <a:srgbClr val="385D8A"/>
          </a:solidFill>
          <a:round/>
          <a:headEnd/>
          <a:tailEnd/>
        </a:ln>
      </xdr:spPr>
      <xdr:txBody>
        <a:bodyPr/>
        <a:lstStyle/>
        <a:p>
          <a:r>
            <a:rPr lang="zh-CN" altLang="en-US" sz="1600"/>
            <a:t>     </a:t>
          </a:r>
        </a:p>
      </xdr:txBody>
    </xdr:sp>
    <xdr:clientData/>
  </xdr:twoCellAnchor>
  <xdr:twoCellAnchor>
    <xdr:from>
      <xdr:col>81</xdr:col>
      <xdr:colOff>0</xdr:colOff>
      <xdr:row>43</xdr:row>
      <xdr:rowOff>0</xdr:rowOff>
    </xdr:from>
    <xdr:to>
      <xdr:col>83</xdr:col>
      <xdr:colOff>96115</xdr:colOff>
      <xdr:row>45</xdr:row>
      <xdr:rowOff>70140</xdr:rowOff>
    </xdr:to>
    <xdr:sp macro="" textlink="">
      <xdr:nvSpPr>
        <xdr:cNvPr id="72" name="圓角矩形 53"/>
        <xdr:cNvSpPr>
          <a:spLocks noChangeArrowheads="1"/>
        </xdr:cNvSpPr>
      </xdr:nvSpPr>
      <xdr:spPr bwMode="auto">
        <a:xfrm>
          <a:off x="55108929" y="7606393"/>
          <a:ext cx="1456829" cy="423926"/>
        </a:xfrm>
        <a:prstGeom prst="roundRect">
          <a:avLst>
            <a:gd name="adj" fmla="val 16667"/>
          </a:avLst>
        </a:prstGeom>
        <a:solidFill>
          <a:srgbClr val="CC99FF"/>
        </a:solidFill>
        <a:ln w="25400">
          <a:solidFill>
            <a:srgbClr val="385D8A"/>
          </a:solidFill>
          <a:round/>
          <a:headEnd/>
          <a:tailEnd/>
        </a:ln>
      </xdr:spPr>
      <xdr:txBody>
        <a:bodyPr/>
        <a:lstStyle/>
        <a:p>
          <a:r>
            <a:rPr lang="zh-CN" altLang="en-US" sz="1600"/>
            <a:t>     </a:t>
          </a:r>
        </a:p>
      </xdr:txBody>
    </xdr:sp>
    <xdr:clientData/>
  </xdr:twoCellAnchor>
  <xdr:twoCellAnchor editAs="oneCell">
    <xdr:from>
      <xdr:col>76</xdr:col>
      <xdr:colOff>27214</xdr:colOff>
      <xdr:row>46</xdr:row>
      <xdr:rowOff>33377</xdr:rowOff>
    </xdr:from>
    <xdr:to>
      <xdr:col>77</xdr:col>
      <xdr:colOff>672315</xdr:colOff>
      <xdr:row>51</xdr:row>
      <xdr:rowOff>81642</xdr:rowOff>
    </xdr:to>
    <xdr:pic>
      <xdr:nvPicPr>
        <xdr:cNvPr id="73" name="Picture 70153"/>
        <xdr:cNvPicPr>
          <a:picLocks noChangeAspect="1" noChangeArrowheads="1"/>
        </xdr:cNvPicPr>
      </xdr:nvPicPr>
      <xdr:blipFill>
        <a:blip xmlns:r="http://schemas.openxmlformats.org/officeDocument/2006/relationships" r:embed="rId19"/>
        <a:srcRect/>
        <a:stretch>
          <a:fillRect/>
        </a:stretch>
      </xdr:blipFill>
      <xdr:spPr bwMode="auto">
        <a:xfrm>
          <a:off x="51734357" y="8170448"/>
          <a:ext cx="1325458" cy="9327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81</xdr:col>
      <xdr:colOff>498022</xdr:colOff>
      <xdr:row>45</xdr:row>
      <xdr:rowOff>112540</xdr:rowOff>
    </xdr:from>
    <xdr:to>
      <xdr:col>82</xdr:col>
      <xdr:colOff>517604</xdr:colOff>
      <xdr:row>51</xdr:row>
      <xdr:rowOff>54429</xdr:rowOff>
    </xdr:to>
    <xdr:pic>
      <xdr:nvPicPr>
        <xdr:cNvPr id="74" name="Picture 71312"/>
        <xdr:cNvPicPr>
          <a:picLocks noChangeAspect="1" noChangeArrowheads="1"/>
        </xdr:cNvPicPr>
      </xdr:nvPicPr>
      <xdr:blipFill>
        <a:blip xmlns:r="http://schemas.openxmlformats.org/officeDocument/2006/relationships" r:embed="rId20"/>
        <a:srcRect/>
        <a:stretch>
          <a:fillRect/>
        </a:stretch>
      </xdr:blipFill>
      <xdr:spPr bwMode="auto">
        <a:xfrm>
          <a:off x="55606951" y="8072719"/>
          <a:ext cx="699939" cy="10032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71</xdr:col>
      <xdr:colOff>239485</xdr:colOff>
      <xdr:row>45</xdr:row>
      <xdr:rowOff>68515</xdr:rowOff>
    </xdr:from>
    <xdr:to>
      <xdr:col>72</xdr:col>
      <xdr:colOff>435681</xdr:colOff>
      <xdr:row>51</xdr:row>
      <xdr:rowOff>81642</xdr:rowOff>
    </xdr:to>
    <xdr:pic>
      <xdr:nvPicPr>
        <xdr:cNvPr id="75" name="Picture 83870"/>
        <xdr:cNvPicPr>
          <a:picLocks noChangeAspect="1" noChangeArrowheads="1"/>
        </xdr:cNvPicPr>
      </xdr:nvPicPr>
      <xdr:blipFill>
        <a:blip xmlns:r="http://schemas.openxmlformats.org/officeDocument/2006/relationships" r:embed="rId21"/>
        <a:srcRect/>
        <a:stretch>
          <a:fillRect/>
        </a:stretch>
      </xdr:blipFill>
      <xdr:spPr bwMode="auto">
        <a:xfrm>
          <a:off x="48544842" y="8028694"/>
          <a:ext cx="876553" cy="10744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66</xdr:col>
      <xdr:colOff>171449</xdr:colOff>
      <xdr:row>45</xdr:row>
      <xdr:rowOff>91406</xdr:rowOff>
    </xdr:from>
    <xdr:to>
      <xdr:col>67</xdr:col>
      <xdr:colOff>394607</xdr:colOff>
      <xdr:row>51</xdr:row>
      <xdr:rowOff>137585</xdr:rowOff>
    </xdr:to>
    <xdr:pic>
      <xdr:nvPicPr>
        <xdr:cNvPr id="76" name="Picture 83992"/>
        <xdr:cNvPicPr>
          <a:picLocks noChangeAspect="1" noChangeArrowheads="1"/>
        </xdr:cNvPicPr>
      </xdr:nvPicPr>
      <xdr:blipFill>
        <a:blip xmlns:r="http://schemas.openxmlformats.org/officeDocument/2006/relationships" r:embed="rId22"/>
        <a:srcRect/>
        <a:stretch>
          <a:fillRect/>
        </a:stretch>
      </xdr:blipFill>
      <xdr:spPr bwMode="auto">
        <a:xfrm>
          <a:off x="45075020" y="8051585"/>
          <a:ext cx="903516" cy="11075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61</xdr:col>
      <xdr:colOff>121103</xdr:colOff>
      <xdr:row>45</xdr:row>
      <xdr:rowOff>122465</xdr:rowOff>
    </xdr:from>
    <xdr:to>
      <xdr:col>62</xdr:col>
      <xdr:colOff>585107</xdr:colOff>
      <xdr:row>51</xdr:row>
      <xdr:rowOff>2027</xdr:rowOff>
    </xdr:to>
    <xdr:pic>
      <xdr:nvPicPr>
        <xdr:cNvPr id="77" name="Picture 2005"/>
        <xdr:cNvPicPr>
          <a:picLocks noChangeAspect="1" noChangeArrowheads="1"/>
        </xdr:cNvPicPr>
      </xdr:nvPicPr>
      <xdr:blipFill>
        <a:blip xmlns:r="http://schemas.openxmlformats.org/officeDocument/2006/relationships" r:embed="rId23"/>
        <a:srcRect/>
        <a:stretch>
          <a:fillRect/>
        </a:stretch>
      </xdr:blipFill>
      <xdr:spPr bwMode="auto">
        <a:xfrm>
          <a:off x="41622889" y="8082644"/>
          <a:ext cx="1144361" cy="94091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66</xdr:col>
      <xdr:colOff>0</xdr:colOff>
      <xdr:row>43</xdr:row>
      <xdr:rowOff>0</xdr:rowOff>
    </xdr:from>
    <xdr:to>
      <xdr:col>68</xdr:col>
      <xdr:colOff>96114</xdr:colOff>
      <xdr:row>45</xdr:row>
      <xdr:rowOff>70140</xdr:rowOff>
    </xdr:to>
    <xdr:sp macro="" textlink="">
      <xdr:nvSpPr>
        <xdr:cNvPr id="78" name="圓角矩形 53"/>
        <xdr:cNvSpPr>
          <a:spLocks noChangeArrowheads="1"/>
        </xdr:cNvSpPr>
      </xdr:nvSpPr>
      <xdr:spPr bwMode="auto">
        <a:xfrm>
          <a:off x="44903571" y="7606393"/>
          <a:ext cx="1456829" cy="423926"/>
        </a:xfrm>
        <a:prstGeom prst="roundRect">
          <a:avLst>
            <a:gd name="adj" fmla="val 16667"/>
          </a:avLst>
        </a:prstGeom>
        <a:solidFill>
          <a:srgbClr val="CC99FF"/>
        </a:solidFill>
        <a:ln w="25400">
          <a:solidFill>
            <a:srgbClr val="385D8A"/>
          </a:solidFill>
          <a:round/>
          <a:headEnd/>
          <a:tailEnd/>
        </a:ln>
      </xdr:spPr>
      <xdr:txBody>
        <a:bodyPr/>
        <a:lstStyle/>
        <a:p>
          <a:r>
            <a:rPr lang="zh-CN" altLang="en-US" sz="1600"/>
            <a:t>     </a:t>
          </a:r>
        </a:p>
      </xdr:txBody>
    </xdr:sp>
    <xdr:clientData/>
  </xdr:twoCellAnchor>
  <xdr:twoCellAnchor>
    <xdr:from>
      <xdr:col>71</xdr:col>
      <xdr:colOff>0</xdr:colOff>
      <xdr:row>43</xdr:row>
      <xdr:rowOff>0</xdr:rowOff>
    </xdr:from>
    <xdr:to>
      <xdr:col>73</xdr:col>
      <xdr:colOff>96115</xdr:colOff>
      <xdr:row>45</xdr:row>
      <xdr:rowOff>70140</xdr:rowOff>
    </xdr:to>
    <xdr:sp macro="" textlink="">
      <xdr:nvSpPr>
        <xdr:cNvPr id="79" name="圓角矩形 53"/>
        <xdr:cNvSpPr>
          <a:spLocks noChangeArrowheads="1"/>
        </xdr:cNvSpPr>
      </xdr:nvSpPr>
      <xdr:spPr bwMode="auto">
        <a:xfrm>
          <a:off x="48305357" y="7606393"/>
          <a:ext cx="1456829" cy="423926"/>
        </a:xfrm>
        <a:prstGeom prst="roundRect">
          <a:avLst>
            <a:gd name="adj" fmla="val 16667"/>
          </a:avLst>
        </a:prstGeom>
        <a:solidFill>
          <a:srgbClr val="CC99FF"/>
        </a:solidFill>
        <a:ln w="25400">
          <a:solidFill>
            <a:srgbClr val="385D8A"/>
          </a:solidFill>
          <a:round/>
          <a:headEnd/>
          <a:tailEnd/>
        </a:ln>
      </xdr:spPr>
      <xdr:txBody>
        <a:bodyPr/>
        <a:lstStyle/>
        <a:p>
          <a:r>
            <a:rPr lang="zh-CN" altLang="en-US" sz="1600"/>
            <a:t>     </a:t>
          </a:r>
        </a:p>
      </xdr:txBody>
    </xdr:sp>
    <xdr:clientData/>
  </xdr:twoCellAnchor>
  <xdr:twoCellAnchor>
    <xdr:from>
      <xdr:col>76</xdr:col>
      <xdr:colOff>0</xdr:colOff>
      <xdr:row>43</xdr:row>
      <xdr:rowOff>0</xdr:rowOff>
    </xdr:from>
    <xdr:to>
      <xdr:col>78</xdr:col>
      <xdr:colOff>96115</xdr:colOff>
      <xdr:row>45</xdr:row>
      <xdr:rowOff>70140</xdr:rowOff>
    </xdr:to>
    <xdr:sp macro="" textlink="">
      <xdr:nvSpPr>
        <xdr:cNvPr id="80" name="圓角矩形 53"/>
        <xdr:cNvSpPr>
          <a:spLocks noChangeArrowheads="1"/>
        </xdr:cNvSpPr>
      </xdr:nvSpPr>
      <xdr:spPr bwMode="auto">
        <a:xfrm>
          <a:off x="51707143" y="7606393"/>
          <a:ext cx="1456829" cy="423926"/>
        </a:xfrm>
        <a:prstGeom prst="roundRect">
          <a:avLst>
            <a:gd name="adj" fmla="val 16667"/>
          </a:avLst>
        </a:prstGeom>
        <a:solidFill>
          <a:srgbClr val="CC99FF"/>
        </a:solidFill>
        <a:ln w="25400">
          <a:solidFill>
            <a:srgbClr val="385D8A"/>
          </a:solidFill>
          <a:round/>
          <a:headEnd/>
          <a:tailEnd/>
        </a:ln>
      </xdr:spPr>
      <xdr:txBody>
        <a:bodyPr/>
        <a:lstStyle/>
        <a:p>
          <a:r>
            <a:rPr lang="zh-CN" altLang="en-US" sz="1600"/>
            <a:t>     </a:t>
          </a:r>
        </a:p>
      </xdr:txBody>
    </xdr:sp>
    <xdr:clientData/>
  </xdr:twoCellAnchor>
  <xdr:twoCellAnchor>
    <xdr:from>
      <xdr:col>61</xdr:col>
      <xdr:colOff>0</xdr:colOff>
      <xdr:row>52</xdr:row>
      <xdr:rowOff>0</xdr:rowOff>
    </xdr:from>
    <xdr:to>
      <xdr:col>64</xdr:col>
      <xdr:colOff>128280</xdr:colOff>
      <xdr:row>60</xdr:row>
      <xdr:rowOff>57151</xdr:rowOff>
    </xdr:to>
    <xdr:sp macro="" textlink="">
      <xdr:nvSpPr>
        <xdr:cNvPr id="81" name="Rectangle 7"/>
        <xdr:cNvSpPr>
          <a:spLocks noChangeArrowheads="1"/>
        </xdr:cNvSpPr>
      </xdr:nvSpPr>
      <xdr:spPr bwMode="auto">
        <a:xfrm>
          <a:off x="41501786" y="9198429"/>
          <a:ext cx="2169351" cy="1472293"/>
        </a:xfrm>
        <a:prstGeom prst="rect">
          <a:avLst/>
        </a:prstGeom>
        <a:noFill/>
        <a:ln w="9525" cmpd="sng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件名：后旋转管</a:t>
          </a: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件号：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 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材质：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Q235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规格：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2T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数量：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1 PCS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质量：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0.461kg</a:t>
          </a:r>
        </a:p>
        <a:p>
          <a:pPr algn="l" rtl="0">
            <a:defRPr sz="1000"/>
          </a:pP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</xdr:txBody>
    </xdr:sp>
    <xdr:clientData/>
  </xdr:twoCellAnchor>
  <xdr:twoCellAnchor>
    <xdr:from>
      <xdr:col>66</xdr:col>
      <xdr:colOff>0</xdr:colOff>
      <xdr:row>52</xdr:row>
      <xdr:rowOff>0</xdr:rowOff>
    </xdr:from>
    <xdr:to>
      <xdr:col>69</xdr:col>
      <xdr:colOff>128279</xdr:colOff>
      <xdr:row>60</xdr:row>
      <xdr:rowOff>57151</xdr:rowOff>
    </xdr:to>
    <xdr:sp macro="" textlink="">
      <xdr:nvSpPr>
        <xdr:cNvPr id="82" name="Rectangle 7"/>
        <xdr:cNvSpPr>
          <a:spLocks noChangeArrowheads="1"/>
        </xdr:cNvSpPr>
      </xdr:nvSpPr>
      <xdr:spPr bwMode="auto">
        <a:xfrm>
          <a:off x="44903571" y="9198429"/>
          <a:ext cx="2169351" cy="1472293"/>
        </a:xfrm>
        <a:prstGeom prst="rect">
          <a:avLst/>
        </a:prstGeom>
        <a:noFill/>
        <a:ln w="9525" cmpd="sng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件名：齿板</a:t>
          </a: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件号：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 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材质：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SAPH590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规格：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5t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数量：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1 PCS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质量：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kg</a:t>
          </a:r>
        </a:p>
        <a:p>
          <a:pPr algn="l" rtl="0">
            <a:defRPr sz="1000"/>
          </a:pP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</xdr:txBody>
    </xdr:sp>
    <xdr:clientData/>
  </xdr:twoCellAnchor>
  <xdr:twoCellAnchor>
    <xdr:from>
      <xdr:col>71</xdr:col>
      <xdr:colOff>0</xdr:colOff>
      <xdr:row>52</xdr:row>
      <xdr:rowOff>0</xdr:rowOff>
    </xdr:from>
    <xdr:to>
      <xdr:col>74</xdr:col>
      <xdr:colOff>128279</xdr:colOff>
      <xdr:row>60</xdr:row>
      <xdr:rowOff>57151</xdr:rowOff>
    </xdr:to>
    <xdr:sp macro="" textlink="">
      <xdr:nvSpPr>
        <xdr:cNvPr id="83" name="Rectangle 7"/>
        <xdr:cNvSpPr>
          <a:spLocks noChangeArrowheads="1"/>
        </xdr:cNvSpPr>
      </xdr:nvSpPr>
      <xdr:spPr bwMode="auto">
        <a:xfrm>
          <a:off x="48305357" y="9198429"/>
          <a:ext cx="2169351" cy="1472293"/>
        </a:xfrm>
        <a:prstGeom prst="rect">
          <a:avLst/>
        </a:prstGeom>
        <a:noFill/>
        <a:ln w="9525" cmpd="sng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件名：右后铰链</a:t>
          </a: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件号：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 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材质：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SAPH590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规格：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4t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数量：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1 PCS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质量：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0.192kg</a:t>
          </a:r>
        </a:p>
        <a:p>
          <a:pPr algn="l" rtl="0">
            <a:defRPr sz="1000"/>
          </a:pP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</xdr:txBody>
    </xdr:sp>
    <xdr:clientData/>
  </xdr:twoCellAnchor>
  <xdr:twoCellAnchor>
    <xdr:from>
      <xdr:col>76</xdr:col>
      <xdr:colOff>0</xdr:colOff>
      <xdr:row>52</xdr:row>
      <xdr:rowOff>0</xdr:rowOff>
    </xdr:from>
    <xdr:to>
      <xdr:col>79</xdr:col>
      <xdr:colOff>128280</xdr:colOff>
      <xdr:row>60</xdr:row>
      <xdr:rowOff>57151</xdr:rowOff>
    </xdr:to>
    <xdr:sp macro="" textlink="">
      <xdr:nvSpPr>
        <xdr:cNvPr id="84" name="Rectangle 7"/>
        <xdr:cNvSpPr>
          <a:spLocks noChangeArrowheads="1"/>
        </xdr:cNvSpPr>
      </xdr:nvSpPr>
      <xdr:spPr bwMode="auto">
        <a:xfrm>
          <a:off x="51707143" y="9198429"/>
          <a:ext cx="2169351" cy="1472293"/>
        </a:xfrm>
        <a:prstGeom prst="rect">
          <a:avLst/>
        </a:prstGeom>
        <a:noFill/>
        <a:ln w="9525" cmpd="sng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件名：后旋转管内螺纹套</a:t>
          </a: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件号：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 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材质：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Q235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规格：</a:t>
          </a: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数量：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1 PCS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质量：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0.122kg</a:t>
          </a:r>
        </a:p>
        <a:p>
          <a:pPr algn="l" rtl="0">
            <a:defRPr sz="1000"/>
          </a:pP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</xdr:txBody>
    </xdr:sp>
    <xdr:clientData/>
  </xdr:twoCellAnchor>
  <xdr:twoCellAnchor>
    <xdr:from>
      <xdr:col>81</xdr:col>
      <xdr:colOff>0</xdr:colOff>
      <xdr:row>52</xdr:row>
      <xdr:rowOff>0</xdr:rowOff>
    </xdr:from>
    <xdr:to>
      <xdr:col>84</xdr:col>
      <xdr:colOff>128280</xdr:colOff>
      <xdr:row>60</xdr:row>
      <xdr:rowOff>57151</xdr:rowOff>
    </xdr:to>
    <xdr:sp macro="" textlink="">
      <xdr:nvSpPr>
        <xdr:cNvPr id="85" name="Rectangle 7"/>
        <xdr:cNvSpPr>
          <a:spLocks noChangeArrowheads="1"/>
        </xdr:cNvSpPr>
      </xdr:nvSpPr>
      <xdr:spPr bwMode="auto">
        <a:xfrm>
          <a:off x="55108929" y="9198429"/>
          <a:ext cx="2169351" cy="1472293"/>
        </a:xfrm>
        <a:prstGeom prst="rect">
          <a:avLst/>
        </a:prstGeom>
        <a:noFill/>
        <a:ln w="9525" cmpd="sng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件名：限位片</a:t>
          </a: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件号：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 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材质：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Q235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规格：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1.6t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数量：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1 PCS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质量：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0.028kg</a:t>
          </a:r>
        </a:p>
        <a:p>
          <a:pPr algn="l" rtl="0">
            <a:defRPr sz="1000"/>
          </a:pP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</xdr:txBody>
    </xdr:sp>
    <xdr:clientData/>
  </xdr:twoCellAnchor>
  <xdr:twoCellAnchor>
    <xdr:from>
      <xdr:col>72</xdr:col>
      <xdr:colOff>0</xdr:colOff>
      <xdr:row>22</xdr:row>
      <xdr:rowOff>0</xdr:rowOff>
    </xdr:from>
    <xdr:to>
      <xdr:col>74</xdr:col>
      <xdr:colOff>96114</xdr:colOff>
      <xdr:row>24</xdr:row>
      <xdr:rowOff>70141</xdr:rowOff>
    </xdr:to>
    <xdr:sp macro="" textlink="">
      <xdr:nvSpPr>
        <xdr:cNvPr id="86" name="圓角矩形 53"/>
        <xdr:cNvSpPr>
          <a:spLocks noChangeArrowheads="1"/>
        </xdr:cNvSpPr>
      </xdr:nvSpPr>
      <xdr:spPr bwMode="auto">
        <a:xfrm>
          <a:off x="48985714" y="3891643"/>
          <a:ext cx="1456829" cy="423927"/>
        </a:xfrm>
        <a:prstGeom prst="roundRect">
          <a:avLst>
            <a:gd name="adj" fmla="val 16667"/>
          </a:avLst>
        </a:prstGeom>
        <a:solidFill>
          <a:srgbClr val="CC99FF"/>
        </a:solidFill>
        <a:ln w="25400">
          <a:solidFill>
            <a:srgbClr val="385D8A"/>
          </a:solidFill>
          <a:round/>
          <a:headEnd/>
          <a:tailEnd/>
        </a:ln>
      </xdr:spPr>
      <xdr:txBody>
        <a:bodyPr/>
        <a:lstStyle/>
        <a:p>
          <a:r>
            <a:rPr lang="zh-CN" altLang="en-US" sz="1600"/>
            <a:t>     </a:t>
          </a:r>
        </a:p>
      </xdr:txBody>
    </xdr:sp>
    <xdr:clientData/>
  </xdr:twoCellAnchor>
  <xdr:twoCellAnchor>
    <xdr:from>
      <xdr:col>78</xdr:col>
      <xdr:colOff>0</xdr:colOff>
      <xdr:row>22</xdr:row>
      <xdr:rowOff>0</xdr:rowOff>
    </xdr:from>
    <xdr:to>
      <xdr:col>80</xdr:col>
      <xdr:colOff>96115</xdr:colOff>
      <xdr:row>24</xdr:row>
      <xdr:rowOff>70141</xdr:rowOff>
    </xdr:to>
    <xdr:sp macro="" textlink="">
      <xdr:nvSpPr>
        <xdr:cNvPr id="87" name="圓角矩形 53"/>
        <xdr:cNvSpPr>
          <a:spLocks noChangeArrowheads="1"/>
        </xdr:cNvSpPr>
      </xdr:nvSpPr>
      <xdr:spPr bwMode="auto">
        <a:xfrm>
          <a:off x="53067857" y="3891643"/>
          <a:ext cx="1456829" cy="423927"/>
        </a:xfrm>
        <a:prstGeom prst="roundRect">
          <a:avLst>
            <a:gd name="adj" fmla="val 16667"/>
          </a:avLst>
        </a:prstGeom>
        <a:solidFill>
          <a:srgbClr val="CC99FF"/>
        </a:solidFill>
        <a:ln w="25400">
          <a:solidFill>
            <a:srgbClr val="385D8A"/>
          </a:solidFill>
          <a:round/>
          <a:headEnd/>
          <a:tailEnd/>
        </a:ln>
      </xdr:spPr>
      <xdr:txBody>
        <a:bodyPr/>
        <a:lstStyle/>
        <a:p>
          <a:r>
            <a:rPr lang="zh-CN" altLang="en-US" sz="1600"/>
            <a:t>     </a:t>
          </a:r>
        </a:p>
      </xdr:txBody>
    </xdr:sp>
    <xdr:clientData/>
  </xdr:twoCellAnchor>
  <xdr:twoCellAnchor>
    <xdr:from>
      <xdr:col>84</xdr:col>
      <xdr:colOff>0</xdr:colOff>
      <xdr:row>22</xdr:row>
      <xdr:rowOff>0</xdr:rowOff>
    </xdr:from>
    <xdr:to>
      <xdr:col>86</xdr:col>
      <xdr:colOff>96115</xdr:colOff>
      <xdr:row>24</xdr:row>
      <xdr:rowOff>70141</xdr:rowOff>
    </xdr:to>
    <xdr:sp macro="" textlink="">
      <xdr:nvSpPr>
        <xdr:cNvPr id="88" name="圓角矩形 53"/>
        <xdr:cNvSpPr>
          <a:spLocks noChangeArrowheads="1"/>
        </xdr:cNvSpPr>
      </xdr:nvSpPr>
      <xdr:spPr bwMode="auto">
        <a:xfrm>
          <a:off x="57150000" y="3891643"/>
          <a:ext cx="1456829" cy="423927"/>
        </a:xfrm>
        <a:prstGeom prst="roundRect">
          <a:avLst>
            <a:gd name="adj" fmla="val 16667"/>
          </a:avLst>
        </a:prstGeom>
        <a:solidFill>
          <a:srgbClr val="CC99FF"/>
        </a:solidFill>
        <a:ln w="25400">
          <a:solidFill>
            <a:srgbClr val="385D8A"/>
          </a:solidFill>
          <a:round/>
          <a:headEnd/>
          <a:tailEnd/>
        </a:ln>
      </xdr:spPr>
      <xdr:txBody>
        <a:bodyPr/>
        <a:lstStyle/>
        <a:p>
          <a:r>
            <a:rPr lang="zh-CN" altLang="en-US" sz="1600"/>
            <a:t>     </a:t>
          </a:r>
        </a:p>
      </xdr:txBody>
    </xdr:sp>
    <xdr:clientData/>
  </xdr:twoCellAnchor>
  <xdr:twoCellAnchor>
    <xdr:from>
      <xdr:col>89</xdr:col>
      <xdr:colOff>0</xdr:colOff>
      <xdr:row>22</xdr:row>
      <xdr:rowOff>0</xdr:rowOff>
    </xdr:from>
    <xdr:to>
      <xdr:col>91</xdr:col>
      <xdr:colOff>96115</xdr:colOff>
      <xdr:row>24</xdr:row>
      <xdr:rowOff>70141</xdr:rowOff>
    </xdr:to>
    <xdr:sp macro="" textlink="">
      <xdr:nvSpPr>
        <xdr:cNvPr id="89" name="圓角矩形 53"/>
        <xdr:cNvSpPr>
          <a:spLocks noChangeArrowheads="1"/>
        </xdr:cNvSpPr>
      </xdr:nvSpPr>
      <xdr:spPr bwMode="auto">
        <a:xfrm>
          <a:off x="60551786" y="3891643"/>
          <a:ext cx="1456829" cy="423927"/>
        </a:xfrm>
        <a:prstGeom prst="roundRect">
          <a:avLst>
            <a:gd name="adj" fmla="val 16667"/>
          </a:avLst>
        </a:prstGeom>
        <a:solidFill>
          <a:srgbClr val="CC99FF"/>
        </a:solidFill>
        <a:ln w="25400">
          <a:solidFill>
            <a:srgbClr val="385D8A"/>
          </a:solidFill>
          <a:round/>
          <a:headEnd/>
          <a:tailEnd/>
        </a:ln>
      </xdr:spPr>
      <xdr:txBody>
        <a:bodyPr/>
        <a:lstStyle/>
        <a:p>
          <a:r>
            <a:rPr lang="zh-CN" altLang="en-US" sz="1600"/>
            <a:t>     </a:t>
          </a:r>
        </a:p>
      </xdr:txBody>
    </xdr:sp>
    <xdr:clientData/>
  </xdr:twoCellAnchor>
  <xdr:twoCellAnchor>
    <xdr:from>
      <xdr:col>94</xdr:col>
      <xdr:colOff>0</xdr:colOff>
      <xdr:row>22</xdr:row>
      <xdr:rowOff>0</xdr:rowOff>
    </xdr:from>
    <xdr:to>
      <xdr:col>96</xdr:col>
      <xdr:colOff>96114</xdr:colOff>
      <xdr:row>24</xdr:row>
      <xdr:rowOff>70141</xdr:rowOff>
    </xdr:to>
    <xdr:sp macro="" textlink="">
      <xdr:nvSpPr>
        <xdr:cNvPr id="90" name="圓角矩形 53"/>
        <xdr:cNvSpPr>
          <a:spLocks noChangeArrowheads="1"/>
        </xdr:cNvSpPr>
      </xdr:nvSpPr>
      <xdr:spPr bwMode="auto">
        <a:xfrm>
          <a:off x="63953571" y="3891643"/>
          <a:ext cx="1456829" cy="423927"/>
        </a:xfrm>
        <a:prstGeom prst="roundRect">
          <a:avLst>
            <a:gd name="adj" fmla="val 16667"/>
          </a:avLst>
        </a:prstGeom>
        <a:solidFill>
          <a:srgbClr val="CC99FF"/>
        </a:solidFill>
        <a:ln w="25400">
          <a:solidFill>
            <a:srgbClr val="385D8A"/>
          </a:solidFill>
          <a:round/>
          <a:headEnd/>
          <a:tailEnd/>
        </a:ln>
      </xdr:spPr>
      <xdr:txBody>
        <a:bodyPr/>
        <a:lstStyle/>
        <a:p>
          <a:r>
            <a:rPr lang="zh-CN" altLang="en-US" sz="1600"/>
            <a:t>     </a:t>
          </a:r>
        </a:p>
      </xdr:txBody>
    </xdr:sp>
    <xdr:clientData/>
  </xdr:twoCellAnchor>
  <xdr:twoCellAnchor>
    <xdr:from>
      <xdr:col>99</xdr:col>
      <xdr:colOff>0</xdr:colOff>
      <xdr:row>22</xdr:row>
      <xdr:rowOff>0</xdr:rowOff>
    </xdr:from>
    <xdr:to>
      <xdr:col>101</xdr:col>
      <xdr:colOff>96115</xdr:colOff>
      <xdr:row>24</xdr:row>
      <xdr:rowOff>70141</xdr:rowOff>
    </xdr:to>
    <xdr:sp macro="" textlink="">
      <xdr:nvSpPr>
        <xdr:cNvPr id="91" name="圓角矩形 53"/>
        <xdr:cNvSpPr>
          <a:spLocks noChangeArrowheads="1"/>
        </xdr:cNvSpPr>
      </xdr:nvSpPr>
      <xdr:spPr bwMode="auto">
        <a:xfrm>
          <a:off x="67355357" y="3891643"/>
          <a:ext cx="1456829" cy="423927"/>
        </a:xfrm>
        <a:prstGeom prst="roundRect">
          <a:avLst>
            <a:gd name="adj" fmla="val 16667"/>
          </a:avLst>
        </a:prstGeom>
        <a:solidFill>
          <a:srgbClr val="CC99FF"/>
        </a:solidFill>
        <a:ln w="25400">
          <a:solidFill>
            <a:srgbClr val="385D8A"/>
          </a:solidFill>
          <a:round/>
          <a:headEnd/>
          <a:tailEnd/>
        </a:ln>
      </xdr:spPr>
      <xdr:txBody>
        <a:bodyPr/>
        <a:lstStyle/>
        <a:p>
          <a:r>
            <a:rPr lang="zh-CN" altLang="en-US" sz="1600"/>
            <a:t>     </a:t>
          </a:r>
        </a:p>
      </xdr:txBody>
    </xdr:sp>
    <xdr:clientData/>
  </xdr:twoCellAnchor>
  <xdr:twoCellAnchor>
    <xdr:from>
      <xdr:col>104</xdr:col>
      <xdr:colOff>0</xdr:colOff>
      <xdr:row>22</xdr:row>
      <xdr:rowOff>0</xdr:rowOff>
    </xdr:from>
    <xdr:to>
      <xdr:col>106</xdr:col>
      <xdr:colOff>96115</xdr:colOff>
      <xdr:row>24</xdr:row>
      <xdr:rowOff>70141</xdr:rowOff>
    </xdr:to>
    <xdr:sp macro="" textlink="">
      <xdr:nvSpPr>
        <xdr:cNvPr id="92" name="圓角矩形 53"/>
        <xdr:cNvSpPr>
          <a:spLocks noChangeArrowheads="1"/>
        </xdr:cNvSpPr>
      </xdr:nvSpPr>
      <xdr:spPr bwMode="auto">
        <a:xfrm>
          <a:off x="70757143" y="3891643"/>
          <a:ext cx="1456829" cy="423927"/>
        </a:xfrm>
        <a:prstGeom prst="roundRect">
          <a:avLst>
            <a:gd name="adj" fmla="val 16667"/>
          </a:avLst>
        </a:prstGeom>
        <a:solidFill>
          <a:srgbClr val="CC99FF"/>
        </a:solidFill>
        <a:ln w="25400">
          <a:solidFill>
            <a:srgbClr val="385D8A"/>
          </a:solidFill>
          <a:round/>
          <a:headEnd/>
          <a:tailEnd/>
        </a:ln>
      </xdr:spPr>
      <xdr:txBody>
        <a:bodyPr/>
        <a:lstStyle/>
        <a:p>
          <a:r>
            <a:rPr lang="zh-CN" altLang="en-US" sz="1600"/>
            <a:t>     </a:t>
          </a:r>
        </a:p>
      </xdr:txBody>
    </xdr:sp>
    <xdr:clientData/>
  </xdr:twoCellAnchor>
  <xdr:twoCellAnchor>
    <xdr:from>
      <xdr:col>109</xdr:col>
      <xdr:colOff>0</xdr:colOff>
      <xdr:row>22</xdr:row>
      <xdr:rowOff>0</xdr:rowOff>
    </xdr:from>
    <xdr:to>
      <xdr:col>111</xdr:col>
      <xdr:colOff>96115</xdr:colOff>
      <xdr:row>24</xdr:row>
      <xdr:rowOff>70141</xdr:rowOff>
    </xdr:to>
    <xdr:sp macro="" textlink="">
      <xdr:nvSpPr>
        <xdr:cNvPr id="93" name="圓角矩形 53"/>
        <xdr:cNvSpPr>
          <a:spLocks noChangeArrowheads="1"/>
        </xdr:cNvSpPr>
      </xdr:nvSpPr>
      <xdr:spPr bwMode="auto">
        <a:xfrm>
          <a:off x="74158929" y="3891643"/>
          <a:ext cx="1456829" cy="423927"/>
        </a:xfrm>
        <a:prstGeom prst="roundRect">
          <a:avLst>
            <a:gd name="adj" fmla="val 16667"/>
          </a:avLst>
        </a:prstGeom>
        <a:solidFill>
          <a:srgbClr val="CC99FF"/>
        </a:solidFill>
        <a:ln w="25400">
          <a:solidFill>
            <a:srgbClr val="385D8A"/>
          </a:solidFill>
          <a:round/>
          <a:headEnd/>
          <a:tailEnd/>
        </a:ln>
      </xdr:spPr>
      <xdr:txBody>
        <a:bodyPr/>
        <a:lstStyle/>
        <a:p>
          <a:r>
            <a:rPr lang="zh-CN" altLang="en-US" sz="1600"/>
            <a:t>     </a:t>
          </a:r>
        </a:p>
      </xdr:txBody>
    </xdr:sp>
    <xdr:clientData/>
  </xdr:twoCellAnchor>
  <xdr:twoCellAnchor editAs="oneCell">
    <xdr:from>
      <xdr:col>72</xdr:col>
      <xdr:colOff>153761</xdr:colOff>
      <xdr:row>25</xdr:row>
      <xdr:rowOff>27215</xdr:rowOff>
    </xdr:from>
    <xdr:to>
      <xdr:col>73</xdr:col>
      <xdr:colOff>544287</xdr:colOff>
      <xdr:row>30</xdr:row>
      <xdr:rowOff>108644</xdr:rowOff>
    </xdr:to>
    <xdr:pic>
      <xdr:nvPicPr>
        <xdr:cNvPr id="94" name="Picture 69871"/>
        <xdr:cNvPicPr>
          <a:picLocks noChangeAspect="1" noChangeArrowheads="1"/>
        </xdr:cNvPicPr>
      </xdr:nvPicPr>
      <xdr:blipFill>
        <a:blip xmlns:r="http://schemas.openxmlformats.org/officeDocument/2006/relationships" r:embed="rId24"/>
        <a:srcRect/>
        <a:stretch>
          <a:fillRect/>
        </a:stretch>
      </xdr:blipFill>
      <xdr:spPr bwMode="auto">
        <a:xfrm>
          <a:off x="49139475" y="4449536"/>
          <a:ext cx="1070883" cy="9658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78</xdr:col>
      <xdr:colOff>136070</xdr:colOff>
      <xdr:row>26</xdr:row>
      <xdr:rowOff>13849</xdr:rowOff>
    </xdr:from>
    <xdr:to>
      <xdr:col>79</xdr:col>
      <xdr:colOff>625928</xdr:colOff>
      <xdr:row>30</xdr:row>
      <xdr:rowOff>21408</xdr:rowOff>
    </xdr:to>
    <xdr:pic>
      <xdr:nvPicPr>
        <xdr:cNvPr id="95" name="Picture 285"/>
        <xdr:cNvPicPr>
          <a:picLocks noChangeAspect="1" noChangeArrowheads="1"/>
        </xdr:cNvPicPr>
      </xdr:nvPicPr>
      <xdr:blipFill>
        <a:blip xmlns:r="http://schemas.openxmlformats.org/officeDocument/2006/relationships" r:embed="rId25"/>
        <a:srcRect/>
        <a:stretch>
          <a:fillRect/>
        </a:stretch>
      </xdr:blipFill>
      <xdr:spPr bwMode="auto">
        <a:xfrm>
          <a:off x="53203927" y="4613063"/>
          <a:ext cx="1170215" cy="7151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89</xdr:col>
      <xdr:colOff>285750</xdr:colOff>
      <xdr:row>24</xdr:row>
      <xdr:rowOff>143594</xdr:rowOff>
    </xdr:from>
    <xdr:to>
      <xdr:col>90</xdr:col>
      <xdr:colOff>421821</xdr:colOff>
      <xdr:row>30</xdr:row>
      <xdr:rowOff>102772</xdr:rowOff>
    </xdr:to>
    <xdr:pic>
      <xdr:nvPicPr>
        <xdr:cNvPr id="96" name="Picture 71017"/>
        <xdr:cNvPicPr>
          <a:picLocks noChangeAspect="1" noChangeArrowheads="1"/>
        </xdr:cNvPicPr>
      </xdr:nvPicPr>
      <xdr:blipFill>
        <a:blip xmlns:r="http://schemas.openxmlformats.org/officeDocument/2006/relationships" r:embed="rId26"/>
        <a:srcRect/>
        <a:stretch>
          <a:fillRect/>
        </a:stretch>
      </xdr:blipFill>
      <xdr:spPr bwMode="auto">
        <a:xfrm>
          <a:off x="60837536" y="4389023"/>
          <a:ext cx="816428" cy="10205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84</xdr:col>
      <xdr:colOff>171451</xdr:colOff>
      <xdr:row>24</xdr:row>
      <xdr:rowOff>50826</xdr:rowOff>
    </xdr:from>
    <xdr:to>
      <xdr:col>85</xdr:col>
      <xdr:colOff>625929</xdr:colOff>
      <xdr:row>30</xdr:row>
      <xdr:rowOff>20517</xdr:rowOff>
    </xdr:to>
    <xdr:pic>
      <xdr:nvPicPr>
        <xdr:cNvPr id="101" name="Picture 88687"/>
        <xdr:cNvPicPr>
          <a:picLocks noChangeAspect="1" noChangeArrowheads="1"/>
        </xdr:cNvPicPr>
      </xdr:nvPicPr>
      <xdr:blipFill>
        <a:blip xmlns:r="http://schemas.openxmlformats.org/officeDocument/2006/relationships" r:embed="rId27"/>
        <a:srcRect/>
        <a:stretch>
          <a:fillRect/>
        </a:stretch>
      </xdr:blipFill>
      <xdr:spPr bwMode="auto">
        <a:xfrm>
          <a:off x="57321451" y="4296255"/>
          <a:ext cx="1134835" cy="103104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94</xdr:col>
      <xdr:colOff>258536</xdr:colOff>
      <xdr:row>24</xdr:row>
      <xdr:rowOff>81642</xdr:rowOff>
    </xdr:from>
    <xdr:to>
      <xdr:col>95</xdr:col>
      <xdr:colOff>408215</xdr:colOff>
      <xdr:row>30</xdr:row>
      <xdr:rowOff>73015</xdr:rowOff>
    </xdr:to>
    <xdr:pic>
      <xdr:nvPicPr>
        <xdr:cNvPr id="102" name="Picture 71164"/>
        <xdr:cNvPicPr>
          <a:picLocks noChangeAspect="1" noChangeArrowheads="1"/>
        </xdr:cNvPicPr>
      </xdr:nvPicPr>
      <xdr:blipFill>
        <a:blip xmlns:r="http://schemas.openxmlformats.org/officeDocument/2006/relationships" r:embed="rId28"/>
        <a:srcRect/>
        <a:stretch>
          <a:fillRect/>
        </a:stretch>
      </xdr:blipFill>
      <xdr:spPr bwMode="auto">
        <a:xfrm>
          <a:off x="64212107" y="4327071"/>
          <a:ext cx="830037" cy="10527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109</xdr:col>
      <xdr:colOff>86651</xdr:colOff>
      <xdr:row>25</xdr:row>
      <xdr:rowOff>61952</xdr:rowOff>
    </xdr:from>
    <xdr:to>
      <xdr:col>110</xdr:col>
      <xdr:colOff>610316</xdr:colOff>
      <xdr:row>29</xdr:row>
      <xdr:rowOff>122464</xdr:rowOff>
    </xdr:to>
    <xdr:pic>
      <xdr:nvPicPr>
        <xdr:cNvPr id="103" name="Picture 72123"/>
        <xdr:cNvPicPr>
          <a:picLocks noChangeAspect="1" noChangeArrowheads="1"/>
        </xdr:cNvPicPr>
      </xdr:nvPicPr>
      <xdr:blipFill>
        <a:blip xmlns:r="http://schemas.openxmlformats.org/officeDocument/2006/relationships" r:embed="rId29"/>
        <a:srcRect/>
        <a:stretch>
          <a:fillRect/>
        </a:stretch>
      </xdr:blipFill>
      <xdr:spPr bwMode="auto">
        <a:xfrm>
          <a:off x="74245580" y="4484273"/>
          <a:ext cx="1204022" cy="768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99</xdr:col>
      <xdr:colOff>221798</xdr:colOff>
      <xdr:row>24</xdr:row>
      <xdr:rowOff>117261</xdr:rowOff>
    </xdr:from>
    <xdr:to>
      <xdr:col>100</xdr:col>
      <xdr:colOff>544287</xdr:colOff>
      <xdr:row>30</xdr:row>
      <xdr:rowOff>85854</xdr:rowOff>
    </xdr:to>
    <xdr:pic>
      <xdr:nvPicPr>
        <xdr:cNvPr id="104" name="Picture 83627"/>
        <xdr:cNvPicPr>
          <a:picLocks noChangeAspect="1" noChangeArrowheads="1"/>
        </xdr:cNvPicPr>
      </xdr:nvPicPr>
      <xdr:blipFill>
        <a:blip xmlns:r="http://schemas.openxmlformats.org/officeDocument/2006/relationships" r:embed="rId30"/>
        <a:srcRect/>
        <a:stretch>
          <a:fillRect/>
        </a:stretch>
      </xdr:blipFill>
      <xdr:spPr bwMode="auto">
        <a:xfrm>
          <a:off x="67577155" y="4362690"/>
          <a:ext cx="1002846" cy="1029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104</xdr:col>
      <xdr:colOff>284389</xdr:colOff>
      <xdr:row>24</xdr:row>
      <xdr:rowOff>122944</xdr:rowOff>
    </xdr:from>
    <xdr:to>
      <xdr:col>105</xdr:col>
      <xdr:colOff>544286</xdr:colOff>
      <xdr:row>30</xdr:row>
      <xdr:rowOff>27253</xdr:rowOff>
    </xdr:to>
    <xdr:pic>
      <xdr:nvPicPr>
        <xdr:cNvPr id="105" name="Picture 83748"/>
        <xdr:cNvPicPr>
          <a:picLocks noChangeAspect="1" noChangeArrowheads="1"/>
        </xdr:cNvPicPr>
      </xdr:nvPicPr>
      <xdr:blipFill>
        <a:blip xmlns:r="http://schemas.openxmlformats.org/officeDocument/2006/relationships" r:embed="rId31"/>
        <a:srcRect/>
        <a:stretch>
          <a:fillRect/>
        </a:stretch>
      </xdr:blipFill>
      <xdr:spPr bwMode="auto">
        <a:xfrm>
          <a:off x="71041532" y="4368373"/>
          <a:ext cx="940254" cy="9656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84</xdr:col>
      <xdr:colOff>0</xdr:colOff>
      <xdr:row>31</xdr:row>
      <xdr:rowOff>0</xdr:rowOff>
    </xdr:from>
    <xdr:to>
      <xdr:col>87</xdr:col>
      <xdr:colOff>128279</xdr:colOff>
      <xdr:row>37</xdr:row>
      <xdr:rowOff>40821</xdr:rowOff>
    </xdr:to>
    <xdr:sp macro="" textlink="">
      <xdr:nvSpPr>
        <xdr:cNvPr id="108" name="Rectangle 7"/>
        <xdr:cNvSpPr>
          <a:spLocks noChangeArrowheads="1"/>
        </xdr:cNvSpPr>
      </xdr:nvSpPr>
      <xdr:spPr bwMode="auto">
        <a:xfrm>
          <a:off x="57150000" y="5483679"/>
          <a:ext cx="2169350" cy="1102178"/>
        </a:xfrm>
        <a:prstGeom prst="rect">
          <a:avLst/>
        </a:prstGeom>
        <a:noFill/>
        <a:ln w="9525" cmpd="sng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件名：后旋转管堵盖</a:t>
          </a: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件号：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 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材质：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POM</a:t>
          </a:r>
          <a:b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</a:b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数量：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2PCS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质量：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kg</a:t>
          </a:r>
        </a:p>
        <a:p>
          <a:pPr algn="l" rtl="0">
            <a:defRPr sz="1000"/>
          </a:pP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</xdr:txBody>
    </xdr:sp>
    <xdr:clientData/>
  </xdr:twoCellAnchor>
  <xdr:twoCellAnchor>
    <xdr:from>
      <xdr:col>89</xdr:col>
      <xdr:colOff>0</xdr:colOff>
      <xdr:row>31</xdr:row>
      <xdr:rowOff>0</xdr:rowOff>
    </xdr:from>
    <xdr:to>
      <xdr:col>92</xdr:col>
      <xdr:colOff>128279</xdr:colOff>
      <xdr:row>37</xdr:row>
      <xdr:rowOff>40821</xdr:rowOff>
    </xdr:to>
    <xdr:sp macro="" textlink="">
      <xdr:nvSpPr>
        <xdr:cNvPr id="109" name="Rectangle 7"/>
        <xdr:cNvSpPr>
          <a:spLocks noChangeArrowheads="1"/>
        </xdr:cNvSpPr>
      </xdr:nvSpPr>
      <xdr:spPr bwMode="auto">
        <a:xfrm>
          <a:off x="60551786" y="5483679"/>
          <a:ext cx="2169350" cy="1102178"/>
        </a:xfrm>
        <a:prstGeom prst="rect">
          <a:avLst/>
        </a:prstGeom>
        <a:noFill/>
        <a:ln w="9525" cmpd="sng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件名：卡冒</a:t>
          </a: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件号：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 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材质：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 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数量：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1 PCS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质量：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kg</a:t>
          </a:r>
        </a:p>
        <a:p>
          <a:pPr algn="l" rtl="0">
            <a:defRPr sz="1000"/>
          </a:pP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</xdr:txBody>
    </xdr:sp>
    <xdr:clientData/>
  </xdr:twoCellAnchor>
  <xdr:twoCellAnchor>
    <xdr:from>
      <xdr:col>94</xdr:col>
      <xdr:colOff>0</xdr:colOff>
      <xdr:row>31</xdr:row>
      <xdr:rowOff>0</xdr:rowOff>
    </xdr:from>
    <xdr:to>
      <xdr:col>97</xdr:col>
      <xdr:colOff>128278</xdr:colOff>
      <xdr:row>37</xdr:row>
      <xdr:rowOff>40821</xdr:rowOff>
    </xdr:to>
    <xdr:sp macro="" textlink="">
      <xdr:nvSpPr>
        <xdr:cNvPr id="110" name="Rectangle 7"/>
        <xdr:cNvSpPr>
          <a:spLocks noChangeArrowheads="1"/>
        </xdr:cNvSpPr>
      </xdr:nvSpPr>
      <xdr:spPr bwMode="auto">
        <a:xfrm>
          <a:off x="63953571" y="5483679"/>
          <a:ext cx="2169350" cy="1102178"/>
        </a:xfrm>
        <a:prstGeom prst="rect">
          <a:avLst/>
        </a:prstGeom>
        <a:noFill/>
        <a:ln w="9525" cmpd="sng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件名：后旋转管右轴套</a:t>
          </a: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件号：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 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材质：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 </a:t>
          </a:r>
          <a:b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</a:b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数量：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1 PCS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质量：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kg</a:t>
          </a:r>
        </a:p>
        <a:p>
          <a:pPr algn="l" rtl="0">
            <a:defRPr sz="1000"/>
          </a:pP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</xdr:txBody>
    </xdr:sp>
    <xdr:clientData/>
  </xdr:twoCellAnchor>
  <xdr:twoCellAnchor>
    <xdr:from>
      <xdr:col>99</xdr:col>
      <xdr:colOff>0</xdr:colOff>
      <xdr:row>31</xdr:row>
      <xdr:rowOff>0</xdr:rowOff>
    </xdr:from>
    <xdr:to>
      <xdr:col>102</xdr:col>
      <xdr:colOff>128278</xdr:colOff>
      <xdr:row>37</xdr:row>
      <xdr:rowOff>40821</xdr:rowOff>
    </xdr:to>
    <xdr:sp macro="" textlink="">
      <xdr:nvSpPr>
        <xdr:cNvPr id="111" name="Rectangle 7"/>
        <xdr:cNvSpPr>
          <a:spLocks noChangeArrowheads="1"/>
        </xdr:cNvSpPr>
      </xdr:nvSpPr>
      <xdr:spPr bwMode="auto">
        <a:xfrm>
          <a:off x="67355357" y="5483679"/>
          <a:ext cx="2169350" cy="1102178"/>
        </a:xfrm>
        <a:prstGeom prst="rect">
          <a:avLst/>
        </a:prstGeom>
        <a:noFill/>
        <a:ln w="9525" cmpd="sng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件名：螺栓轴套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A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件号：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 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材质：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 </a:t>
          </a:r>
          <a:b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</a:b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数量：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3PCS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质量：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kg</a:t>
          </a:r>
        </a:p>
        <a:p>
          <a:pPr algn="l" rtl="0">
            <a:defRPr sz="1000"/>
          </a:pP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</xdr:txBody>
    </xdr:sp>
    <xdr:clientData/>
  </xdr:twoCellAnchor>
  <xdr:twoCellAnchor>
    <xdr:from>
      <xdr:col>104</xdr:col>
      <xdr:colOff>0</xdr:colOff>
      <xdr:row>31</xdr:row>
      <xdr:rowOff>0</xdr:rowOff>
    </xdr:from>
    <xdr:to>
      <xdr:col>107</xdr:col>
      <xdr:colOff>128279</xdr:colOff>
      <xdr:row>37</xdr:row>
      <xdr:rowOff>40821</xdr:rowOff>
    </xdr:to>
    <xdr:sp macro="" textlink="">
      <xdr:nvSpPr>
        <xdr:cNvPr id="112" name="Rectangle 7"/>
        <xdr:cNvSpPr>
          <a:spLocks noChangeArrowheads="1"/>
        </xdr:cNvSpPr>
      </xdr:nvSpPr>
      <xdr:spPr bwMode="auto">
        <a:xfrm>
          <a:off x="70757143" y="5483679"/>
          <a:ext cx="2169350" cy="1102178"/>
        </a:xfrm>
        <a:prstGeom prst="rect">
          <a:avLst/>
        </a:prstGeom>
        <a:noFill/>
        <a:ln w="9525" cmpd="sng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件名：台阶螺栓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A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件号：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 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材质：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/>
          </a:r>
          <a:b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</a:b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数量：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3 PCS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质量：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kg</a:t>
          </a:r>
        </a:p>
        <a:p>
          <a:pPr algn="l" rtl="0">
            <a:defRPr sz="1000"/>
          </a:pP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</xdr:txBody>
    </xdr:sp>
    <xdr:clientData/>
  </xdr:twoCellAnchor>
  <xdr:twoCellAnchor>
    <xdr:from>
      <xdr:col>109</xdr:col>
      <xdr:colOff>0</xdr:colOff>
      <xdr:row>31</xdr:row>
      <xdr:rowOff>0</xdr:rowOff>
    </xdr:from>
    <xdr:to>
      <xdr:col>112</xdr:col>
      <xdr:colOff>128279</xdr:colOff>
      <xdr:row>37</xdr:row>
      <xdr:rowOff>40821</xdr:rowOff>
    </xdr:to>
    <xdr:sp macro="" textlink="">
      <xdr:nvSpPr>
        <xdr:cNvPr id="114" name="Rectangle 7"/>
        <xdr:cNvSpPr>
          <a:spLocks noChangeArrowheads="1"/>
        </xdr:cNvSpPr>
      </xdr:nvSpPr>
      <xdr:spPr bwMode="auto">
        <a:xfrm>
          <a:off x="74158929" y="5483679"/>
          <a:ext cx="2169350" cy="1102178"/>
        </a:xfrm>
        <a:prstGeom prst="rect">
          <a:avLst/>
        </a:prstGeom>
        <a:noFill/>
        <a:ln w="9525" cmpd="sng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件名：座垫泡沫支撑网总成</a:t>
          </a: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件号：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 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材质：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ASSY</a:t>
          </a:r>
          <a:b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</a:b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数量：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1 PCS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质量：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kg</a:t>
          </a:r>
        </a:p>
        <a:p>
          <a:pPr algn="l" rtl="0">
            <a:defRPr sz="1000"/>
          </a:pP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</xdr:txBody>
    </xdr:sp>
    <xdr:clientData/>
  </xdr:twoCellAnchor>
  <xdr:twoCellAnchor>
    <xdr:from>
      <xdr:col>78</xdr:col>
      <xdr:colOff>0</xdr:colOff>
      <xdr:row>31</xdr:row>
      <xdr:rowOff>0</xdr:rowOff>
    </xdr:from>
    <xdr:to>
      <xdr:col>81</xdr:col>
      <xdr:colOff>128278</xdr:colOff>
      <xdr:row>39</xdr:row>
      <xdr:rowOff>134471</xdr:rowOff>
    </xdr:to>
    <xdr:sp macro="" textlink="">
      <xdr:nvSpPr>
        <xdr:cNvPr id="115" name="Rectangle 7"/>
        <xdr:cNvSpPr>
          <a:spLocks noChangeArrowheads="1"/>
        </xdr:cNvSpPr>
      </xdr:nvSpPr>
      <xdr:spPr bwMode="auto">
        <a:xfrm>
          <a:off x="53317588" y="5210735"/>
          <a:ext cx="2178955" cy="1479177"/>
        </a:xfrm>
        <a:prstGeom prst="rect">
          <a:avLst/>
        </a:prstGeom>
        <a:noFill/>
        <a:ln w="9525" cmpd="sng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件名：扭力簧</a:t>
          </a: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件号：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 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材质：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65Mn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规格：</a:t>
          </a:r>
          <a:r>
            <a:rPr lang="el-GR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φ7</a:t>
          </a: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数量：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1 PCS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质量：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0.139kg</a:t>
          </a:r>
        </a:p>
        <a:p>
          <a:pPr algn="l" rtl="0">
            <a:defRPr sz="1000"/>
          </a:pP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</xdr:txBody>
    </xdr:sp>
    <xdr:clientData/>
  </xdr:twoCellAnchor>
  <xdr:twoCellAnchor>
    <xdr:from>
      <xdr:col>72</xdr:col>
      <xdr:colOff>0</xdr:colOff>
      <xdr:row>31</xdr:row>
      <xdr:rowOff>0</xdr:rowOff>
    </xdr:from>
    <xdr:to>
      <xdr:col>75</xdr:col>
      <xdr:colOff>128278</xdr:colOff>
      <xdr:row>37</xdr:row>
      <xdr:rowOff>40821</xdr:rowOff>
    </xdr:to>
    <xdr:sp macro="" textlink="">
      <xdr:nvSpPr>
        <xdr:cNvPr id="116" name="Rectangle 7"/>
        <xdr:cNvSpPr>
          <a:spLocks noChangeArrowheads="1"/>
        </xdr:cNvSpPr>
      </xdr:nvSpPr>
      <xdr:spPr bwMode="auto">
        <a:xfrm>
          <a:off x="48985714" y="5483679"/>
          <a:ext cx="2169350" cy="1102178"/>
        </a:xfrm>
        <a:prstGeom prst="rect">
          <a:avLst/>
        </a:prstGeom>
        <a:noFill/>
        <a:ln w="9525" cmpd="sng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件名：升降器总成</a:t>
          </a: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件号：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 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材质：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ASSY</a:t>
          </a:r>
          <a:b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</a:b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数量：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1 PCS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质量：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kg</a:t>
          </a:r>
        </a:p>
        <a:p>
          <a:pPr algn="l" rtl="0">
            <a:defRPr sz="1000"/>
          </a:pP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</xdr:txBody>
    </xdr:sp>
    <xdr:clientData/>
  </xdr:twoCellAnchor>
  <xdr:twoCellAnchor>
    <xdr:from>
      <xdr:col>107</xdr:col>
      <xdr:colOff>0</xdr:colOff>
      <xdr:row>43</xdr:row>
      <xdr:rowOff>0</xdr:rowOff>
    </xdr:from>
    <xdr:to>
      <xdr:col>109</xdr:col>
      <xdr:colOff>96114</xdr:colOff>
      <xdr:row>45</xdr:row>
      <xdr:rowOff>70141</xdr:rowOff>
    </xdr:to>
    <xdr:sp macro="" textlink="">
      <xdr:nvSpPr>
        <xdr:cNvPr id="117" name="圓角矩形 53"/>
        <xdr:cNvSpPr>
          <a:spLocks noChangeArrowheads="1"/>
        </xdr:cNvSpPr>
      </xdr:nvSpPr>
      <xdr:spPr bwMode="auto">
        <a:xfrm>
          <a:off x="73140794" y="7227794"/>
          <a:ext cx="1463232" cy="406318"/>
        </a:xfrm>
        <a:prstGeom prst="roundRect">
          <a:avLst>
            <a:gd name="adj" fmla="val 16667"/>
          </a:avLst>
        </a:prstGeom>
        <a:solidFill>
          <a:srgbClr val="CC99FF"/>
        </a:solidFill>
        <a:ln w="25400">
          <a:solidFill>
            <a:srgbClr val="385D8A"/>
          </a:solidFill>
          <a:round/>
          <a:headEnd/>
          <a:tailEnd/>
        </a:ln>
      </xdr:spPr>
      <xdr:txBody>
        <a:bodyPr/>
        <a:lstStyle/>
        <a:p>
          <a:r>
            <a:rPr lang="zh-CN" altLang="en-US" sz="1600"/>
            <a:t>     </a:t>
          </a:r>
        </a:p>
      </xdr:txBody>
    </xdr:sp>
    <xdr:clientData/>
  </xdr:twoCellAnchor>
  <xdr:twoCellAnchor>
    <xdr:from>
      <xdr:col>111</xdr:col>
      <xdr:colOff>0</xdr:colOff>
      <xdr:row>43</xdr:row>
      <xdr:rowOff>0</xdr:rowOff>
    </xdr:from>
    <xdr:to>
      <xdr:col>113</xdr:col>
      <xdr:colOff>96114</xdr:colOff>
      <xdr:row>45</xdr:row>
      <xdr:rowOff>70141</xdr:rowOff>
    </xdr:to>
    <xdr:sp macro="" textlink="">
      <xdr:nvSpPr>
        <xdr:cNvPr id="118" name="圓角矩形 53"/>
        <xdr:cNvSpPr>
          <a:spLocks noChangeArrowheads="1"/>
        </xdr:cNvSpPr>
      </xdr:nvSpPr>
      <xdr:spPr bwMode="auto">
        <a:xfrm>
          <a:off x="75875029" y="7227794"/>
          <a:ext cx="1463232" cy="406318"/>
        </a:xfrm>
        <a:prstGeom prst="roundRect">
          <a:avLst>
            <a:gd name="adj" fmla="val 16667"/>
          </a:avLst>
        </a:prstGeom>
        <a:solidFill>
          <a:srgbClr val="CC99FF"/>
        </a:solidFill>
        <a:ln w="25400">
          <a:solidFill>
            <a:srgbClr val="385D8A"/>
          </a:solidFill>
          <a:round/>
          <a:headEnd/>
          <a:tailEnd/>
        </a:ln>
      </xdr:spPr>
      <xdr:txBody>
        <a:bodyPr/>
        <a:lstStyle/>
        <a:p>
          <a:r>
            <a:rPr lang="zh-CN" altLang="en-US" sz="1600"/>
            <a:t>     </a:t>
          </a:r>
        </a:p>
      </xdr:txBody>
    </xdr:sp>
    <xdr:clientData/>
  </xdr:twoCellAnchor>
  <xdr:twoCellAnchor>
    <xdr:from>
      <xdr:col>107</xdr:col>
      <xdr:colOff>0</xdr:colOff>
      <xdr:row>51</xdr:row>
      <xdr:rowOff>0</xdr:rowOff>
    </xdr:from>
    <xdr:to>
      <xdr:col>110</xdr:col>
      <xdr:colOff>128278</xdr:colOff>
      <xdr:row>57</xdr:row>
      <xdr:rowOff>40822</xdr:rowOff>
    </xdr:to>
    <xdr:sp macro="" textlink="">
      <xdr:nvSpPr>
        <xdr:cNvPr id="119" name="Rectangle 7"/>
        <xdr:cNvSpPr>
          <a:spLocks noChangeArrowheads="1"/>
        </xdr:cNvSpPr>
      </xdr:nvSpPr>
      <xdr:spPr bwMode="auto">
        <a:xfrm>
          <a:off x="73140794" y="8572500"/>
          <a:ext cx="2178955" cy="1049351"/>
        </a:xfrm>
        <a:prstGeom prst="rect">
          <a:avLst/>
        </a:prstGeom>
        <a:noFill/>
        <a:ln w="9525" cmpd="sng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件名：蛇簧</a:t>
          </a: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件号：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 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材质：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 </a:t>
          </a:r>
          <a:b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</a:b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数量：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1 PCS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质量：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kg</a:t>
          </a:r>
        </a:p>
        <a:p>
          <a:pPr algn="l" rtl="0">
            <a:defRPr sz="1000"/>
          </a:pP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</xdr:txBody>
    </xdr:sp>
    <xdr:clientData/>
  </xdr:twoCellAnchor>
  <xdr:twoCellAnchor>
    <xdr:from>
      <xdr:col>111</xdr:col>
      <xdr:colOff>0</xdr:colOff>
      <xdr:row>51</xdr:row>
      <xdr:rowOff>0</xdr:rowOff>
    </xdr:from>
    <xdr:to>
      <xdr:col>114</xdr:col>
      <xdr:colOff>128278</xdr:colOff>
      <xdr:row>57</xdr:row>
      <xdr:rowOff>40822</xdr:rowOff>
    </xdr:to>
    <xdr:sp macro="" textlink="">
      <xdr:nvSpPr>
        <xdr:cNvPr id="120" name="Rectangle 7"/>
        <xdr:cNvSpPr>
          <a:spLocks noChangeArrowheads="1"/>
        </xdr:cNvSpPr>
      </xdr:nvSpPr>
      <xdr:spPr bwMode="auto">
        <a:xfrm>
          <a:off x="75875029" y="8572500"/>
          <a:ext cx="2178955" cy="1049351"/>
        </a:xfrm>
        <a:prstGeom prst="rect">
          <a:avLst/>
        </a:prstGeom>
        <a:noFill/>
        <a:ln w="9525" cmpd="sng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件名：钢丝方框</a:t>
          </a: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件号：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 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材质：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 </a:t>
          </a:r>
          <a:b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</a:b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数量：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1 PCS</a:t>
          </a:r>
        </a:p>
        <a:p>
          <a:pPr algn="l" rtl="0">
            <a:defRPr sz="1000"/>
          </a:pPr>
          <a:r>
            <a:rPr lang="zh-CN" altLang="en-US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质量：</a:t>
          </a:r>
          <a:r>
            <a:rPr lang="en-US" altLang="zh-CN" sz="1200" b="0" i="0" strike="noStrike">
              <a:solidFill>
                <a:sysClr val="windowText" lastClr="000000"/>
              </a:solidFill>
              <a:latin typeface="新細明體"/>
              <a:ea typeface="新細明體"/>
            </a:rPr>
            <a:t>kg</a:t>
          </a:r>
        </a:p>
        <a:p>
          <a:pPr algn="l" rtl="0">
            <a:defRPr sz="1000"/>
          </a:pPr>
          <a:endParaRPr lang="en-US" altLang="zh-CN" sz="1200" b="0" i="0" strike="noStrike">
            <a:solidFill>
              <a:sysClr val="windowText" lastClr="000000"/>
            </a:solidFill>
            <a:latin typeface="新細明體"/>
            <a:ea typeface="新細明體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6"/>
  <sheetViews>
    <sheetView workbookViewId="0">
      <selection activeCell="Y13" sqref="Y13"/>
    </sheetView>
  </sheetViews>
  <sheetFormatPr defaultRowHeight="14.25"/>
  <cols>
    <col min="1" max="1" width="6.375" style="2" customWidth="1"/>
    <col min="2" max="2" width="4.375" style="2" customWidth="1"/>
    <col min="3" max="3" width="3.5" style="2" customWidth="1"/>
    <col min="4" max="4" width="7.125" style="2" customWidth="1"/>
    <col min="5" max="6" width="5.375" style="2" customWidth="1"/>
    <col min="7" max="7" width="6.25" style="2" customWidth="1"/>
    <col min="8" max="8" width="1.75" style="2" customWidth="1"/>
    <col min="9" max="10" width="4.5" style="2" bestFit="1" customWidth="1"/>
    <col min="11" max="11" width="6.375" style="2" customWidth="1"/>
    <col min="12" max="12" width="5.25" style="2" customWidth="1"/>
    <col min="13" max="13" width="11.25" style="2" customWidth="1"/>
    <col min="14" max="14" width="9" style="2"/>
    <col min="15" max="15" width="7.875" style="15" customWidth="1"/>
    <col min="16" max="16" width="9" style="2" customWidth="1"/>
    <col min="17" max="17" width="1.25" style="2" customWidth="1"/>
    <col min="18" max="18" width="9" style="2"/>
    <col min="19" max="19" width="4.25" style="2" customWidth="1"/>
    <col min="20" max="20" width="4.75" style="2" customWidth="1"/>
    <col min="21" max="21" width="6.125" style="2" customWidth="1"/>
    <col min="22" max="22" width="3" style="2" customWidth="1"/>
    <col min="23" max="23" width="7.875" style="16" bestFit="1" customWidth="1"/>
    <col min="24" max="24" width="2.5" style="2" bestFit="1" customWidth="1"/>
    <col min="25" max="16384" width="9" style="2"/>
  </cols>
  <sheetData>
    <row r="1" spans="1:25" ht="31.5">
      <c r="A1" s="261" t="s">
        <v>2</v>
      </c>
      <c r="B1" s="261"/>
      <c r="C1" s="261"/>
      <c r="D1" s="261"/>
      <c r="E1" s="261"/>
      <c r="F1" s="261"/>
      <c r="G1" s="261"/>
      <c r="H1" s="261"/>
      <c r="I1" s="261"/>
      <c r="J1" s="261"/>
      <c r="K1" s="261"/>
      <c r="L1" s="261"/>
      <c r="M1" s="261"/>
      <c r="N1" s="261"/>
      <c r="O1" s="261"/>
      <c r="P1" s="261"/>
      <c r="Q1" s="261"/>
      <c r="R1" s="261"/>
      <c r="S1" s="261"/>
      <c r="T1" s="1" t="s">
        <v>3</v>
      </c>
      <c r="U1" s="262"/>
      <c r="V1" s="262"/>
      <c r="W1" s="263" t="s">
        <v>71</v>
      </c>
      <c r="X1" s="1"/>
    </row>
    <row r="2" spans="1:25" s="5" customFormat="1" ht="18.75">
      <c r="A2" s="258" t="s">
        <v>4</v>
      </c>
      <c r="B2" s="258"/>
      <c r="C2" s="258"/>
      <c r="D2" s="258"/>
      <c r="E2" s="264" t="s">
        <v>66</v>
      </c>
      <c r="F2" s="264"/>
      <c r="G2" s="264"/>
      <c r="H2" s="264"/>
      <c r="I2" s="264"/>
      <c r="J2" s="265" t="s">
        <v>5</v>
      </c>
      <c r="K2" s="266"/>
      <c r="L2" s="267" t="s">
        <v>67</v>
      </c>
      <c r="M2" s="268"/>
      <c r="N2" s="269" t="s">
        <v>70</v>
      </c>
      <c r="O2" s="3" t="s">
        <v>6</v>
      </c>
      <c r="P2" s="258" t="s">
        <v>7</v>
      </c>
      <c r="Q2" s="258"/>
      <c r="R2" s="258" t="s">
        <v>8</v>
      </c>
      <c r="S2" s="258"/>
      <c r="T2" s="258" t="s">
        <v>69</v>
      </c>
      <c r="U2" s="258"/>
      <c r="V2" s="258"/>
      <c r="W2" s="263"/>
      <c r="X2" s="4"/>
    </row>
    <row r="3" spans="1:25" s="5" customFormat="1" ht="18.75">
      <c r="A3" s="258" t="s">
        <v>9</v>
      </c>
      <c r="B3" s="258"/>
      <c r="C3" s="258"/>
      <c r="D3" s="258"/>
      <c r="E3" s="270" t="s">
        <v>68</v>
      </c>
      <c r="F3" s="271"/>
      <c r="G3" s="271"/>
      <c r="H3" s="271"/>
      <c r="I3" s="271"/>
      <c r="J3" s="271"/>
      <c r="K3" s="271"/>
      <c r="L3" s="271"/>
      <c r="M3" s="272"/>
      <c r="N3" s="269"/>
      <c r="O3" s="6" t="s">
        <v>10</v>
      </c>
      <c r="P3" s="273" t="s">
        <v>54</v>
      </c>
      <c r="Q3" s="258"/>
      <c r="R3" s="258"/>
      <c r="S3" s="258"/>
      <c r="T3" s="258"/>
      <c r="U3" s="258"/>
      <c r="V3" s="258"/>
      <c r="W3" s="263"/>
      <c r="X3" s="4"/>
    </row>
    <row r="4" spans="1:25" s="5" customFormat="1" ht="18.75">
      <c r="A4" s="258" t="s">
        <v>11</v>
      </c>
      <c r="B4" s="258"/>
      <c r="C4" s="258"/>
      <c r="D4" s="258"/>
      <c r="E4" s="274" t="s">
        <v>12</v>
      </c>
      <c r="F4" s="274"/>
      <c r="G4" s="274"/>
      <c r="H4" s="274"/>
      <c r="I4" s="274"/>
      <c r="J4" s="274"/>
      <c r="K4" s="274"/>
      <c r="L4" s="274"/>
      <c r="M4" s="274"/>
      <c r="N4" s="269"/>
      <c r="O4" s="6" t="s">
        <v>13</v>
      </c>
      <c r="P4" s="258"/>
      <c r="Q4" s="258"/>
      <c r="R4" s="258"/>
      <c r="S4" s="258"/>
      <c r="T4" s="258"/>
      <c r="U4" s="258"/>
      <c r="V4" s="258"/>
      <c r="W4" s="263"/>
      <c r="X4" s="4"/>
    </row>
    <row r="5" spans="1:25" s="5" customFormat="1" ht="18.75">
      <c r="A5" s="4" t="s">
        <v>14</v>
      </c>
      <c r="B5" s="4"/>
      <c r="C5" s="258"/>
      <c r="D5" s="259"/>
      <c r="E5" s="259"/>
      <c r="F5" s="259"/>
      <c r="G5" s="4" t="s">
        <v>15</v>
      </c>
      <c r="H5" s="258" t="s">
        <v>16</v>
      </c>
      <c r="I5" s="259"/>
      <c r="J5" s="259"/>
      <c r="K5" s="259"/>
      <c r="L5" s="4" t="s">
        <v>17</v>
      </c>
      <c r="M5" s="258" t="s">
        <v>16</v>
      </c>
      <c r="N5" s="259"/>
      <c r="O5" s="259"/>
      <c r="P5" s="4" t="s">
        <v>18</v>
      </c>
      <c r="Q5" s="258"/>
      <c r="R5" s="259"/>
      <c r="S5" s="4" t="s">
        <v>19</v>
      </c>
      <c r="T5" s="4"/>
      <c r="U5" s="260"/>
      <c r="V5" s="259"/>
      <c r="W5" s="263"/>
      <c r="X5" s="4"/>
    </row>
    <row r="6" spans="1:25">
      <c r="A6" s="256" t="s">
        <v>20</v>
      </c>
      <c r="B6" s="256"/>
      <c r="C6" s="256"/>
      <c r="D6" s="256"/>
      <c r="E6" s="256"/>
      <c r="F6" s="256"/>
      <c r="G6" s="256"/>
      <c r="H6" s="256"/>
      <c r="I6" s="256"/>
      <c r="J6" s="256"/>
      <c r="K6" s="257"/>
      <c r="L6" s="257"/>
      <c r="M6" s="257"/>
      <c r="N6" s="257"/>
      <c r="O6" s="257"/>
      <c r="P6" s="257"/>
      <c r="Q6" s="257"/>
      <c r="R6" s="257"/>
      <c r="S6" s="257"/>
      <c r="T6" s="257"/>
      <c r="U6" s="257"/>
      <c r="V6" s="257"/>
      <c r="W6" s="263"/>
      <c r="X6" s="1"/>
    </row>
    <row r="7" spans="1:25">
      <c r="A7" s="256"/>
      <c r="B7" s="256"/>
      <c r="C7" s="256"/>
      <c r="D7" s="256"/>
      <c r="E7" s="256"/>
      <c r="F7" s="256"/>
      <c r="G7" s="256"/>
      <c r="H7" s="256"/>
      <c r="I7" s="256"/>
      <c r="J7" s="256"/>
      <c r="K7" s="257"/>
      <c r="L7" s="257"/>
      <c r="M7" s="257"/>
      <c r="N7" s="257"/>
      <c r="O7" s="257"/>
      <c r="P7" s="257"/>
      <c r="Q7" s="257"/>
      <c r="R7" s="257"/>
      <c r="S7" s="257"/>
      <c r="T7" s="257"/>
      <c r="U7" s="257"/>
      <c r="V7" s="257"/>
      <c r="W7" s="263"/>
      <c r="X7" s="1"/>
    </row>
    <row r="8" spans="1:25">
      <c r="A8" s="256"/>
      <c r="B8" s="256"/>
      <c r="C8" s="256"/>
      <c r="D8" s="256"/>
      <c r="E8" s="256"/>
      <c r="F8" s="256"/>
      <c r="G8" s="256"/>
      <c r="H8" s="256"/>
      <c r="I8" s="256"/>
      <c r="J8" s="256"/>
      <c r="K8" s="257"/>
      <c r="L8" s="257"/>
      <c r="M8" s="257"/>
      <c r="N8" s="257"/>
      <c r="O8" s="257"/>
      <c r="P8" s="257"/>
      <c r="Q8" s="257"/>
      <c r="R8" s="257"/>
      <c r="S8" s="257"/>
      <c r="T8" s="257"/>
      <c r="U8" s="257"/>
      <c r="V8" s="257"/>
      <c r="W8" s="7"/>
      <c r="X8" s="8"/>
    </row>
    <row r="9" spans="1:25">
      <c r="A9" s="256"/>
      <c r="B9" s="256"/>
      <c r="C9" s="256"/>
      <c r="D9" s="256"/>
      <c r="E9" s="256"/>
      <c r="F9" s="256"/>
      <c r="G9" s="256"/>
      <c r="H9" s="256"/>
      <c r="I9" s="256"/>
      <c r="J9" s="256"/>
      <c r="K9" s="257"/>
      <c r="L9" s="257"/>
      <c r="M9" s="257"/>
      <c r="N9" s="257"/>
      <c r="O9" s="257"/>
      <c r="P9" s="257"/>
      <c r="Q9" s="257"/>
      <c r="R9" s="257"/>
      <c r="S9" s="257"/>
      <c r="T9" s="257"/>
      <c r="U9" s="257"/>
      <c r="V9" s="257"/>
      <c r="W9" s="7"/>
      <c r="X9" s="8"/>
    </row>
    <row r="10" spans="1:25">
      <c r="A10" s="256"/>
      <c r="B10" s="256"/>
      <c r="C10" s="256"/>
      <c r="D10" s="256"/>
      <c r="E10" s="256"/>
      <c r="F10" s="256"/>
      <c r="G10" s="256"/>
      <c r="H10" s="256"/>
      <c r="I10" s="256"/>
      <c r="J10" s="256"/>
      <c r="K10" s="257"/>
      <c r="L10" s="257"/>
      <c r="M10" s="257"/>
      <c r="N10" s="257"/>
      <c r="O10" s="257"/>
      <c r="P10" s="257"/>
      <c r="Q10" s="257"/>
      <c r="R10" s="257"/>
      <c r="S10" s="257"/>
      <c r="T10" s="257"/>
      <c r="U10" s="257"/>
      <c r="V10" s="257"/>
      <c r="W10" s="7"/>
      <c r="X10" s="8"/>
      <c r="Y10" s="9"/>
    </row>
    <row r="11" spans="1:25">
      <c r="A11" s="256"/>
      <c r="B11" s="256"/>
      <c r="C11" s="256"/>
      <c r="D11" s="256"/>
      <c r="E11" s="256"/>
      <c r="F11" s="256"/>
      <c r="G11" s="256"/>
      <c r="H11" s="256"/>
      <c r="I11" s="256"/>
      <c r="J11" s="256"/>
      <c r="K11" s="257"/>
      <c r="L11" s="257"/>
      <c r="M11" s="257"/>
      <c r="N11" s="257"/>
      <c r="O11" s="257"/>
      <c r="P11" s="257"/>
      <c r="Q11" s="257"/>
      <c r="R11" s="257"/>
      <c r="S11" s="257"/>
      <c r="T11" s="257"/>
      <c r="U11" s="257"/>
      <c r="V11" s="257"/>
      <c r="W11" s="7"/>
      <c r="X11" s="8"/>
      <c r="Y11" s="9"/>
    </row>
    <row r="12" spans="1:25">
      <c r="A12" s="256"/>
      <c r="B12" s="256"/>
      <c r="C12" s="256"/>
      <c r="D12" s="256"/>
      <c r="E12" s="256"/>
      <c r="F12" s="256"/>
      <c r="G12" s="256"/>
      <c r="H12" s="256"/>
      <c r="I12" s="256"/>
      <c r="J12" s="256"/>
      <c r="K12" s="257"/>
      <c r="L12" s="257"/>
      <c r="M12" s="257"/>
      <c r="N12" s="257"/>
      <c r="O12" s="257"/>
      <c r="P12" s="257"/>
      <c r="Q12" s="257"/>
      <c r="R12" s="257"/>
      <c r="S12" s="257"/>
      <c r="T12" s="257"/>
      <c r="U12" s="257"/>
      <c r="V12" s="257"/>
      <c r="W12" s="254"/>
      <c r="X12" s="8"/>
    </row>
    <row r="13" spans="1:25">
      <c r="A13" s="256"/>
      <c r="B13" s="256"/>
      <c r="C13" s="256"/>
      <c r="D13" s="256"/>
      <c r="E13" s="256"/>
      <c r="F13" s="256"/>
      <c r="G13" s="256"/>
      <c r="H13" s="256"/>
      <c r="I13" s="256"/>
      <c r="J13" s="256"/>
      <c r="K13" s="257"/>
      <c r="L13" s="257"/>
      <c r="M13" s="257"/>
      <c r="N13" s="257"/>
      <c r="O13" s="257"/>
      <c r="P13" s="257"/>
      <c r="Q13" s="257"/>
      <c r="R13" s="257"/>
      <c r="S13" s="257"/>
      <c r="T13" s="257"/>
      <c r="U13" s="257"/>
      <c r="V13" s="257"/>
      <c r="W13" s="254"/>
      <c r="X13" s="8"/>
      <c r="Y13" s="2" t="s">
        <v>16</v>
      </c>
    </row>
    <row r="14" spans="1:25">
      <c r="A14" s="256"/>
      <c r="B14" s="256"/>
      <c r="C14" s="256"/>
      <c r="D14" s="256"/>
      <c r="E14" s="256"/>
      <c r="F14" s="256"/>
      <c r="G14" s="256"/>
      <c r="H14" s="256"/>
      <c r="I14" s="256"/>
      <c r="J14" s="256"/>
      <c r="K14" s="257"/>
      <c r="L14" s="257"/>
      <c r="M14" s="257"/>
      <c r="N14" s="257"/>
      <c r="O14" s="257"/>
      <c r="P14" s="257"/>
      <c r="Q14" s="257"/>
      <c r="R14" s="257"/>
      <c r="S14" s="257"/>
      <c r="T14" s="257"/>
      <c r="U14" s="257"/>
      <c r="V14" s="257"/>
      <c r="W14" s="7"/>
      <c r="X14" s="8"/>
    </row>
    <row r="15" spans="1:25">
      <c r="A15" s="256"/>
      <c r="B15" s="256"/>
      <c r="C15" s="256"/>
      <c r="D15" s="256"/>
      <c r="E15" s="256"/>
      <c r="F15" s="256"/>
      <c r="G15" s="256"/>
      <c r="H15" s="256"/>
      <c r="I15" s="256"/>
      <c r="J15" s="256"/>
      <c r="K15" s="257"/>
      <c r="L15" s="257"/>
      <c r="M15" s="257"/>
      <c r="N15" s="257"/>
      <c r="O15" s="257"/>
      <c r="P15" s="257"/>
      <c r="Q15" s="257"/>
      <c r="R15" s="257"/>
      <c r="S15" s="257"/>
      <c r="T15" s="257"/>
      <c r="U15" s="257"/>
      <c r="V15" s="257"/>
      <c r="W15" s="7"/>
      <c r="X15" s="8"/>
    </row>
    <row r="16" spans="1:25">
      <c r="A16" s="256"/>
      <c r="B16" s="256"/>
      <c r="C16" s="256"/>
      <c r="D16" s="256"/>
      <c r="E16" s="256"/>
      <c r="F16" s="256"/>
      <c r="G16" s="256"/>
      <c r="H16" s="256"/>
      <c r="I16" s="256"/>
      <c r="J16" s="256"/>
      <c r="K16" s="257"/>
      <c r="L16" s="257"/>
      <c r="M16" s="257"/>
      <c r="N16" s="257"/>
      <c r="O16" s="257"/>
      <c r="P16" s="257"/>
      <c r="Q16" s="257"/>
      <c r="R16" s="257"/>
      <c r="S16" s="257"/>
      <c r="T16" s="257"/>
      <c r="U16" s="257"/>
      <c r="V16" s="257"/>
      <c r="W16" s="7"/>
      <c r="X16" s="8"/>
    </row>
    <row r="17" spans="1:24">
      <c r="A17" s="256"/>
      <c r="B17" s="256"/>
      <c r="C17" s="256"/>
      <c r="D17" s="256"/>
      <c r="E17" s="256"/>
      <c r="F17" s="256"/>
      <c r="G17" s="256"/>
      <c r="H17" s="256"/>
      <c r="I17" s="256"/>
      <c r="J17" s="256"/>
      <c r="K17" s="257"/>
      <c r="L17" s="257"/>
      <c r="M17" s="257"/>
      <c r="N17" s="257"/>
      <c r="O17" s="257"/>
      <c r="P17" s="257"/>
      <c r="Q17" s="257"/>
      <c r="R17" s="257"/>
      <c r="S17" s="257"/>
      <c r="T17" s="257"/>
      <c r="U17" s="257"/>
      <c r="V17" s="257"/>
      <c r="W17" s="7"/>
      <c r="X17" s="8"/>
    </row>
    <row r="18" spans="1:24">
      <c r="A18" s="10"/>
      <c r="B18" s="251"/>
      <c r="C18" s="251"/>
      <c r="D18" s="243"/>
      <c r="E18" s="244"/>
      <c r="F18" s="255"/>
      <c r="G18" s="255"/>
      <c r="H18" s="255"/>
      <c r="I18" s="11"/>
      <c r="J18" s="11"/>
      <c r="K18" s="257"/>
      <c r="L18" s="257"/>
      <c r="M18" s="257"/>
      <c r="N18" s="257"/>
      <c r="O18" s="257"/>
      <c r="P18" s="257"/>
      <c r="Q18" s="257"/>
      <c r="R18" s="257"/>
      <c r="S18" s="257"/>
      <c r="T18" s="257"/>
      <c r="U18" s="257"/>
      <c r="V18" s="257"/>
      <c r="W18" s="7"/>
      <c r="X18" s="8"/>
    </row>
    <row r="19" spans="1:24">
      <c r="A19" s="10"/>
      <c r="B19" s="251"/>
      <c r="C19" s="251"/>
      <c r="D19" s="243"/>
      <c r="E19" s="244"/>
      <c r="F19" s="255"/>
      <c r="G19" s="255"/>
      <c r="H19" s="255"/>
      <c r="I19" s="11"/>
      <c r="J19" s="11"/>
      <c r="K19" s="257"/>
      <c r="L19" s="257"/>
      <c r="M19" s="257"/>
      <c r="N19" s="257"/>
      <c r="O19" s="257"/>
      <c r="P19" s="257"/>
      <c r="Q19" s="257"/>
      <c r="R19" s="257"/>
      <c r="S19" s="257"/>
      <c r="T19" s="257"/>
      <c r="U19" s="257"/>
      <c r="V19" s="257"/>
      <c r="W19" s="7"/>
      <c r="X19" s="8"/>
    </row>
    <row r="20" spans="1:24">
      <c r="A20" s="10"/>
      <c r="B20" s="251"/>
      <c r="C20" s="251"/>
      <c r="D20" s="243"/>
      <c r="E20" s="244"/>
      <c r="F20" s="255"/>
      <c r="G20" s="255"/>
      <c r="H20" s="255"/>
      <c r="I20" s="11"/>
      <c r="J20" s="11"/>
      <c r="K20" s="257"/>
      <c r="L20" s="257"/>
      <c r="M20" s="257"/>
      <c r="N20" s="257"/>
      <c r="O20" s="257"/>
      <c r="P20" s="257"/>
      <c r="Q20" s="257"/>
      <c r="R20" s="257"/>
      <c r="S20" s="257"/>
      <c r="T20" s="257"/>
      <c r="U20" s="257"/>
      <c r="V20" s="257"/>
      <c r="W20" s="7"/>
      <c r="X20" s="8"/>
    </row>
    <row r="21" spans="1:24">
      <c r="A21" s="10"/>
      <c r="B21" s="243"/>
      <c r="C21" s="244"/>
      <c r="D21" s="243"/>
      <c r="E21" s="244"/>
      <c r="F21" s="255"/>
      <c r="G21" s="255"/>
      <c r="H21" s="255"/>
      <c r="I21" s="11"/>
      <c r="J21" s="11"/>
      <c r="K21" s="257"/>
      <c r="L21" s="257"/>
      <c r="M21" s="257"/>
      <c r="N21" s="257"/>
      <c r="O21" s="257"/>
      <c r="P21" s="257"/>
      <c r="Q21" s="257"/>
      <c r="R21" s="257"/>
      <c r="S21" s="257"/>
      <c r="T21" s="257"/>
      <c r="U21" s="257"/>
      <c r="V21" s="257"/>
      <c r="W21" s="7"/>
      <c r="X21" s="8"/>
    </row>
    <row r="22" spans="1:24">
      <c r="A22" s="10"/>
      <c r="B22" s="243"/>
      <c r="C22" s="244"/>
      <c r="D22" s="243"/>
      <c r="E22" s="244"/>
      <c r="F22" s="251"/>
      <c r="G22" s="251"/>
      <c r="H22" s="251"/>
      <c r="I22" s="11"/>
      <c r="J22" s="11"/>
      <c r="K22" s="257"/>
      <c r="L22" s="257"/>
      <c r="M22" s="257"/>
      <c r="N22" s="257"/>
      <c r="O22" s="257"/>
      <c r="P22" s="257"/>
      <c r="Q22" s="257"/>
      <c r="R22" s="257"/>
      <c r="S22" s="257"/>
      <c r="T22" s="257"/>
      <c r="U22" s="257"/>
      <c r="V22" s="257"/>
      <c r="W22" s="7"/>
      <c r="X22" s="253"/>
    </row>
    <row r="23" spans="1:24">
      <c r="A23" s="10"/>
      <c r="B23" s="243"/>
      <c r="C23" s="244"/>
      <c r="D23" s="243"/>
      <c r="E23" s="244"/>
      <c r="F23" s="251"/>
      <c r="G23" s="251"/>
      <c r="H23" s="251"/>
      <c r="I23" s="11"/>
      <c r="J23" s="11"/>
      <c r="K23" s="257"/>
      <c r="L23" s="257"/>
      <c r="M23" s="257"/>
      <c r="N23" s="257"/>
      <c r="O23" s="257"/>
      <c r="P23" s="257"/>
      <c r="Q23" s="257"/>
      <c r="R23" s="257"/>
      <c r="S23" s="257"/>
      <c r="T23" s="257"/>
      <c r="U23" s="257"/>
      <c r="V23" s="257"/>
      <c r="W23" s="7"/>
      <c r="X23" s="253"/>
    </row>
    <row r="24" spans="1:24">
      <c r="A24" s="10"/>
      <c r="B24" s="243"/>
      <c r="C24" s="244"/>
      <c r="D24" s="243"/>
      <c r="E24" s="244"/>
      <c r="F24" s="251"/>
      <c r="G24" s="251"/>
      <c r="H24" s="251"/>
      <c r="I24" s="11"/>
      <c r="J24" s="11"/>
      <c r="K24" s="257"/>
      <c r="L24" s="257"/>
      <c r="M24" s="257"/>
      <c r="N24" s="257"/>
      <c r="O24" s="257"/>
      <c r="P24" s="257"/>
      <c r="Q24" s="257"/>
      <c r="R24" s="257"/>
      <c r="S24" s="257"/>
      <c r="T24" s="257"/>
      <c r="U24" s="257"/>
      <c r="V24" s="257"/>
      <c r="W24" s="7"/>
      <c r="X24" s="8"/>
    </row>
    <row r="25" spans="1:24">
      <c r="A25" s="10"/>
      <c r="B25" s="243"/>
      <c r="C25" s="244"/>
      <c r="D25" s="243"/>
      <c r="E25" s="244"/>
      <c r="F25" s="251"/>
      <c r="G25" s="251"/>
      <c r="H25" s="251"/>
      <c r="I25" s="11"/>
      <c r="J25" s="11"/>
      <c r="K25" s="257"/>
      <c r="L25" s="257"/>
      <c r="M25" s="257"/>
      <c r="N25" s="257"/>
      <c r="O25" s="257"/>
      <c r="P25" s="257"/>
      <c r="Q25" s="257"/>
      <c r="R25" s="257"/>
      <c r="S25" s="257"/>
      <c r="T25" s="257"/>
      <c r="U25" s="257"/>
      <c r="V25" s="257"/>
      <c r="W25" s="7"/>
      <c r="X25" s="8"/>
    </row>
    <row r="26" spans="1:24">
      <c r="A26" s="10"/>
      <c r="B26" s="243"/>
      <c r="C26" s="244"/>
      <c r="D26" s="243"/>
      <c r="E26" s="244"/>
      <c r="F26" s="251"/>
      <c r="G26" s="251"/>
      <c r="H26" s="251"/>
      <c r="I26" s="11"/>
      <c r="J26" s="11"/>
      <c r="K26" s="257"/>
      <c r="L26" s="257"/>
      <c r="M26" s="257"/>
      <c r="N26" s="257"/>
      <c r="O26" s="257"/>
      <c r="P26" s="257"/>
      <c r="Q26" s="257"/>
      <c r="R26" s="257"/>
      <c r="S26" s="257"/>
      <c r="T26" s="257"/>
      <c r="U26" s="257"/>
      <c r="V26" s="257"/>
      <c r="W26" s="7"/>
      <c r="X26" s="8"/>
    </row>
    <row r="27" spans="1:24">
      <c r="A27" s="10"/>
      <c r="B27" s="243"/>
      <c r="C27" s="244"/>
      <c r="D27" s="243"/>
      <c r="E27" s="244"/>
      <c r="F27" s="251"/>
      <c r="G27" s="251"/>
      <c r="H27" s="251"/>
      <c r="I27" s="11"/>
      <c r="J27" s="11"/>
      <c r="K27" s="257"/>
      <c r="L27" s="257"/>
      <c r="M27" s="257"/>
      <c r="N27" s="257"/>
      <c r="O27" s="257"/>
      <c r="P27" s="257"/>
      <c r="Q27" s="257"/>
      <c r="R27" s="257"/>
      <c r="S27" s="257"/>
      <c r="T27" s="257"/>
      <c r="U27" s="257"/>
      <c r="V27" s="257"/>
      <c r="W27" s="7"/>
      <c r="X27" s="8"/>
    </row>
    <row r="28" spans="1:24">
      <c r="A28" s="10"/>
      <c r="B28" s="243"/>
      <c r="C28" s="244"/>
      <c r="D28" s="243"/>
      <c r="E28" s="244"/>
      <c r="F28" s="251"/>
      <c r="G28" s="251"/>
      <c r="H28" s="251"/>
      <c r="I28" s="11"/>
      <c r="J28" s="11"/>
      <c r="K28" s="257"/>
      <c r="L28" s="257"/>
      <c r="M28" s="257"/>
      <c r="N28" s="257"/>
      <c r="O28" s="257"/>
      <c r="P28" s="257"/>
      <c r="Q28" s="257"/>
      <c r="R28" s="257"/>
      <c r="S28" s="257"/>
      <c r="T28" s="257"/>
      <c r="U28" s="257"/>
      <c r="V28" s="257"/>
      <c r="W28" s="7"/>
      <c r="X28" s="8"/>
    </row>
    <row r="29" spans="1:24">
      <c r="A29" s="10"/>
      <c r="B29" s="243"/>
      <c r="C29" s="244"/>
      <c r="D29" s="243"/>
      <c r="E29" s="244"/>
      <c r="F29" s="251"/>
      <c r="G29" s="251"/>
      <c r="H29" s="251"/>
      <c r="I29" s="11"/>
      <c r="J29" s="11"/>
      <c r="K29" s="257"/>
      <c r="L29" s="257"/>
      <c r="M29" s="257"/>
      <c r="N29" s="257"/>
      <c r="O29" s="257"/>
      <c r="P29" s="257"/>
      <c r="Q29" s="257"/>
      <c r="R29" s="257"/>
      <c r="S29" s="257"/>
      <c r="T29" s="257"/>
      <c r="U29" s="257"/>
      <c r="V29" s="257"/>
      <c r="W29" s="7"/>
      <c r="X29" s="8"/>
    </row>
    <row r="30" spans="1:24">
      <c r="A30" s="10"/>
      <c r="B30" s="243"/>
      <c r="C30" s="244"/>
      <c r="D30" s="243"/>
      <c r="E30" s="244"/>
      <c r="F30" s="251"/>
      <c r="G30" s="251"/>
      <c r="H30" s="251"/>
      <c r="I30" s="11"/>
      <c r="J30" s="11"/>
      <c r="K30" s="257"/>
      <c r="L30" s="257"/>
      <c r="M30" s="257"/>
      <c r="N30" s="257"/>
      <c r="O30" s="257"/>
      <c r="P30" s="257"/>
      <c r="Q30" s="257"/>
      <c r="R30" s="257"/>
      <c r="S30" s="257"/>
      <c r="T30" s="257"/>
      <c r="U30" s="257"/>
      <c r="V30" s="257"/>
      <c r="W30" s="12"/>
      <c r="X30" s="13"/>
    </row>
    <row r="31" spans="1:24">
      <c r="A31" s="10"/>
      <c r="B31" s="243"/>
      <c r="C31" s="244"/>
      <c r="D31" s="243"/>
      <c r="E31" s="244"/>
      <c r="F31" s="251"/>
      <c r="G31" s="251"/>
      <c r="H31" s="251"/>
      <c r="I31" s="11"/>
      <c r="J31" s="11"/>
      <c r="K31" s="257"/>
      <c r="L31" s="257"/>
      <c r="M31" s="257"/>
      <c r="N31" s="257"/>
      <c r="O31" s="257"/>
      <c r="P31" s="257"/>
      <c r="Q31" s="257"/>
      <c r="R31" s="257"/>
      <c r="S31" s="257"/>
      <c r="T31" s="257"/>
      <c r="U31" s="257"/>
      <c r="V31" s="257"/>
      <c r="W31" s="12"/>
      <c r="X31" s="13"/>
    </row>
    <row r="32" spans="1:24">
      <c r="A32" s="10"/>
      <c r="B32" s="243"/>
      <c r="C32" s="244"/>
      <c r="D32" s="243"/>
      <c r="E32" s="244"/>
      <c r="F32" s="251"/>
      <c r="G32" s="251"/>
      <c r="H32" s="251"/>
      <c r="I32" s="11"/>
      <c r="J32" s="11"/>
      <c r="K32" s="257"/>
      <c r="L32" s="257"/>
      <c r="M32" s="257"/>
      <c r="N32" s="257"/>
      <c r="O32" s="257"/>
      <c r="P32" s="257"/>
      <c r="Q32" s="257"/>
      <c r="R32" s="257"/>
      <c r="S32" s="257"/>
      <c r="T32" s="257"/>
      <c r="U32" s="257"/>
      <c r="V32" s="257"/>
      <c r="W32" s="241" t="s">
        <v>21</v>
      </c>
      <c r="X32" s="242">
        <v>1</v>
      </c>
    </row>
    <row r="33" spans="1:24">
      <c r="A33" s="14"/>
      <c r="B33" s="243"/>
      <c r="C33" s="244"/>
      <c r="D33" s="243"/>
      <c r="E33" s="244"/>
      <c r="F33" s="245"/>
      <c r="G33" s="245"/>
      <c r="H33" s="245"/>
      <c r="I33" s="11"/>
      <c r="J33" s="11"/>
      <c r="K33" s="257"/>
      <c r="L33" s="257"/>
      <c r="M33" s="257"/>
      <c r="N33" s="257"/>
      <c r="O33" s="257"/>
      <c r="P33" s="257"/>
      <c r="Q33" s="257"/>
      <c r="R33" s="257"/>
      <c r="S33" s="257"/>
      <c r="T33" s="257"/>
      <c r="U33" s="257"/>
      <c r="V33" s="257"/>
      <c r="W33" s="241"/>
      <c r="X33" s="242"/>
    </row>
    <row r="34" spans="1:24">
      <c r="A34" s="14"/>
      <c r="B34" s="246"/>
      <c r="C34" s="247"/>
      <c r="D34" s="248"/>
      <c r="E34" s="248"/>
      <c r="F34" s="245" t="s">
        <v>22</v>
      </c>
      <c r="G34" s="245"/>
      <c r="H34" s="245"/>
      <c r="I34" s="11"/>
      <c r="J34" s="11"/>
      <c r="K34" s="257"/>
      <c r="L34" s="257"/>
      <c r="M34" s="257"/>
      <c r="N34" s="257"/>
      <c r="O34" s="257"/>
      <c r="P34" s="257"/>
      <c r="Q34" s="257"/>
      <c r="R34" s="257"/>
      <c r="S34" s="257"/>
      <c r="T34" s="257"/>
      <c r="U34" s="257"/>
      <c r="V34" s="257"/>
      <c r="W34" s="249" t="s">
        <v>23</v>
      </c>
      <c r="X34" s="242">
        <v>1</v>
      </c>
    </row>
    <row r="35" spans="1:24" ht="15">
      <c r="A35" s="14" t="s">
        <v>24</v>
      </c>
      <c r="B35" s="252" t="s">
        <v>25</v>
      </c>
      <c r="C35" s="252"/>
      <c r="D35" s="252" t="s">
        <v>26</v>
      </c>
      <c r="E35" s="252"/>
      <c r="F35" s="252" t="s">
        <v>27</v>
      </c>
      <c r="G35" s="252"/>
      <c r="H35" s="252"/>
      <c r="I35" s="14" t="s">
        <v>28</v>
      </c>
      <c r="J35" s="14" t="s">
        <v>15</v>
      </c>
      <c r="K35" s="257"/>
      <c r="L35" s="257"/>
      <c r="M35" s="257"/>
      <c r="N35" s="257"/>
      <c r="O35" s="257"/>
      <c r="P35" s="257"/>
      <c r="Q35" s="257"/>
      <c r="R35" s="257"/>
      <c r="S35" s="257"/>
      <c r="T35" s="257"/>
      <c r="U35" s="257"/>
      <c r="V35" s="257"/>
      <c r="W35" s="250"/>
      <c r="X35" s="242"/>
    </row>
    <row r="36" spans="1:24" ht="22.5">
      <c r="A36" s="240" t="s">
        <v>29</v>
      </c>
      <c r="B36" s="240"/>
      <c r="C36" s="240"/>
      <c r="D36" s="240"/>
      <c r="E36" s="240"/>
      <c r="F36" s="240"/>
      <c r="G36" s="240"/>
      <c r="H36" s="240"/>
      <c r="I36" s="240"/>
      <c r="J36" s="240"/>
      <c r="K36" s="240"/>
      <c r="L36" s="240"/>
      <c r="M36" s="240"/>
      <c r="N36" s="240"/>
      <c r="O36" s="240"/>
      <c r="P36" s="240"/>
      <c r="Q36" s="240"/>
      <c r="R36" s="240"/>
      <c r="S36" s="240"/>
      <c r="T36" s="240"/>
      <c r="U36" s="240"/>
      <c r="V36" s="240"/>
      <c r="W36" s="240"/>
      <c r="X36" s="240"/>
    </row>
  </sheetData>
  <mergeCells count="85">
    <mergeCell ref="A1:S1"/>
    <mergeCell ref="U1:V1"/>
    <mergeCell ref="W1:W7"/>
    <mergeCell ref="A2:D2"/>
    <mergeCell ref="E2:I2"/>
    <mergeCell ref="J2:K2"/>
    <mergeCell ref="L2:M2"/>
    <mergeCell ref="N2:N4"/>
    <mergeCell ref="P2:Q2"/>
    <mergeCell ref="R2:S2"/>
    <mergeCell ref="T2:V2"/>
    <mergeCell ref="A3:D3"/>
    <mergeCell ref="E3:M3"/>
    <mergeCell ref="P3:V3"/>
    <mergeCell ref="A4:D4"/>
    <mergeCell ref="E4:M4"/>
    <mergeCell ref="P4:V4"/>
    <mergeCell ref="C5:F5"/>
    <mergeCell ref="H5:K5"/>
    <mergeCell ref="M5:O5"/>
    <mergeCell ref="Q5:R5"/>
    <mergeCell ref="U5:V5"/>
    <mergeCell ref="W12:W13"/>
    <mergeCell ref="B18:C18"/>
    <mergeCell ref="D18:E18"/>
    <mergeCell ref="F18:H18"/>
    <mergeCell ref="B19:C19"/>
    <mergeCell ref="D19:E19"/>
    <mergeCell ref="F19:H19"/>
    <mergeCell ref="A6:J17"/>
    <mergeCell ref="K6:V35"/>
    <mergeCell ref="B20:C20"/>
    <mergeCell ref="D20:E20"/>
    <mergeCell ref="F20:H20"/>
    <mergeCell ref="B21:C21"/>
    <mergeCell ref="D21:E21"/>
    <mergeCell ref="F21:H21"/>
    <mergeCell ref="B22:C22"/>
    <mergeCell ref="D22:E22"/>
    <mergeCell ref="F22:H22"/>
    <mergeCell ref="X22:X23"/>
    <mergeCell ref="B23:C23"/>
    <mergeCell ref="D23:E23"/>
    <mergeCell ref="F23:H23"/>
    <mergeCell ref="B24:C24"/>
    <mergeCell ref="D24:E24"/>
    <mergeCell ref="F24:H24"/>
    <mergeCell ref="B25:C25"/>
    <mergeCell ref="D25:E25"/>
    <mergeCell ref="F25:H25"/>
    <mergeCell ref="B26:C26"/>
    <mergeCell ref="D26:E26"/>
    <mergeCell ref="F26:H26"/>
    <mergeCell ref="B27:C27"/>
    <mergeCell ref="D27:E27"/>
    <mergeCell ref="F27:H27"/>
    <mergeCell ref="B28:C28"/>
    <mergeCell ref="D28:E28"/>
    <mergeCell ref="F28:H28"/>
    <mergeCell ref="B29:C29"/>
    <mergeCell ref="D29:E29"/>
    <mergeCell ref="F29:H29"/>
    <mergeCell ref="F35:H35"/>
    <mergeCell ref="B30:C30"/>
    <mergeCell ref="D30:E30"/>
    <mergeCell ref="F30:H30"/>
    <mergeCell ref="B31:C31"/>
    <mergeCell ref="D31:E31"/>
    <mergeCell ref="F31:H31"/>
    <mergeCell ref="A36:X36"/>
    <mergeCell ref="W32:W33"/>
    <mergeCell ref="X32:X33"/>
    <mergeCell ref="B33:C33"/>
    <mergeCell ref="D33:E33"/>
    <mergeCell ref="F33:H33"/>
    <mergeCell ref="B34:C34"/>
    <mergeCell ref="D34:E34"/>
    <mergeCell ref="F34:H34"/>
    <mergeCell ref="W34:W35"/>
    <mergeCell ref="X34:X35"/>
    <mergeCell ref="B32:C32"/>
    <mergeCell ref="D32:E32"/>
    <mergeCell ref="F32:H32"/>
    <mergeCell ref="B35:C35"/>
    <mergeCell ref="D35:E35"/>
  </mergeCells>
  <phoneticPr fontId="4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TD320"/>
  <sheetViews>
    <sheetView showGridLines="0" tabSelected="1" topLeftCell="B1" workbookViewId="0">
      <pane xSplit="15000" topLeftCell="Y1"/>
      <selection activeCell="V163" sqref="V163:V167"/>
      <selection pane="topRight" activeCell="AB12" sqref="AB12"/>
    </sheetView>
  </sheetViews>
  <sheetFormatPr defaultRowHeight="18.75"/>
  <cols>
    <col min="1" max="1" width="4" style="17" customWidth="1"/>
    <col min="2" max="8" width="2.875" style="37" customWidth="1"/>
    <col min="9" max="9" width="2.875" style="47" customWidth="1"/>
    <col min="10" max="10" width="2.875" style="37" customWidth="1"/>
    <col min="11" max="11" width="13.75" style="195" customWidth="1"/>
    <col min="12" max="12" width="5.75" style="17" hidden="1" customWidth="1"/>
    <col min="13" max="13" width="16.375" style="135" customWidth="1"/>
    <col min="14" max="15" width="3.75" style="17" customWidth="1"/>
    <col min="16" max="16" width="6.125" style="135" customWidth="1"/>
    <col min="17" max="17" width="9.375" style="135" customWidth="1"/>
    <col min="18" max="18" width="5.625" style="17" customWidth="1"/>
    <col min="19" max="19" width="3.625" style="17" hidden="1" customWidth="1"/>
    <col min="20" max="20" width="5.25" style="17" hidden="1" customWidth="1"/>
    <col min="21" max="21" width="6.25" style="17" hidden="1" customWidth="1"/>
    <col min="22" max="22" width="6.25" style="293" customWidth="1"/>
    <col min="23" max="23" width="4.625" style="293" customWidth="1"/>
    <col min="24" max="24" width="2.875" style="17" customWidth="1"/>
    <col min="25" max="25" width="3.25" style="17" customWidth="1"/>
    <col min="26" max="26" width="8.25" style="28" customWidth="1"/>
    <col min="27" max="27" width="8.375" style="18" customWidth="1"/>
    <col min="28" max="28" width="7" style="18" customWidth="1"/>
    <col min="29" max="16384" width="9" style="17"/>
  </cols>
  <sheetData>
    <row r="1" spans="1:28" ht="23.25" thickBot="1">
      <c r="A1" s="284" t="s">
        <v>44</v>
      </c>
      <c r="B1" s="284"/>
      <c r="C1" s="284"/>
      <c r="D1" s="284"/>
      <c r="E1" s="284"/>
      <c r="F1" s="284"/>
      <c r="G1" s="284"/>
      <c r="H1" s="284"/>
      <c r="I1" s="284"/>
      <c r="J1" s="284"/>
      <c r="K1" s="284"/>
      <c r="L1" s="284"/>
      <c r="M1" s="284"/>
      <c r="N1" s="284"/>
      <c r="O1" s="284"/>
      <c r="P1" s="284"/>
      <c r="Q1" s="284"/>
      <c r="R1" s="284"/>
      <c r="S1" s="284"/>
      <c r="T1" s="284"/>
      <c r="U1" s="284"/>
      <c r="V1" s="284"/>
      <c r="W1" s="284"/>
      <c r="X1" s="284"/>
      <c r="Y1" s="284"/>
      <c r="Z1" s="57"/>
      <c r="AA1" s="58"/>
      <c r="AB1" s="59"/>
    </row>
    <row r="2" spans="1:28">
      <c r="A2" s="277" t="s">
        <v>45</v>
      </c>
      <c r="B2" s="277"/>
      <c r="C2" s="285" t="s">
        <v>65</v>
      </c>
      <c r="D2" s="285"/>
      <c r="E2" s="285"/>
      <c r="F2" s="286" t="s">
        <v>30</v>
      </c>
      <c r="G2" s="286"/>
      <c r="H2" s="286"/>
      <c r="I2" s="286"/>
      <c r="J2" s="286"/>
      <c r="K2" s="155" t="s">
        <v>75</v>
      </c>
      <c r="L2" s="60" t="s">
        <v>31</v>
      </c>
      <c r="M2" s="131" t="s">
        <v>46</v>
      </c>
      <c r="N2" s="277" t="s">
        <v>47</v>
      </c>
      <c r="O2" s="277"/>
      <c r="P2" s="277"/>
      <c r="Q2" s="277"/>
      <c r="R2" s="277"/>
      <c r="S2" s="60"/>
      <c r="T2" s="60" t="s">
        <v>32</v>
      </c>
      <c r="U2" s="60"/>
      <c r="V2" s="287"/>
      <c r="W2" s="277"/>
      <c r="X2" s="277"/>
      <c r="Y2" s="277"/>
      <c r="Z2" s="61"/>
      <c r="AA2" s="58"/>
      <c r="AB2" s="59"/>
    </row>
    <row r="3" spans="1:28">
      <c r="A3" s="277" t="s">
        <v>33</v>
      </c>
      <c r="B3" s="277"/>
      <c r="C3" s="277" t="s">
        <v>79</v>
      </c>
      <c r="D3" s="277"/>
      <c r="E3" s="277"/>
      <c r="F3" s="277"/>
      <c r="G3" s="277"/>
      <c r="H3" s="277"/>
      <c r="I3" s="277"/>
      <c r="J3" s="277"/>
      <c r="K3" s="277"/>
      <c r="L3" s="60" t="s">
        <v>34</v>
      </c>
      <c r="M3" s="132"/>
      <c r="N3" s="277" t="s">
        <v>35</v>
      </c>
      <c r="O3" s="277"/>
      <c r="P3" s="277"/>
      <c r="Q3" s="277"/>
      <c r="R3" s="277"/>
      <c r="S3" s="60"/>
      <c r="T3" s="60" t="s">
        <v>51</v>
      </c>
      <c r="U3" s="60"/>
      <c r="V3" s="287"/>
      <c r="W3" s="287"/>
      <c r="X3" s="62"/>
      <c r="Y3" s="60"/>
      <c r="Z3" s="63"/>
      <c r="AA3" s="58"/>
      <c r="AB3" s="59"/>
    </row>
    <row r="4" spans="1:28">
      <c r="A4" s="277" t="s">
        <v>48</v>
      </c>
      <c r="B4" s="277"/>
      <c r="C4" s="279"/>
      <c r="D4" s="279"/>
      <c r="E4" s="279"/>
      <c r="F4" s="277" t="s">
        <v>36</v>
      </c>
      <c r="G4" s="277"/>
      <c r="H4" s="64"/>
      <c r="I4" s="65"/>
      <c r="J4" s="277"/>
      <c r="K4" s="277"/>
      <c r="L4" s="60" t="s">
        <v>37</v>
      </c>
      <c r="M4" s="132"/>
      <c r="N4" s="277" t="s">
        <v>49</v>
      </c>
      <c r="O4" s="277"/>
      <c r="P4" s="277"/>
      <c r="Q4" s="277"/>
      <c r="R4" s="277"/>
      <c r="S4" s="60"/>
      <c r="T4" s="60"/>
      <c r="U4" s="60"/>
      <c r="V4" s="287"/>
      <c r="W4" s="287"/>
      <c r="X4" s="62"/>
      <c r="Y4" s="60"/>
      <c r="Z4" s="63"/>
      <c r="AA4" s="58"/>
      <c r="AB4" s="59"/>
    </row>
    <row r="5" spans="1:28" ht="19.5" thickBot="1">
      <c r="A5" s="277" t="s">
        <v>38</v>
      </c>
      <c r="B5" s="277"/>
      <c r="C5" s="278"/>
      <c r="D5" s="278"/>
      <c r="E5" s="278"/>
      <c r="F5" s="277" t="s">
        <v>39</v>
      </c>
      <c r="G5" s="277"/>
      <c r="H5" s="64"/>
      <c r="I5" s="65"/>
      <c r="J5" s="277"/>
      <c r="K5" s="277"/>
      <c r="L5" s="60" t="s">
        <v>40</v>
      </c>
      <c r="M5" s="132" t="s">
        <v>50</v>
      </c>
      <c r="N5" s="277" t="s">
        <v>41</v>
      </c>
      <c r="O5" s="277"/>
      <c r="P5" s="277"/>
      <c r="Q5" s="277"/>
      <c r="R5" s="277"/>
      <c r="S5" s="60"/>
      <c r="T5" s="60"/>
      <c r="U5" s="60"/>
      <c r="V5" s="287"/>
      <c r="W5" s="287"/>
      <c r="X5" s="62"/>
      <c r="Y5" s="60"/>
      <c r="Z5" s="66"/>
      <c r="AA5" s="58"/>
      <c r="AB5" s="59"/>
    </row>
    <row r="6" spans="1:28" ht="19.5" thickBot="1">
      <c r="A6" s="60"/>
      <c r="B6" s="67"/>
      <c r="C6" s="68"/>
      <c r="D6" s="69"/>
      <c r="E6" s="70"/>
      <c r="F6" s="71"/>
      <c r="G6" s="72"/>
      <c r="H6" s="73"/>
      <c r="I6" s="74"/>
      <c r="J6" s="75"/>
      <c r="K6" s="152"/>
      <c r="L6" s="60"/>
      <c r="M6" s="132"/>
      <c r="N6" s="60"/>
      <c r="O6" s="60"/>
      <c r="P6" s="132"/>
      <c r="Q6" s="132"/>
      <c r="R6" s="62"/>
      <c r="S6" s="60"/>
      <c r="T6" s="60"/>
      <c r="U6" s="60"/>
      <c r="V6" s="287"/>
      <c r="W6" s="287"/>
      <c r="X6" s="62"/>
      <c r="Y6" s="60"/>
      <c r="Z6" s="76"/>
      <c r="AA6" s="77"/>
      <c r="AB6" s="59"/>
    </row>
    <row r="7" spans="1:28">
      <c r="A7" s="275" t="s">
        <v>80</v>
      </c>
      <c r="B7" s="277" t="s">
        <v>81</v>
      </c>
      <c r="C7" s="277"/>
      <c r="D7" s="277"/>
      <c r="E7" s="277"/>
      <c r="F7" s="277"/>
      <c r="G7" s="277"/>
      <c r="H7" s="277"/>
      <c r="I7" s="277"/>
      <c r="J7" s="277"/>
      <c r="K7" s="275" t="s">
        <v>82</v>
      </c>
      <c r="L7" s="275" t="s">
        <v>83</v>
      </c>
      <c r="M7" s="275" t="s">
        <v>0</v>
      </c>
      <c r="N7" s="275" t="s">
        <v>1</v>
      </c>
      <c r="O7" s="275" t="s">
        <v>84</v>
      </c>
      <c r="P7" s="275" t="s">
        <v>42</v>
      </c>
      <c r="Q7" s="275" t="s">
        <v>282</v>
      </c>
      <c r="R7" s="276" t="s">
        <v>247</v>
      </c>
      <c r="S7" s="275" t="s">
        <v>85</v>
      </c>
      <c r="T7" s="275" t="s">
        <v>86</v>
      </c>
      <c r="U7" s="275" t="s">
        <v>242</v>
      </c>
      <c r="V7" s="71"/>
      <c r="W7" s="288" t="s">
        <v>243</v>
      </c>
      <c r="X7" s="276" t="s">
        <v>87</v>
      </c>
      <c r="Y7" s="275" t="s">
        <v>244</v>
      </c>
      <c r="Z7" s="280" t="s">
        <v>88</v>
      </c>
      <c r="AA7" s="282"/>
      <c r="AB7" s="283" t="s">
        <v>89</v>
      </c>
    </row>
    <row r="8" spans="1:28" ht="23.25" customHeight="1">
      <c r="A8" s="275"/>
      <c r="B8" s="67">
        <v>0</v>
      </c>
      <c r="C8" s="68">
        <v>1</v>
      </c>
      <c r="D8" s="69">
        <v>2</v>
      </c>
      <c r="E8" s="70">
        <v>3</v>
      </c>
      <c r="F8" s="71">
        <v>4</v>
      </c>
      <c r="G8" s="72">
        <v>5</v>
      </c>
      <c r="H8" s="73">
        <v>6</v>
      </c>
      <c r="I8" s="74">
        <v>7</v>
      </c>
      <c r="J8" s="75">
        <v>8</v>
      </c>
      <c r="K8" s="275"/>
      <c r="L8" s="275"/>
      <c r="M8" s="275"/>
      <c r="N8" s="275"/>
      <c r="O8" s="275"/>
      <c r="P8" s="275"/>
      <c r="Q8" s="275"/>
      <c r="R8" s="276"/>
      <c r="S8" s="275"/>
      <c r="T8" s="275"/>
      <c r="U8" s="275"/>
      <c r="V8" s="71"/>
      <c r="W8" s="288"/>
      <c r="X8" s="276" t="s">
        <v>87</v>
      </c>
      <c r="Y8" s="275"/>
      <c r="Z8" s="281"/>
      <c r="AA8" s="282"/>
      <c r="AB8" s="283"/>
    </row>
    <row r="9" spans="1:28" ht="45" customHeight="1">
      <c r="A9" s="78">
        <v>1</v>
      </c>
      <c r="B9" s="79" t="s">
        <v>90</v>
      </c>
      <c r="C9" s="80"/>
      <c r="D9" s="69"/>
      <c r="E9" s="81"/>
      <c r="F9" s="82"/>
      <c r="G9" s="83"/>
      <c r="H9" s="84"/>
      <c r="I9" s="85"/>
      <c r="J9" s="75"/>
      <c r="K9" s="86" t="s">
        <v>275</v>
      </c>
      <c r="L9" s="78"/>
      <c r="M9" s="78" t="s">
        <v>245</v>
      </c>
      <c r="N9" s="87">
        <v>1</v>
      </c>
      <c r="O9" s="78" t="s">
        <v>235</v>
      </c>
      <c r="P9" s="133" t="s">
        <v>92</v>
      </c>
      <c r="Q9" s="88"/>
      <c r="R9" s="87"/>
      <c r="S9" s="78"/>
      <c r="T9" s="78"/>
      <c r="U9" s="20"/>
      <c r="V9" s="82" t="s">
        <v>382</v>
      </c>
      <c r="W9" s="82"/>
      <c r="X9" s="21"/>
      <c r="Y9" s="20"/>
      <c r="Z9" s="89"/>
      <c r="AA9" s="90"/>
      <c r="AB9" s="58"/>
    </row>
    <row r="10" spans="1:28" ht="45" customHeight="1">
      <c r="A10" s="78">
        <v>2</v>
      </c>
      <c r="B10" s="79"/>
      <c r="C10" s="80" t="s">
        <v>90</v>
      </c>
      <c r="D10" s="69"/>
      <c r="E10" s="81"/>
      <c r="F10" s="82"/>
      <c r="G10" s="83"/>
      <c r="H10" s="84"/>
      <c r="I10" s="85"/>
      <c r="J10" s="91"/>
      <c r="K10" s="86">
        <v>320601300000</v>
      </c>
      <c r="L10" s="78"/>
      <c r="M10" s="133" t="s">
        <v>246</v>
      </c>
      <c r="N10" s="87">
        <v>1</v>
      </c>
      <c r="O10" s="78" t="s">
        <v>91</v>
      </c>
      <c r="P10" s="133" t="s">
        <v>92</v>
      </c>
      <c r="Q10" s="88"/>
      <c r="R10" s="87"/>
      <c r="S10" s="78"/>
      <c r="T10" s="78"/>
      <c r="U10" s="20"/>
      <c r="V10" s="82" t="s">
        <v>382</v>
      </c>
      <c r="W10" s="82"/>
      <c r="X10" s="21"/>
      <c r="Y10" s="20"/>
      <c r="Z10" s="89"/>
      <c r="AA10" s="58"/>
      <c r="AB10" s="58"/>
    </row>
    <row r="11" spans="1:28" ht="45" customHeight="1">
      <c r="A11" s="78">
        <v>3</v>
      </c>
      <c r="B11" s="79"/>
      <c r="C11" s="80"/>
      <c r="D11" s="69" t="s">
        <v>90</v>
      </c>
      <c r="E11" s="81"/>
      <c r="F11" s="82"/>
      <c r="G11" s="83"/>
      <c r="H11" s="84"/>
      <c r="I11" s="85"/>
      <c r="J11" s="91"/>
      <c r="K11" s="86" t="s">
        <v>276</v>
      </c>
      <c r="L11" s="78"/>
      <c r="M11" s="133" t="s">
        <v>93</v>
      </c>
      <c r="N11" s="87">
        <v>1</v>
      </c>
      <c r="O11" s="78" t="s">
        <v>91</v>
      </c>
      <c r="P11" s="133" t="s">
        <v>92</v>
      </c>
      <c r="Q11" s="88"/>
      <c r="R11" s="87"/>
      <c r="S11" s="78"/>
      <c r="T11" s="78"/>
      <c r="U11" s="20"/>
      <c r="V11" s="82" t="s">
        <v>383</v>
      </c>
      <c r="W11" s="82" t="s">
        <v>408</v>
      </c>
      <c r="X11" s="21"/>
      <c r="Y11" s="20"/>
      <c r="Z11" s="89"/>
      <c r="AA11" s="58"/>
      <c r="AB11" s="58"/>
    </row>
    <row r="12" spans="1:28" ht="45" customHeight="1">
      <c r="A12" s="78">
        <v>4</v>
      </c>
      <c r="B12" s="79"/>
      <c r="C12" s="80"/>
      <c r="D12" s="69"/>
      <c r="E12" s="81" t="s">
        <v>43</v>
      </c>
      <c r="F12" s="82"/>
      <c r="G12" s="83"/>
      <c r="H12" s="84"/>
      <c r="I12" s="85"/>
      <c r="J12" s="91"/>
      <c r="K12" s="86">
        <v>320601302000</v>
      </c>
      <c r="L12" s="78"/>
      <c r="M12" s="133" t="s">
        <v>258</v>
      </c>
      <c r="N12" s="87">
        <v>1</v>
      </c>
      <c r="O12" s="78" t="s">
        <v>91</v>
      </c>
      <c r="P12" s="133" t="s">
        <v>92</v>
      </c>
      <c r="Q12" s="88"/>
      <c r="R12" s="87"/>
      <c r="S12" s="78"/>
      <c r="T12" s="78"/>
      <c r="U12" s="20"/>
      <c r="V12" s="82" t="s">
        <v>409</v>
      </c>
      <c r="W12" s="82" t="s">
        <v>408</v>
      </c>
      <c r="X12" s="21"/>
      <c r="Y12" s="20"/>
      <c r="Z12" s="138"/>
      <c r="AA12" s="139"/>
      <c r="AB12" s="139"/>
    </row>
    <row r="13" spans="1:28" ht="45" customHeight="1">
      <c r="A13" s="78">
        <v>5</v>
      </c>
      <c r="B13" s="79"/>
      <c r="C13" s="80"/>
      <c r="D13" s="69"/>
      <c r="E13" s="81"/>
      <c r="F13" s="82" t="s">
        <v>43</v>
      </c>
      <c r="G13" s="83"/>
      <c r="H13" s="84"/>
      <c r="I13" s="85"/>
      <c r="J13" s="91"/>
      <c r="K13" s="86">
        <v>320121300100</v>
      </c>
      <c r="L13" s="78"/>
      <c r="M13" s="133" t="s">
        <v>94</v>
      </c>
      <c r="N13" s="87">
        <v>1</v>
      </c>
      <c r="O13" s="78" t="s">
        <v>91</v>
      </c>
      <c r="P13" s="133" t="s">
        <v>95</v>
      </c>
      <c r="Q13" s="133" t="s">
        <v>96</v>
      </c>
      <c r="R13" s="87">
        <v>5.1999999999999998E-2</v>
      </c>
      <c r="S13" s="78"/>
      <c r="T13" s="78"/>
      <c r="U13" s="20"/>
      <c r="V13" s="82"/>
      <c r="W13" s="82" t="s">
        <v>385</v>
      </c>
      <c r="X13" s="21"/>
      <c r="Y13" s="20"/>
      <c r="Z13" s="89"/>
      <c r="AA13" s="145" t="s">
        <v>97</v>
      </c>
      <c r="AB13" s="58"/>
    </row>
    <row r="14" spans="1:28" ht="45" customHeight="1">
      <c r="A14" s="78">
        <v>6</v>
      </c>
      <c r="B14" s="79"/>
      <c r="C14" s="80"/>
      <c r="D14" s="69"/>
      <c r="E14" s="81"/>
      <c r="F14" s="82" t="s">
        <v>43</v>
      </c>
      <c r="G14" s="83"/>
      <c r="H14" s="84"/>
      <c r="I14" s="85"/>
      <c r="J14" s="91"/>
      <c r="K14" s="86">
        <v>320121300200</v>
      </c>
      <c r="L14" s="78"/>
      <c r="M14" s="133" t="s">
        <v>98</v>
      </c>
      <c r="N14" s="87">
        <v>1</v>
      </c>
      <c r="O14" s="78" t="s">
        <v>91</v>
      </c>
      <c r="P14" s="133" t="s">
        <v>95</v>
      </c>
      <c r="Q14" s="133" t="s">
        <v>96</v>
      </c>
      <c r="R14" s="87">
        <v>5.0999999999999997E-2</v>
      </c>
      <c r="S14" s="78"/>
      <c r="T14" s="78"/>
      <c r="U14" s="20"/>
      <c r="V14" s="82"/>
      <c r="W14" s="82" t="s">
        <v>385</v>
      </c>
      <c r="X14" s="21"/>
      <c r="Y14" s="20"/>
      <c r="Z14" s="89"/>
      <c r="AA14" s="145" t="s">
        <v>97</v>
      </c>
      <c r="AB14" s="58"/>
    </row>
    <row r="15" spans="1:28" ht="45" customHeight="1">
      <c r="A15" s="78">
        <v>7</v>
      </c>
      <c r="B15" s="79"/>
      <c r="C15" s="80"/>
      <c r="D15" s="69"/>
      <c r="E15" s="81"/>
      <c r="F15" s="82" t="s">
        <v>43</v>
      </c>
      <c r="G15" s="83"/>
      <c r="H15" s="84"/>
      <c r="I15" s="85"/>
      <c r="J15" s="91"/>
      <c r="K15" s="86">
        <v>320601302100</v>
      </c>
      <c r="L15" s="78"/>
      <c r="M15" s="133" t="s">
        <v>99</v>
      </c>
      <c r="N15" s="87">
        <v>1</v>
      </c>
      <c r="O15" s="78" t="s">
        <v>91</v>
      </c>
      <c r="P15" s="133" t="s">
        <v>100</v>
      </c>
      <c r="Q15" s="133" t="s">
        <v>190</v>
      </c>
      <c r="R15" s="87">
        <v>0.83</v>
      </c>
      <c r="S15" s="78"/>
      <c r="T15" s="78"/>
      <c r="U15" s="20"/>
      <c r="V15" s="82" t="s">
        <v>409</v>
      </c>
      <c r="W15" s="82" t="s">
        <v>408</v>
      </c>
      <c r="X15" s="21"/>
      <c r="Y15" s="20"/>
      <c r="Z15" s="89"/>
      <c r="AA15" s="206" t="s">
        <v>370</v>
      </c>
      <c r="AB15" s="58"/>
    </row>
    <row r="16" spans="1:28" ht="45" customHeight="1">
      <c r="A16" s="78">
        <v>8</v>
      </c>
      <c r="B16" s="79"/>
      <c r="C16" s="80"/>
      <c r="D16" s="69"/>
      <c r="E16" s="81"/>
      <c r="F16" s="82" t="s">
        <v>43</v>
      </c>
      <c r="G16" s="83"/>
      <c r="H16" s="84"/>
      <c r="I16" s="85"/>
      <c r="J16" s="91"/>
      <c r="K16" s="86">
        <v>320601302200</v>
      </c>
      <c r="L16" s="78"/>
      <c r="M16" s="133" t="s">
        <v>101</v>
      </c>
      <c r="N16" s="87">
        <v>1</v>
      </c>
      <c r="O16" s="78" t="s">
        <v>91</v>
      </c>
      <c r="P16" s="133" t="s">
        <v>100</v>
      </c>
      <c r="Q16" s="133" t="s">
        <v>103</v>
      </c>
      <c r="R16" s="87">
        <v>0.124</v>
      </c>
      <c r="S16" s="78"/>
      <c r="T16" s="78"/>
      <c r="U16" s="20"/>
      <c r="V16" s="82" t="s">
        <v>409</v>
      </c>
      <c r="W16" s="82" t="s">
        <v>408</v>
      </c>
      <c r="X16" s="21"/>
      <c r="Y16" s="20"/>
      <c r="Z16" s="89"/>
      <c r="AA16" s="206" t="s">
        <v>370</v>
      </c>
      <c r="AB16" s="58"/>
    </row>
    <row r="17" spans="1:28" ht="45" customHeight="1">
      <c r="A17" s="78">
        <v>9</v>
      </c>
      <c r="B17" s="79"/>
      <c r="C17" s="80"/>
      <c r="D17" s="69"/>
      <c r="E17" s="81"/>
      <c r="F17" s="82" t="s">
        <v>43</v>
      </c>
      <c r="G17" s="83"/>
      <c r="H17" s="84"/>
      <c r="I17" s="85"/>
      <c r="J17" s="91"/>
      <c r="K17" s="86">
        <v>320601302300</v>
      </c>
      <c r="L17" s="78"/>
      <c r="M17" s="130" t="s">
        <v>77</v>
      </c>
      <c r="N17" s="87">
        <v>2</v>
      </c>
      <c r="O17" s="78" t="s">
        <v>91</v>
      </c>
      <c r="P17" s="133" t="s">
        <v>102</v>
      </c>
      <c r="Q17" s="133" t="s">
        <v>103</v>
      </c>
      <c r="R17" s="87">
        <v>5.6000000000000001E-2</v>
      </c>
      <c r="S17" s="78"/>
      <c r="T17" s="78"/>
      <c r="U17" s="20"/>
      <c r="V17" s="82" t="s">
        <v>409</v>
      </c>
      <c r="W17" s="82" t="s">
        <v>408</v>
      </c>
      <c r="X17" s="21"/>
      <c r="Y17" s="20"/>
      <c r="Z17" s="89"/>
      <c r="AA17" s="206" t="s">
        <v>370</v>
      </c>
      <c r="AB17" s="58"/>
    </row>
    <row r="18" spans="1:28" ht="45" customHeight="1">
      <c r="A18" s="78">
        <v>10</v>
      </c>
      <c r="B18" s="79"/>
      <c r="C18" s="80"/>
      <c r="D18" s="69"/>
      <c r="E18" s="81"/>
      <c r="F18" s="82" t="s">
        <v>43</v>
      </c>
      <c r="G18" s="83"/>
      <c r="H18" s="84"/>
      <c r="I18" s="85"/>
      <c r="J18" s="91"/>
      <c r="K18" s="86">
        <v>320601302400</v>
      </c>
      <c r="L18" s="78"/>
      <c r="M18" s="133" t="s">
        <v>104</v>
      </c>
      <c r="N18" s="87">
        <v>1</v>
      </c>
      <c r="O18" s="78" t="s">
        <v>91</v>
      </c>
      <c r="P18" s="133" t="s">
        <v>102</v>
      </c>
      <c r="Q18" s="133" t="s">
        <v>78</v>
      </c>
      <c r="R18" s="87">
        <v>0.21199999999999999</v>
      </c>
      <c r="S18" s="78"/>
      <c r="T18" s="78"/>
      <c r="U18" s="20"/>
      <c r="V18" s="82" t="s">
        <v>409</v>
      </c>
      <c r="W18" s="82" t="s">
        <v>408</v>
      </c>
      <c r="X18" s="21"/>
      <c r="Y18" s="20"/>
      <c r="Z18" s="89"/>
      <c r="AA18" s="206" t="s">
        <v>370</v>
      </c>
      <c r="AB18" s="58"/>
    </row>
    <row r="19" spans="1:28" ht="45" customHeight="1">
      <c r="A19" s="78">
        <v>11</v>
      </c>
      <c r="B19" s="79"/>
      <c r="C19" s="80"/>
      <c r="D19" s="69"/>
      <c r="E19" s="81"/>
      <c r="F19" s="82" t="s">
        <v>43</v>
      </c>
      <c r="G19" s="83"/>
      <c r="H19" s="84"/>
      <c r="I19" s="85"/>
      <c r="J19" s="91"/>
      <c r="K19" s="86">
        <v>320601302500</v>
      </c>
      <c r="L19" s="78"/>
      <c r="M19" s="133" t="s">
        <v>105</v>
      </c>
      <c r="N19" s="87">
        <v>1</v>
      </c>
      <c r="O19" s="78" t="s">
        <v>91</v>
      </c>
      <c r="P19" s="133" t="s">
        <v>102</v>
      </c>
      <c r="Q19" s="133" t="s">
        <v>106</v>
      </c>
      <c r="R19" s="87">
        <v>0.129</v>
      </c>
      <c r="S19" s="78"/>
      <c r="T19" s="78"/>
      <c r="U19" s="20"/>
      <c r="V19" s="82"/>
      <c r="W19" s="82" t="s">
        <v>386</v>
      </c>
      <c r="X19" s="21"/>
      <c r="Y19" s="20"/>
      <c r="Z19" s="89"/>
      <c r="AA19" s="206" t="s">
        <v>370</v>
      </c>
      <c r="AB19" s="58"/>
    </row>
    <row r="20" spans="1:28" ht="45" customHeight="1">
      <c r="A20" s="78">
        <v>12</v>
      </c>
      <c r="B20" s="79"/>
      <c r="C20" s="80"/>
      <c r="D20" s="69"/>
      <c r="E20" s="81"/>
      <c r="F20" s="82" t="s">
        <v>43</v>
      </c>
      <c r="G20" s="83"/>
      <c r="H20" s="84"/>
      <c r="I20" s="85"/>
      <c r="J20" s="91"/>
      <c r="K20" s="86">
        <v>320601302600</v>
      </c>
      <c r="L20" s="78"/>
      <c r="M20" s="133" t="s">
        <v>107</v>
      </c>
      <c r="N20" s="87">
        <v>1</v>
      </c>
      <c r="O20" s="78" t="s">
        <v>91</v>
      </c>
      <c r="P20" s="133" t="s">
        <v>102</v>
      </c>
      <c r="Q20" s="133" t="s">
        <v>103</v>
      </c>
      <c r="R20" s="87">
        <v>0.06</v>
      </c>
      <c r="S20" s="78"/>
      <c r="T20" s="78"/>
      <c r="U20" s="20"/>
      <c r="V20" s="82" t="s">
        <v>409</v>
      </c>
      <c r="W20" s="82" t="s">
        <v>408</v>
      </c>
      <c r="X20" s="21"/>
      <c r="Y20" s="20"/>
      <c r="Z20" s="89"/>
      <c r="AA20" s="206" t="s">
        <v>370</v>
      </c>
      <c r="AB20" s="58"/>
    </row>
    <row r="21" spans="1:28" ht="45" customHeight="1">
      <c r="A21" s="78">
        <v>13</v>
      </c>
      <c r="B21" s="79"/>
      <c r="C21" s="80"/>
      <c r="D21" s="69"/>
      <c r="E21" s="81"/>
      <c r="F21" s="82" t="s">
        <v>43</v>
      </c>
      <c r="G21" s="83"/>
      <c r="H21" s="84"/>
      <c r="I21" s="85"/>
      <c r="J21" s="91"/>
      <c r="K21" s="86">
        <v>320601302700</v>
      </c>
      <c r="L21" s="78"/>
      <c r="M21" s="133" t="s">
        <v>108</v>
      </c>
      <c r="N21" s="87">
        <v>1</v>
      </c>
      <c r="O21" s="78" t="s">
        <v>91</v>
      </c>
      <c r="P21" s="133" t="s">
        <v>109</v>
      </c>
      <c r="Q21" s="133" t="s">
        <v>110</v>
      </c>
      <c r="R21" s="87"/>
      <c r="S21" s="78"/>
      <c r="T21" s="78"/>
      <c r="U21" s="20"/>
      <c r="V21" s="82" t="s">
        <v>409</v>
      </c>
      <c r="W21" s="82" t="s">
        <v>408</v>
      </c>
      <c r="X21" s="21"/>
      <c r="Y21" s="20"/>
      <c r="Z21" s="89"/>
      <c r="AA21" s="206" t="s">
        <v>370</v>
      </c>
      <c r="AB21" s="58"/>
    </row>
    <row r="22" spans="1:28" ht="45" customHeight="1">
      <c r="A22" s="78">
        <v>14</v>
      </c>
      <c r="B22" s="79"/>
      <c r="C22" s="80"/>
      <c r="D22" s="93"/>
      <c r="E22" s="81"/>
      <c r="F22" s="82" t="s">
        <v>43</v>
      </c>
      <c r="G22" s="83"/>
      <c r="H22" s="84"/>
      <c r="I22" s="85"/>
      <c r="J22" s="91"/>
      <c r="K22" s="86">
        <v>320601700000</v>
      </c>
      <c r="L22" s="78"/>
      <c r="M22" s="133" t="s">
        <v>118</v>
      </c>
      <c r="N22" s="87">
        <v>1</v>
      </c>
      <c r="O22" s="78" t="s">
        <v>91</v>
      </c>
      <c r="P22" s="133" t="s">
        <v>92</v>
      </c>
      <c r="Q22" s="88"/>
      <c r="R22" s="87"/>
      <c r="S22" s="78"/>
      <c r="T22" s="78"/>
      <c r="U22" s="20"/>
      <c r="V22" s="82" t="s">
        <v>409</v>
      </c>
      <c r="W22" s="82" t="s">
        <v>408</v>
      </c>
      <c r="X22" s="21"/>
      <c r="Y22" s="20"/>
      <c r="Z22" s="89"/>
      <c r="AA22" s="58"/>
      <c r="AB22" s="58"/>
    </row>
    <row r="23" spans="1:28" ht="45" customHeight="1">
      <c r="A23" s="78">
        <v>15</v>
      </c>
      <c r="B23" s="79"/>
      <c r="C23" s="80"/>
      <c r="D23" s="93"/>
      <c r="E23" s="81"/>
      <c r="F23" s="82"/>
      <c r="G23" s="83" t="s">
        <v>43</v>
      </c>
      <c r="H23" s="84"/>
      <c r="I23" s="85"/>
      <c r="J23" s="91"/>
      <c r="K23" s="86">
        <v>320601701000</v>
      </c>
      <c r="L23" s="78"/>
      <c r="M23" s="133" t="s">
        <v>119</v>
      </c>
      <c r="N23" s="87">
        <v>1</v>
      </c>
      <c r="O23" s="78" t="s">
        <v>91</v>
      </c>
      <c r="P23" s="133" t="s">
        <v>92</v>
      </c>
      <c r="Q23" s="88"/>
      <c r="R23" s="87">
        <f>R24+R25+R26+R27*2</f>
        <v>0.94700000000000006</v>
      </c>
      <c r="S23" s="78"/>
      <c r="T23" s="78"/>
      <c r="U23" s="20"/>
      <c r="V23" s="82" t="s">
        <v>409</v>
      </c>
      <c r="W23" s="82" t="s">
        <v>408</v>
      </c>
      <c r="X23" s="21"/>
      <c r="Y23" s="20"/>
      <c r="Z23" s="89"/>
      <c r="AA23" s="58"/>
      <c r="AB23" s="58"/>
    </row>
    <row r="24" spans="1:28" ht="45" customHeight="1">
      <c r="A24" s="78">
        <v>16</v>
      </c>
      <c r="B24" s="79"/>
      <c r="C24" s="80"/>
      <c r="D24" s="93"/>
      <c r="E24" s="81"/>
      <c r="F24" s="82"/>
      <c r="G24" s="83"/>
      <c r="H24" s="84" t="s">
        <v>43</v>
      </c>
      <c r="I24" s="85"/>
      <c r="J24" s="91"/>
      <c r="K24" s="86">
        <v>320601701100</v>
      </c>
      <c r="L24" s="78"/>
      <c r="M24" s="133" t="s">
        <v>120</v>
      </c>
      <c r="N24" s="87">
        <v>1</v>
      </c>
      <c r="O24" s="78" t="s">
        <v>91</v>
      </c>
      <c r="P24" s="133" t="s">
        <v>56</v>
      </c>
      <c r="Q24" s="78" t="s">
        <v>304</v>
      </c>
      <c r="R24" s="87">
        <v>0.77</v>
      </c>
      <c r="S24" s="78"/>
      <c r="T24" s="78"/>
      <c r="U24" s="20"/>
      <c r="V24" s="82" t="s">
        <v>409</v>
      </c>
      <c r="W24" s="82" t="s">
        <v>408</v>
      </c>
      <c r="X24" s="21"/>
      <c r="Y24" s="20"/>
      <c r="Z24" s="89"/>
      <c r="AA24" s="207"/>
      <c r="AB24" s="58"/>
    </row>
    <row r="25" spans="1:28" ht="45" customHeight="1">
      <c r="A25" s="78">
        <v>17</v>
      </c>
      <c r="B25" s="79"/>
      <c r="C25" s="80"/>
      <c r="D25" s="93"/>
      <c r="E25" s="81"/>
      <c r="F25" s="82"/>
      <c r="G25" s="83"/>
      <c r="H25" s="84" t="s">
        <v>43</v>
      </c>
      <c r="I25" s="85"/>
      <c r="J25" s="91"/>
      <c r="K25" s="86">
        <v>320601701200</v>
      </c>
      <c r="L25" s="78"/>
      <c r="M25" s="133" t="s">
        <v>121</v>
      </c>
      <c r="N25" s="87">
        <v>1</v>
      </c>
      <c r="O25" s="78" t="s">
        <v>91</v>
      </c>
      <c r="P25" s="133" t="s">
        <v>56</v>
      </c>
      <c r="Q25" s="124" t="s">
        <v>304</v>
      </c>
      <c r="R25" s="87">
        <v>0.13400000000000001</v>
      </c>
      <c r="S25" s="78"/>
      <c r="T25" s="78"/>
      <c r="U25" s="20"/>
      <c r="V25" s="82" t="s">
        <v>409</v>
      </c>
      <c r="W25" s="82" t="s">
        <v>408</v>
      </c>
      <c r="X25" s="21"/>
      <c r="Y25" s="20"/>
      <c r="Z25" s="89"/>
      <c r="AA25" s="206" t="s">
        <v>370</v>
      </c>
      <c r="AB25" s="58"/>
    </row>
    <row r="26" spans="1:28" ht="45" customHeight="1">
      <c r="A26" s="78">
        <v>18</v>
      </c>
      <c r="B26" s="79"/>
      <c r="C26" s="80"/>
      <c r="D26" s="93"/>
      <c r="E26" s="81"/>
      <c r="F26" s="82"/>
      <c r="G26" s="83"/>
      <c r="H26" s="84" t="s">
        <v>43</v>
      </c>
      <c r="I26" s="85"/>
      <c r="J26" s="91"/>
      <c r="K26" s="86">
        <v>320601701300</v>
      </c>
      <c r="L26" s="78"/>
      <c r="M26" s="133" t="s">
        <v>122</v>
      </c>
      <c r="N26" s="87">
        <v>1</v>
      </c>
      <c r="O26" s="78" t="s">
        <v>91</v>
      </c>
      <c r="P26" s="133" t="s">
        <v>56</v>
      </c>
      <c r="Q26" s="133" t="s">
        <v>123</v>
      </c>
      <c r="R26" s="87">
        <v>3.5000000000000003E-2</v>
      </c>
      <c r="S26" s="78"/>
      <c r="T26" s="78"/>
      <c r="U26" s="20"/>
      <c r="V26" s="82" t="s">
        <v>409</v>
      </c>
      <c r="W26" s="82" t="s">
        <v>408</v>
      </c>
      <c r="X26" s="21"/>
      <c r="Y26" s="20"/>
      <c r="Z26" s="89"/>
      <c r="AA26" s="206" t="s">
        <v>370</v>
      </c>
      <c r="AB26" s="58"/>
    </row>
    <row r="27" spans="1:28" ht="45" customHeight="1">
      <c r="A27" s="78">
        <v>19</v>
      </c>
      <c r="B27" s="79"/>
      <c r="C27" s="80"/>
      <c r="D27" s="93"/>
      <c r="E27" s="81"/>
      <c r="F27" s="82"/>
      <c r="G27" s="83"/>
      <c r="H27" s="84" t="s">
        <v>43</v>
      </c>
      <c r="I27" s="85"/>
      <c r="J27" s="91"/>
      <c r="K27" s="86">
        <v>320601701400</v>
      </c>
      <c r="L27" s="78"/>
      <c r="M27" s="133" t="s">
        <v>124</v>
      </c>
      <c r="N27" s="87">
        <v>2</v>
      </c>
      <c r="O27" s="78" t="s">
        <v>91</v>
      </c>
      <c r="P27" s="133" t="s">
        <v>59</v>
      </c>
      <c r="Q27" s="133" t="s">
        <v>305</v>
      </c>
      <c r="R27" s="87">
        <v>4.0000000000000001E-3</v>
      </c>
      <c r="S27" s="78"/>
      <c r="T27" s="78"/>
      <c r="U27" s="20"/>
      <c r="V27" s="82" t="s">
        <v>409</v>
      </c>
      <c r="W27" s="82" t="s">
        <v>408</v>
      </c>
      <c r="X27" s="21"/>
      <c r="Y27" s="20"/>
      <c r="Z27" s="89"/>
      <c r="AA27" s="207"/>
      <c r="AB27" s="58"/>
    </row>
    <row r="28" spans="1:28" ht="45" customHeight="1">
      <c r="A28" s="78">
        <v>20</v>
      </c>
      <c r="B28" s="79"/>
      <c r="C28" s="80"/>
      <c r="D28" s="69"/>
      <c r="E28" s="81"/>
      <c r="F28" s="82"/>
      <c r="G28" s="83" t="s">
        <v>43</v>
      </c>
      <c r="H28" s="84"/>
      <c r="I28" s="85"/>
      <c r="J28" s="91"/>
      <c r="K28" s="86">
        <v>320601702000</v>
      </c>
      <c r="L28" s="78"/>
      <c r="M28" s="133" t="s">
        <v>125</v>
      </c>
      <c r="N28" s="87">
        <v>1</v>
      </c>
      <c r="O28" s="78" t="s">
        <v>91</v>
      </c>
      <c r="P28" s="133" t="s">
        <v>92</v>
      </c>
      <c r="Q28" s="88"/>
      <c r="R28" s="87">
        <f>R29+R30</f>
        <v>0.29000000000000004</v>
      </c>
      <c r="S28" s="78"/>
      <c r="T28" s="78"/>
      <c r="U28" s="20"/>
      <c r="V28" s="82" t="s">
        <v>409</v>
      </c>
      <c r="W28" s="82" t="s">
        <v>408</v>
      </c>
      <c r="X28" s="21"/>
      <c r="Y28" s="20"/>
      <c r="Z28" s="89"/>
      <c r="AA28" s="58"/>
      <c r="AB28" s="58"/>
    </row>
    <row r="29" spans="1:28" ht="45" customHeight="1">
      <c r="A29" s="78">
        <v>21</v>
      </c>
      <c r="B29" s="79"/>
      <c r="C29" s="80"/>
      <c r="D29" s="69"/>
      <c r="E29" s="81"/>
      <c r="F29" s="82"/>
      <c r="G29" s="83"/>
      <c r="H29" s="84" t="s">
        <v>43</v>
      </c>
      <c r="I29" s="85"/>
      <c r="J29" s="91"/>
      <c r="K29" s="86">
        <v>320601702100</v>
      </c>
      <c r="L29" s="78"/>
      <c r="M29" s="133" t="s">
        <v>126</v>
      </c>
      <c r="N29" s="87">
        <v>1</v>
      </c>
      <c r="O29" s="78" t="s">
        <v>91</v>
      </c>
      <c r="P29" s="133" t="s">
        <v>127</v>
      </c>
      <c r="Q29" s="133" t="s">
        <v>62</v>
      </c>
      <c r="R29" s="87">
        <v>0.26</v>
      </c>
      <c r="S29" s="78"/>
      <c r="T29" s="78"/>
      <c r="U29" s="20"/>
      <c r="V29" s="82" t="s">
        <v>409</v>
      </c>
      <c r="W29" s="82" t="s">
        <v>408</v>
      </c>
      <c r="X29" s="21"/>
      <c r="Y29" s="20"/>
      <c r="Z29" s="89"/>
      <c r="AA29" s="206" t="s">
        <v>370</v>
      </c>
      <c r="AB29" s="58"/>
    </row>
    <row r="30" spans="1:28" ht="45" customHeight="1">
      <c r="A30" s="78">
        <v>22</v>
      </c>
      <c r="B30" s="79"/>
      <c r="C30" s="80"/>
      <c r="D30" s="93"/>
      <c r="E30" s="81"/>
      <c r="F30" s="82"/>
      <c r="G30" s="83"/>
      <c r="H30" s="84" t="s">
        <v>43</v>
      </c>
      <c r="I30" s="85"/>
      <c r="J30" s="91"/>
      <c r="K30" s="86">
        <v>320601702200</v>
      </c>
      <c r="L30" s="78"/>
      <c r="M30" s="133" t="s">
        <v>128</v>
      </c>
      <c r="N30" s="87">
        <v>1</v>
      </c>
      <c r="O30" s="78" t="s">
        <v>91</v>
      </c>
      <c r="P30" s="133" t="s">
        <v>127</v>
      </c>
      <c r="Q30" s="133" t="s">
        <v>129</v>
      </c>
      <c r="R30" s="87">
        <v>0.03</v>
      </c>
      <c r="S30" s="78"/>
      <c r="T30" s="78"/>
      <c r="U30" s="20"/>
      <c r="V30" s="82" t="s">
        <v>409</v>
      </c>
      <c r="W30" s="82" t="s">
        <v>408</v>
      </c>
      <c r="X30" s="21"/>
      <c r="Y30" s="20"/>
      <c r="Z30" s="89"/>
      <c r="AA30" s="206" t="s">
        <v>370</v>
      </c>
      <c r="AB30" s="58"/>
    </row>
    <row r="31" spans="1:28" ht="45" customHeight="1">
      <c r="A31" s="78">
        <v>23</v>
      </c>
      <c r="B31" s="79"/>
      <c r="C31" s="80"/>
      <c r="D31" s="93"/>
      <c r="E31" s="81"/>
      <c r="F31" s="82"/>
      <c r="G31" s="83" t="s">
        <v>43</v>
      </c>
      <c r="H31" s="84"/>
      <c r="I31" s="85"/>
      <c r="J31" s="91"/>
      <c r="K31" s="86">
        <v>320601702300</v>
      </c>
      <c r="L31" s="78"/>
      <c r="M31" s="133" t="s">
        <v>130</v>
      </c>
      <c r="N31" s="87">
        <v>1</v>
      </c>
      <c r="O31" s="78" t="s">
        <v>91</v>
      </c>
      <c r="P31" s="133" t="s">
        <v>113</v>
      </c>
      <c r="Q31" s="88"/>
      <c r="R31" s="87">
        <v>0.14099999999999999</v>
      </c>
      <c r="S31" s="78"/>
      <c r="T31" s="78"/>
      <c r="U31" s="20"/>
      <c r="V31" s="82" t="s">
        <v>409</v>
      </c>
      <c r="W31" s="82" t="s">
        <v>408</v>
      </c>
      <c r="X31" s="21"/>
      <c r="Y31" s="20"/>
      <c r="Z31" s="89"/>
      <c r="AA31" s="58"/>
      <c r="AB31" s="58"/>
    </row>
    <row r="32" spans="1:28" ht="58.5" customHeight="1">
      <c r="A32" s="78">
        <v>24</v>
      </c>
      <c r="B32" s="79"/>
      <c r="C32" s="80"/>
      <c r="D32" s="93"/>
      <c r="E32" s="81"/>
      <c r="F32" s="82"/>
      <c r="G32" s="83" t="s">
        <v>43</v>
      </c>
      <c r="H32" s="84"/>
      <c r="I32" s="85"/>
      <c r="J32" s="91"/>
      <c r="K32" s="86">
        <v>320601703000</v>
      </c>
      <c r="L32" s="78"/>
      <c r="M32" s="133" t="s">
        <v>131</v>
      </c>
      <c r="N32" s="87">
        <v>1</v>
      </c>
      <c r="O32" s="78" t="s">
        <v>91</v>
      </c>
      <c r="P32" s="133" t="s">
        <v>92</v>
      </c>
      <c r="Q32" s="88"/>
      <c r="R32" s="87"/>
      <c r="S32" s="78"/>
      <c r="T32" s="78"/>
      <c r="U32" s="20"/>
      <c r="V32" s="82" t="s">
        <v>384</v>
      </c>
      <c r="W32" s="82" t="s">
        <v>408</v>
      </c>
      <c r="X32" s="21"/>
      <c r="Y32" s="20"/>
      <c r="Z32" s="89"/>
      <c r="AA32" s="58"/>
      <c r="AB32" s="58"/>
    </row>
    <row r="33" spans="1:29" ht="45" customHeight="1">
      <c r="A33" s="78">
        <v>25</v>
      </c>
      <c r="B33" s="79"/>
      <c r="C33" s="80"/>
      <c r="D33" s="93"/>
      <c r="E33" s="81"/>
      <c r="F33" s="82"/>
      <c r="G33" s="83"/>
      <c r="H33" s="84" t="s">
        <v>43</v>
      </c>
      <c r="I33" s="85"/>
      <c r="J33" s="91"/>
      <c r="K33" s="86">
        <v>320601703100</v>
      </c>
      <c r="L33" s="78"/>
      <c r="M33" s="133" t="s">
        <v>132</v>
      </c>
      <c r="N33" s="87">
        <v>1</v>
      </c>
      <c r="O33" s="78" t="s">
        <v>91</v>
      </c>
      <c r="P33" s="88"/>
      <c r="Q33" s="88"/>
      <c r="R33" s="87"/>
      <c r="S33" s="78"/>
      <c r="T33" s="78"/>
      <c r="U33" s="20"/>
      <c r="V33" s="82" t="s">
        <v>410</v>
      </c>
      <c r="W33" s="82" t="s">
        <v>408</v>
      </c>
      <c r="X33" s="21"/>
      <c r="Y33" s="20"/>
      <c r="Z33" s="89"/>
      <c r="AA33" s="58"/>
      <c r="AB33" s="58"/>
    </row>
    <row r="34" spans="1:29" ht="45" customHeight="1">
      <c r="A34" s="78">
        <v>26</v>
      </c>
      <c r="B34" s="79"/>
      <c r="C34" s="80"/>
      <c r="D34" s="93"/>
      <c r="E34" s="81"/>
      <c r="F34" s="82"/>
      <c r="G34" s="83"/>
      <c r="H34" s="84" t="s">
        <v>43</v>
      </c>
      <c r="I34" s="85"/>
      <c r="J34" s="91"/>
      <c r="K34" s="86">
        <v>320601703200</v>
      </c>
      <c r="L34" s="78"/>
      <c r="M34" s="133" t="s">
        <v>133</v>
      </c>
      <c r="N34" s="87">
        <v>1</v>
      </c>
      <c r="O34" s="78" t="s">
        <v>91</v>
      </c>
      <c r="P34" s="133" t="s">
        <v>134</v>
      </c>
      <c r="Q34" s="88"/>
      <c r="R34" s="87">
        <v>4.9000000000000002E-2</v>
      </c>
      <c r="S34" s="78"/>
      <c r="T34" s="78"/>
      <c r="U34" s="20"/>
      <c r="V34" s="82" t="s">
        <v>410</v>
      </c>
      <c r="W34" s="82" t="s">
        <v>408</v>
      </c>
      <c r="X34" s="21"/>
      <c r="Y34" s="20"/>
      <c r="Z34" s="89"/>
      <c r="AA34" s="58"/>
      <c r="AB34" s="58"/>
    </row>
    <row r="35" spans="1:29" ht="45" customHeight="1">
      <c r="A35" s="78">
        <v>27</v>
      </c>
      <c r="B35" s="79"/>
      <c r="C35" s="80"/>
      <c r="D35" s="93"/>
      <c r="E35" s="81"/>
      <c r="F35" s="82" t="s">
        <v>43</v>
      </c>
      <c r="G35" s="83"/>
      <c r="H35" s="84"/>
      <c r="I35" s="85"/>
      <c r="J35" s="91"/>
      <c r="K35" s="86">
        <v>320601703300</v>
      </c>
      <c r="L35" s="94"/>
      <c r="M35" s="133" t="s">
        <v>135</v>
      </c>
      <c r="N35" s="87">
        <v>1</v>
      </c>
      <c r="O35" s="78" t="s">
        <v>91</v>
      </c>
      <c r="P35" s="133" t="s">
        <v>92</v>
      </c>
      <c r="Q35" s="88"/>
      <c r="R35" s="87"/>
      <c r="S35" s="78"/>
      <c r="T35" s="78"/>
      <c r="U35" s="20"/>
      <c r="V35" s="82" t="s">
        <v>409</v>
      </c>
      <c r="W35" s="82" t="s">
        <v>408</v>
      </c>
      <c r="X35" s="21"/>
      <c r="Y35" s="20"/>
      <c r="Z35" s="89"/>
      <c r="AA35" s="58"/>
      <c r="AB35" s="58"/>
    </row>
    <row r="36" spans="1:29" ht="45" customHeight="1">
      <c r="A36" s="78">
        <v>28</v>
      </c>
      <c r="B36" s="79"/>
      <c r="C36" s="80"/>
      <c r="D36" s="93"/>
      <c r="E36" s="81"/>
      <c r="F36" s="82"/>
      <c r="G36" s="83" t="s">
        <v>43</v>
      </c>
      <c r="H36" s="84"/>
      <c r="I36" s="85"/>
      <c r="J36" s="91"/>
      <c r="K36" s="86">
        <v>320601704000</v>
      </c>
      <c r="L36" s="78"/>
      <c r="M36" s="133" t="s">
        <v>286</v>
      </c>
      <c r="N36" s="87">
        <v>1</v>
      </c>
      <c r="O36" s="78" t="s">
        <v>91</v>
      </c>
      <c r="P36" s="133" t="s">
        <v>287</v>
      </c>
      <c r="Q36" s="88"/>
      <c r="R36" s="87">
        <f>R37+R38+R39</f>
        <v>0.8580000000000001</v>
      </c>
      <c r="S36" s="78"/>
      <c r="T36" s="78"/>
      <c r="U36" s="20"/>
      <c r="V36" s="82" t="s">
        <v>409</v>
      </c>
      <c r="W36" s="82" t="s">
        <v>408</v>
      </c>
      <c r="X36" s="21"/>
      <c r="Y36" s="20"/>
      <c r="Z36" s="89"/>
      <c r="AA36" s="205"/>
      <c r="AB36" s="58"/>
    </row>
    <row r="37" spans="1:29" ht="45" customHeight="1">
      <c r="A37" s="78">
        <v>29</v>
      </c>
      <c r="B37" s="79"/>
      <c r="C37" s="80"/>
      <c r="D37" s="93"/>
      <c r="E37" s="81"/>
      <c r="F37" s="82"/>
      <c r="G37" s="83"/>
      <c r="H37" s="84" t="s">
        <v>43</v>
      </c>
      <c r="I37" s="85"/>
      <c r="J37" s="91"/>
      <c r="K37" s="86">
        <v>320601704100</v>
      </c>
      <c r="L37" s="78"/>
      <c r="M37" s="133" t="s">
        <v>136</v>
      </c>
      <c r="N37" s="87">
        <v>1</v>
      </c>
      <c r="O37" s="78" t="s">
        <v>91</v>
      </c>
      <c r="P37" s="133" t="s">
        <v>127</v>
      </c>
      <c r="Q37" s="133" t="s">
        <v>137</v>
      </c>
      <c r="R37" s="87">
        <v>0.77</v>
      </c>
      <c r="S37" s="78"/>
      <c r="T37" s="78"/>
      <c r="U37" s="20"/>
      <c r="V37" s="82" t="s">
        <v>409</v>
      </c>
      <c r="W37" s="82" t="s">
        <v>408</v>
      </c>
      <c r="X37" s="21"/>
      <c r="Y37" s="20"/>
      <c r="Z37" s="89"/>
      <c r="AA37" s="205" t="s">
        <v>375</v>
      </c>
      <c r="AB37" s="58"/>
    </row>
    <row r="38" spans="1:29" ht="45" customHeight="1">
      <c r="A38" s="78">
        <v>30</v>
      </c>
      <c r="B38" s="79"/>
      <c r="C38" s="80"/>
      <c r="D38" s="93"/>
      <c r="E38" s="81"/>
      <c r="F38" s="82"/>
      <c r="G38" s="83"/>
      <c r="H38" s="84" t="s">
        <v>43</v>
      </c>
      <c r="I38" s="85"/>
      <c r="J38" s="91"/>
      <c r="K38" s="86">
        <v>320601704200</v>
      </c>
      <c r="L38" s="78"/>
      <c r="M38" s="133" t="s">
        <v>138</v>
      </c>
      <c r="N38" s="87">
        <v>1</v>
      </c>
      <c r="O38" s="78" t="s">
        <v>91</v>
      </c>
      <c r="P38" s="133" t="s">
        <v>102</v>
      </c>
      <c r="Q38" s="133" t="s">
        <v>139</v>
      </c>
      <c r="R38" s="87">
        <v>5.2999999999999999E-2</v>
      </c>
      <c r="S38" s="78"/>
      <c r="T38" s="78"/>
      <c r="U38" s="20"/>
      <c r="V38" s="82" t="s">
        <v>409</v>
      </c>
      <c r="W38" s="82" t="s">
        <v>408</v>
      </c>
      <c r="X38" s="21"/>
      <c r="Y38" s="20"/>
      <c r="Z38" s="89"/>
      <c r="AA38" s="206" t="s">
        <v>370</v>
      </c>
      <c r="AB38" s="58"/>
    </row>
    <row r="39" spans="1:29" ht="45" customHeight="1">
      <c r="A39" s="78">
        <v>31</v>
      </c>
      <c r="B39" s="79"/>
      <c r="C39" s="80"/>
      <c r="D39" s="93"/>
      <c r="E39" s="81"/>
      <c r="F39" s="82"/>
      <c r="G39" s="83"/>
      <c r="H39" s="84" t="s">
        <v>43</v>
      </c>
      <c r="I39" s="85"/>
      <c r="J39" s="91"/>
      <c r="K39" s="86">
        <v>320601701300</v>
      </c>
      <c r="L39" s="78"/>
      <c r="M39" s="133" t="s">
        <v>122</v>
      </c>
      <c r="N39" s="87">
        <v>1</v>
      </c>
      <c r="O39" s="78" t="s">
        <v>91</v>
      </c>
      <c r="P39" s="133" t="s">
        <v>127</v>
      </c>
      <c r="Q39" s="133" t="s">
        <v>278</v>
      </c>
      <c r="R39" s="87">
        <v>3.5000000000000003E-2</v>
      </c>
      <c r="S39" s="78"/>
      <c r="T39" s="78"/>
      <c r="U39" s="20"/>
      <c r="V39" s="82" t="s">
        <v>409</v>
      </c>
      <c r="W39" s="82" t="s">
        <v>408</v>
      </c>
      <c r="X39" s="21"/>
      <c r="Y39" s="20"/>
      <c r="Z39" s="89"/>
      <c r="AA39" s="153" t="s">
        <v>353</v>
      </c>
      <c r="AB39" s="58"/>
    </row>
    <row r="40" spans="1:29" ht="45" customHeight="1">
      <c r="A40" s="78">
        <v>32</v>
      </c>
      <c r="B40" s="79"/>
      <c r="C40" s="80"/>
      <c r="D40" s="93"/>
      <c r="E40" s="81"/>
      <c r="F40" s="82"/>
      <c r="G40" s="83"/>
      <c r="H40" s="84" t="s">
        <v>43</v>
      </c>
      <c r="I40" s="85"/>
      <c r="J40" s="91"/>
      <c r="K40" s="86">
        <v>320601701400</v>
      </c>
      <c r="L40" s="78"/>
      <c r="M40" s="133" t="s">
        <v>124</v>
      </c>
      <c r="N40" s="87">
        <v>2</v>
      </c>
      <c r="O40" s="78" t="s">
        <v>91</v>
      </c>
      <c r="P40" s="133" t="s">
        <v>140</v>
      </c>
      <c r="Q40" s="133" t="s">
        <v>306</v>
      </c>
      <c r="R40" s="87">
        <v>5.0000000000000001E-3</v>
      </c>
      <c r="S40" s="87"/>
      <c r="T40" s="78"/>
      <c r="U40" s="20"/>
      <c r="V40" s="82" t="s">
        <v>409</v>
      </c>
      <c r="W40" s="82" t="s">
        <v>408</v>
      </c>
      <c r="X40" s="21"/>
      <c r="Y40" s="20"/>
      <c r="Z40" s="89"/>
      <c r="AA40" s="153" t="s">
        <v>353</v>
      </c>
      <c r="AB40" s="58"/>
    </row>
    <row r="41" spans="1:29" ht="45" customHeight="1">
      <c r="A41" s="78">
        <v>33</v>
      </c>
      <c r="B41" s="79"/>
      <c r="C41" s="80"/>
      <c r="D41" s="93"/>
      <c r="E41" s="81"/>
      <c r="F41" s="82"/>
      <c r="G41" s="83" t="s">
        <v>43</v>
      </c>
      <c r="H41" s="84"/>
      <c r="I41" s="85"/>
      <c r="J41" s="91"/>
      <c r="K41" s="86">
        <v>320601705000</v>
      </c>
      <c r="L41" s="78"/>
      <c r="M41" s="133" t="s">
        <v>141</v>
      </c>
      <c r="N41" s="87">
        <v>1</v>
      </c>
      <c r="O41" s="78" t="s">
        <v>91</v>
      </c>
      <c r="P41" s="133" t="s">
        <v>92</v>
      </c>
      <c r="Q41" s="88"/>
      <c r="R41" s="87">
        <f>R42+R43</f>
        <v>0.29000000000000004</v>
      </c>
      <c r="S41" s="78"/>
      <c r="T41" s="78"/>
      <c r="U41" s="20"/>
      <c r="V41" s="82" t="s">
        <v>409</v>
      </c>
      <c r="W41" s="82" t="s">
        <v>408</v>
      </c>
      <c r="X41" s="21"/>
      <c r="Y41" s="20"/>
      <c r="Z41" s="89"/>
      <c r="AA41" s="58"/>
      <c r="AB41" s="58"/>
    </row>
    <row r="42" spans="1:29" ht="45" customHeight="1">
      <c r="A42" s="78">
        <v>34</v>
      </c>
      <c r="B42" s="79"/>
      <c r="C42" s="80"/>
      <c r="D42" s="93"/>
      <c r="E42" s="81"/>
      <c r="F42" s="82"/>
      <c r="G42" s="83"/>
      <c r="H42" s="84" t="s">
        <v>43</v>
      </c>
      <c r="I42" s="85"/>
      <c r="J42" s="95"/>
      <c r="K42" s="86">
        <v>320601705100</v>
      </c>
      <c r="L42" s="78"/>
      <c r="M42" s="133" t="s">
        <v>142</v>
      </c>
      <c r="N42" s="87">
        <v>1</v>
      </c>
      <c r="O42" s="78" t="s">
        <v>91</v>
      </c>
      <c r="P42" s="133" t="s">
        <v>56</v>
      </c>
      <c r="Q42" s="133" t="s">
        <v>129</v>
      </c>
      <c r="R42" s="87">
        <v>0.26</v>
      </c>
      <c r="S42" s="78"/>
      <c r="T42" s="78"/>
      <c r="U42" s="20"/>
      <c r="V42" s="82" t="s">
        <v>409</v>
      </c>
      <c r="W42" s="82" t="s">
        <v>408</v>
      </c>
      <c r="X42" s="21"/>
      <c r="Y42" s="20"/>
      <c r="Z42" s="89"/>
      <c r="AA42" s="205" t="s">
        <v>376</v>
      </c>
      <c r="AB42" s="58"/>
    </row>
    <row r="43" spans="1:29" ht="45" customHeight="1">
      <c r="A43" s="78">
        <v>35</v>
      </c>
      <c r="B43" s="79"/>
      <c r="C43" s="80"/>
      <c r="D43" s="93"/>
      <c r="E43" s="81"/>
      <c r="F43" s="82"/>
      <c r="G43" s="83"/>
      <c r="H43" s="84" t="s">
        <v>43</v>
      </c>
      <c r="I43" s="85"/>
      <c r="J43" s="91"/>
      <c r="K43" s="86">
        <v>320601702200</v>
      </c>
      <c r="L43" s="78"/>
      <c r="M43" s="133" t="s">
        <v>128</v>
      </c>
      <c r="N43" s="87">
        <v>1</v>
      </c>
      <c r="O43" s="78" t="s">
        <v>91</v>
      </c>
      <c r="P43" s="133" t="s">
        <v>248</v>
      </c>
      <c r="Q43" s="133" t="s">
        <v>62</v>
      </c>
      <c r="R43" s="87">
        <v>0.03</v>
      </c>
      <c r="S43" s="78"/>
      <c r="T43" s="78"/>
      <c r="U43" s="20"/>
      <c r="V43" s="82" t="s">
        <v>409</v>
      </c>
      <c r="W43" s="82" t="s">
        <v>408</v>
      </c>
      <c r="X43" s="21"/>
      <c r="Y43" s="20"/>
      <c r="Z43" s="89"/>
      <c r="AA43" s="153" t="s">
        <v>353</v>
      </c>
      <c r="AB43" s="58"/>
    </row>
    <row r="44" spans="1:29" ht="45" customHeight="1">
      <c r="A44" s="78">
        <v>36</v>
      </c>
      <c r="B44" s="79"/>
      <c r="C44" s="80"/>
      <c r="D44" s="93"/>
      <c r="E44" s="81"/>
      <c r="F44" s="82"/>
      <c r="G44" s="83" t="s">
        <v>43</v>
      </c>
      <c r="H44" s="84"/>
      <c r="I44" s="85"/>
      <c r="J44" s="91"/>
      <c r="K44" s="86">
        <v>320601702300</v>
      </c>
      <c r="L44" s="78"/>
      <c r="M44" s="133" t="s">
        <v>130</v>
      </c>
      <c r="N44" s="87">
        <v>1</v>
      </c>
      <c r="O44" s="78" t="s">
        <v>91</v>
      </c>
      <c r="P44" s="133" t="s">
        <v>113</v>
      </c>
      <c r="Q44" s="133" t="s">
        <v>143</v>
      </c>
      <c r="R44" s="87">
        <v>0.14099999999999999</v>
      </c>
      <c r="S44" s="78"/>
      <c r="T44" s="78"/>
      <c r="U44" s="20"/>
      <c r="V44" s="82" t="s">
        <v>383</v>
      </c>
      <c r="W44" s="82" t="s">
        <v>408</v>
      </c>
      <c r="X44" s="21"/>
      <c r="Y44" s="20"/>
      <c r="Z44" s="89"/>
      <c r="AA44" s="153" t="s">
        <v>353</v>
      </c>
      <c r="AB44" s="58"/>
    </row>
    <row r="45" spans="1:29" ht="45" customHeight="1">
      <c r="A45" s="78">
        <v>37</v>
      </c>
      <c r="B45" s="79"/>
      <c r="C45" s="80"/>
      <c r="D45" s="93"/>
      <c r="E45" s="81"/>
      <c r="F45" s="82"/>
      <c r="G45" s="83" t="s">
        <v>43</v>
      </c>
      <c r="H45" s="84"/>
      <c r="I45" s="96"/>
      <c r="J45" s="91"/>
      <c r="K45" s="86">
        <v>320601705200</v>
      </c>
      <c r="L45" s="78"/>
      <c r="M45" s="133" t="s">
        <v>74</v>
      </c>
      <c r="N45" s="87">
        <v>1</v>
      </c>
      <c r="O45" s="78" t="s">
        <v>91</v>
      </c>
      <c r="P45" s="88"/>
      <c r="Q45" s="88"/>
      <c r="R45" s="87"/>
      <c r="S45" s="78"/>
      <c r="T45" s="78"/>
      <c r="U45" s="20"/>
      <c r="V45" s="82" t="s">
        <v>411</v>
      </c>
      <c r="W45" s="82" t="s">
        <v>408</v>
      </c>
      <c r="X45" s="21"/>
      <c r="Y45" s="20"/>
      <c r="Z45" s="97"/>
      <c r="AA45" s="92"/>
      <c r="AB45" s="58"/>
    </row>
    <row r="46" spans="1:29" ht="45" customHeight="1">
      <c r="A46" s="78">
        <v>38</v>
      </c>
      <c r="B46" s="79"/>
      <c r="C46" s="80"/>
      <c r="D46" s="69"/>
      <c r="E46" s="81" t="s">
        <v>90</v>
      </c>
      <c r="F46" s="82"/>
      <c r="G46" s="83"/>
      <c r="H46" s="84"/>
      <c r="I46" s="85"/>
      <c r="J46" s="91"/>
      <c r="K46" s="86">
        <v>320601303000</v>
      </c>
      <c r="L46" s="78"/>
      <c r="M46" s="133" t="s">
        <v>111</v>
      </c>
      <c r="N46" s="78">
        <v>3</v>
      </c>
      <c r="O46" s="78" t="s">
        <v>91</v>
      </c>
      <c r="P46" s="133" t="s">
        <v>92</v>
      </c>
      <c r="Q46" s="88"/>
      <c r="R46" s="87"/>
      <c r="S46" s="78"/>
      <c r="T46" s="78"/>
      <c r="U46" s="20"/>
      <c r="V46" s="82" t="s">
        <v>383</v>
      </c>
      <c r="W46" s="82" t="s">
        <v>408</v>
      </c>
      <c r="X46" s="21"/>
      <c r="Y46" s="20"/>
      <c r="Z46" s="89"/>
      <c r="AA46" s="208"/>
      <c r="AB46" s="58"/>
    </row>
    <row r="47" spans="1:29" ht="45" customHeight="1">
      <c r="A47" s="78">
        <v>39</v>
      </c>
      <c r="B47" s="79"/>
      <c r="C47" s="80"/>
      <c r="D47" s="69"/>
      <c r="E47" s="81"/>
      <c r="F47" s="82" t="s">
        <v>43</v>
      </c>
      <c r="G47" s="83"/>
      <c r="H47" s="84"/>
      <c r="I47" s="85"/>
      <c r="J47" s="91"/>
      <c r="K47" s="86">
        <v>320601303100</v>
      </c>
      <c r="L47" s="78"/>
      <c r="M47" s="133" t="s">
        <v>112</v>
      </c>
      <c r="N47" s="78">
        <v>1</v>
      </c>
      <c r="O47" s="78" t="s">
        <v>91</v>
      </c>
      <c r="P47" s="133" t="s">
        <v>113</v>
      </c>
      <c r="Q47" s="78" t="s">
        <v>114</v>
      </c>
      <c r="R47" s="87">
        <v>7.0000000000000007E-2</v>
      </c>
      <c r="S47" s="78"/>
      <c r="T47" s="78"/>
      <c r="U47" s="20"/>
      <c r="V47" s="82" t="s">
        <v>383</v>
      </c>
      <c r="W47" s="82" t="s">
        <v>408</v>
      </c>
      <c r="X47" s="21"/>
      <c r="Y47" s="20"/>
      <c r="Z47" s="89"/>
      <c r="AA47" s="208"/>
      <c r="AB47" s="58"/>
    </row>
    <row r="48" spans="1:29" ht="45" customHeight="1">
      <c r="A48" s="78">
        <v>40</v>
      </c>
      <c r="B48" s="79"/>
      <c r="C48" s="80"/>
      <c r="D48" s="93"/>
      <c r="E48" s="81"/>
      <c r="F48" s="82" t="s">
        <v>43</v>
      </c>
      <c r="G48" s="83"/>
      <c r="H48" s="84"/>
      <c r="I48" s="85"/>
      <c r="J48" s="91"/>
      <c r="K48" s="86">
        <v>320601303200</v>
      </c>
      <c r="L48" s="78"/>
      <c r="M48" s="133" t="s">
        <v>115</v>
      </c>
      <c r="N48" s="78">
        <v>2</v>
      </c>
      <c r="O48" s="78" t="s">
        <v>91</v>
      </c>
      <c r="P48" s="133" t="s">
        <v>116</v>
      </c>
      <c r="Q48" s="133" t="s">
        <v>117</v>
      </c>
      <c r="R48" s="87"/>
      <c r="S48" s="78"/>
      <c r="T48" s="78"/>
      <c r="U48" s="20"/>
      <c r="V48" s="82" t="s">
        <v>383</v>
      </c>
      <c r="W48" s="82" t="s">
        <v>408</v>
      </c>
      <c r="X48" s="21"/>
      <c r="Y48" s="20"/>
      <c r="Z48" s="89"/>
      <c r="AA48" s="208"/>
      <c r="AB48" s="58"/>
      <c r="AC48" s="17" t="s">
        <v>377</v>
      </c>
    </row>
    <row r="49" spans="1:28" ht="45" customHeight="1">
      <c r="A49" s="78">
        <v>41</v>
      </c>
      <c r="B49" s="79"/>
      <c r="C49" s="80"/>
      <c r="D49" s="93"/>
      <c r="E49" s="81" t="s">
        <v>43</v>
      </c>
      <c r="F49" s="82"/>
      <c r="G49" s="83"/>
      <c r="H49" s="84"/>
      <c r="I49" s="85"/>
      <c r="J49" s="91"/>
      <c r="K49" s="86">
        <v>320601705300</v>
      </c>
      <c r="L49" s="78"/>
      <c r="M49" s="133" t="s">
        <v>144</v>
      </c>
      <c r="N49" s="87">
        <v>1</v>
      </c>
      <c r="O49" s="78" t="s">
        <v>91</v>
      </c>
      <c r="P49" s="88"/>
      <c r="Q49" s="88"/>
      <c r="R49" s="87"/>
      <c r="S49" s="78"/>
      <c r="T49" s="78"/>
      <c r="U49" s="20"/>
      <c r="V49" s="82" t="s">
        <v>383</v>
      </c>
      <c r="W49" s="82" t="s">
        <v>387</v>
      </c>
      <c r="X49" s="21"/>
      <c r="Y49" s="20"/>
      <c r="Z49" s="89"/>
      <c r="AA49" s="140"/>
      <c r="AB49" s="58"/>
    </row>
    <row r="50" spans="1:28" ht="45" customHeight="1">
      <c r="A50" s="78">
        <v>42</v>
      </c>
      <c r="B50" s="79"/>
      <c r="C50" s="80"/>
      <c r="D50" s="93"/>
      <c r="E50" s="81" t="s">
        <v>43</v>
      </c>
      <c r="F50" s="82"/>
      <c r="G50" s="83"/>
      <c r="H50" s="84"/>
      <c r="I50" s="85"/>
      <c r="J50" s="91"/>
      <c r="K50" s="86"/>
      <c r="L50" s="78"/>
      <c r="M50" s="133" t="s">
        <v>250</v>
      </c>
      <c r="N50" s="87">
        <v>2</v>
      </c>
      <c r="O50" s="78" t="s">
        <v>91</v>
      </c>
      <c r="P50" s="87"/>
      <c r="Q50" s="87"/>
      <c r="R50" s="87"/>
      <c r="S50" s="78"/>
      <c r="T50" s="78"/>
      <c r="U50" s="20"/>
      <c r="V50" s="82" t="s">
        <v>383</v>
      </c>
      <c r="W50" s="82" t="s">
        <v>408</v>
      </c>
      <c r="X50" s="21"/>
      <c r="Y50" s="20"/>
      <c r="Z50" s="138"/>
      <c r="AA50" s="140" t="s">
        <v>307</v>
      </c>
      <c r="AB50" s="139"/>
    </row>
    <row r="51" spans="1:28" ht="45" customHeight="1">
      <c r="A51" s="78">
        <v>43</v>
      </c>
      <c r="B51" s="79"/>
      <c r="C51" s="80"/>
      <c r="D51" s="69" t="s">
        <v>90</v>
      </c>
      <c r="E51" s="81"/>
      <c r="F51" s="82"/>
      <c r="G51" s="83"/>
      <c r="H51" s="84"/>
      <c r="I51" s="85"/>
      <c r="J51" s="91"/>
      <c r="K51" s="86">
        <v>320601100000</v>
      </c>
      <c r="L51" s="78"/>
      <c r="M51" s="133" t="s">
        <v>357</v>
      </c>
      <c r="N51" s="87">
        <v>1</v>
      </c>
      <c r="O51" s="78" t="s">
        <v>91</v>
      </c>
      <c r="P51" s="133" t="s">
        <v>92</v>
      </c>
      <c r="Q51" s="88"/>
      <c r="R51" s="87"/>
      <c r="S51" s="78"/>
      <c r="T51" s="78"/>
      <c r="U51" s="20"/>
      <c r="V51" s="82" t="s">
        <v>382</v>
      </c>
      <c r="W51" s="82"/>
      <c r="X51" s="21"/>
      <c r="Y51" s="20"/>
      <c r="Z51" s="89"/>
      <c r="AA51" s="87"/>
      <c r="AB51" s="58"/>
    </row>
    <row r="52" spans="1:28" ht="45" customHeight="1">
      <c r="A52" s="212">
        <v>44</v>
      </c>
      <c r="B52" s="213"/>
      <c r="C52" s="214"/>
      <c r="D52" s="215"/>
      <c r="E52" s="216" t="s">
        <v>43</v>
      </c>
      <c r="F52" s="217"/>
      <c r="G52" s="218"/>
      <c r="H52" s="219"/>
      <c r="I52" s="220"/>
      <c r="J52" s="221"/>
      <c r="K52" s="222">
        <v>320601100100</v>
      </c>
      <c r="L52" s="212"/>
      <c r="M52" s="223" t="s">
        <v>388</v>
      </c>
      <c r="N52" s="224">
        <v>1</v>
      </c>
      <c r="O52" s="212" t="s">
        <v>389</v>
      </c>
      <c r="P52" s="223" t="s">
        <v>390</v>
      </c>
      <c r="Q52" s="225"/>
      <c r="R52" s="224">
        <v>1.038</v>
      </c>
      <c r="S52" s="212"/>
      <c r="T52" s="212"/>
      <c r="U52" s="226"/>
      <c r="V52" s="217" t="s">
        <v>391</v>
      </c>
      <c r="W52" s="217"/>
      <c r="X52" s="227"/>
      <c r="Y52" s="226"/>
      <c r="Z52" s="228"/>
      <c r="AA52" s="224"/>
      <c r="AB52" s="229"/>
    </row>
    <row r="53" spans="1:28" ht="45" customHeight="1">
      <c r="A53" s="78">
        <v>45</v>
      </c>
      <c r="B53" s="79"/>
      <c r="C53" s="80"/>
      <c r="D53" s="69"/>
      <c r="E53" s="81" t="s">
        <v>43</v>
      </c>
      <c r="F53" s="82"/>
      <c r="G53" s="83"/>
      <c r="H53" s="84"/>
      <c r="I53" s="96"/>
      <c r="J53" s="95"/>
      <c r="K53" s="86">
        <v>320601100200</v>
      </c>
      <c r="L53" s="78"/>
      <c r="M53" s="133" t="s">
        <v>240</v>
      </c>
      <c r="N53" s="87">
        <v>1</v>
      </c>
      <c r="O53" s="78" t="s">
        <v>91</v>
      </c>
      <c r="P53" s="133" t="s">
        <v>102</v>
      </c>
      <c r="Q53" s="133" t="s">
        <v>72</v>
      </c>
      <c r="R53" s="87">
        <v>1.2999999999999999E-2</v>
      </c>
      <c r="S53" s="78"/>
      <c r="T53" s="78"/>
      <c r="U53" s="20"/>
      <c r="V53" s="82" t="s">
        <v>383</v>
      </c>
      <c r="W53" s="82"/>
      <c r="X53" s="21"/>
      <c r="Y53" s="20"/>
      <c r="Z53" s="97"/>
      <c r="AA53" s="207"/>
      <c r="AB53" s="58"/>
    </row>
    <row r="54" spans="1:28" ht="45" customHeight="1">
      <c r="A54" s="78">
        <v>46</v>
      </c>
      <c r="B54" s="79"/>
      <c r="C54" s="80"/>
      <c r="D54" s="69"/>
      <c r="E54" s="81" t="s">
        <v>43</v>
      </c>
      <c r="F54" s="82"/>
      <c r="G54" s="83"/>
      <c r="H54" s="84"/>
      <c r="I54" s="96"/>
      <c r="J54" s="91"/>
      <c r="K54" s="86">
        <v>320601100300</v>
      </c>
      <c r="L54" s="78"/>
      <c r="M54" s="133" t="s">
        <v>146</v>
      </c>
      <c r="N54" s="87">
        <v>2</v>
      </c>
      <c r="O54" s="78" t="s">
        <v>91</v>
      </c>
      <c r="P54" s="133" t="s">
        <v>102</v>
      </c>
      <c r="Q54" s="133" t="s">
        <v>310</v>
      </c>
      <c r="R54" s="87">
        <v>8.0000000000000002E-3</v>
      </c>
      <c r="S54" s="78"/>
      <c r="T54" s="78"/>
      <c r="U54" s="20"/>
      <c r="V54" s="82" t="s">
        <v>383</v>
      </c>
      <c r="W54" s="82" t="s">
        <v>408</v>
      </c>
      <c r="X54" s="21"/>
      <c r="Y54" s="20"/>
      <c r="Z54" s="97"/>
      <c r="AA54" s="207"/>
      <c r="AB54" s="58"/>
    </row>
    <row r="55" spans="1:28" ht="45" customHeight="1">
      <c r="A55" s="78">
        <v>47</v>
      </c>
      <c r="B55" s="79"/>
      <c r="C55" s="80"/>
      <c r="D55" s="69"/>
      <c r="E55" s="81" t="s">
        <v>43</v>
      </c>
      <c r="F55" s="82"/>
      <c r="G55" s="83"/>
      <c r="H55" s="84"/>
      <c r="I55" s="96"/>
      <c r="J55" s="91"/>
      <c r="K55" s="86">
        <v>320601100400</v>
      </c>
      <c r="L55" s="78"/>
      <c r="M55" s="133" t="s">
        <v>358</v>
      </c>
      <c r="N55" s="87">
        <v>1</v>
      </c>
      <c r="O55" s="78" t="s">
        <v>91</v>
      </c>
      <c r="P55" s="133" t="s">
        <v>55</v>
      </c>
      <c r="Q55" s="133" t="s">
        <v>145</v>
      </c>
      <c r="R55" s="87">
        <v>8.9999999999999993E-3</v>
      </c>
      <c r="S55" s="78"/>
      <c r="T55" s="78"/>
      <c r="U55" s="20"/>
      <c r="V55" s="82" t="s">
        <v>383</v>
      </c>
      <c r="W55" s="82" t="s">
        <v>408</v>
      </c>
      <c r="X55" s="21"/>
      <c r="Y55" s="20"/>
      <c r="Z55" s="97"/>
      <c r="AA55" s="207"/>
      <c r="AB55" s="58"/>
    </row>
    <row r="56" spans="1:28" ht="45" customHeight="1">
      <c r="A56" s="78">
        <v>48</v>
      </c>
      <c r="B56" s="79"/>
      <c r="C56" s="80"/>
      <c r="D56" s="69"/>
      <c r="E56" s="81" t="s">
        <v>43</v>
      </c>
      <c r="F56" s="82"/>
      <c r="G56" s="83"/>
      <c r="H56" s="84"/>
      <c r="I56" s="96"/>
      <c r="J56" s="91"/>
      <c r="K56" s="86">
        <v>320601100500</v>
      </c>
      <c r="L56" s="78"/>
      <c r="M56" s="133" t="s">
        <v>147</v>
      </c>
      <c r="N56" s="87">
        <v>1</v>
      </c>
      <c r="O56" s="78" t="s">
        <v>91</v>
      </c>
      <c r="P56" s="133" t="s">
        <v>148</v>
      </c>
      <c r="Q56" s="133" t="s">
        <v>149</v>
      </c>
      <c r="R56" s="87"/>
      <c r="S56" s="78"/>
      <c r="T56" s="78"/>
      <c r="U56" s="20"/>
      <c r="V56" s="82" t="s">
        <v>383</v>
      </c>
      <c r="W56" s="82"/>
      <c r="X56" s="21"/>
      <c r="Y56" s="20"/>
      <c r="Z56" s="97"/>
      <c r="AA56" s="87"/>
      <c r="AB56" s="58"/>
    </row>
    <row r="57" spans="1:28" ht="45" customHeight="1">
      <c r="A57" s="78">
        <v>49</v>
      </c>
      <c r="B57" s="79"/>
      <c r="C57" s="80"/>
      <c r="D57" s="69" t="s">
        <v>43</v>
      </c>
      <c r="E57" s="81"/>
      <c r="F57" s="82"/>
      <c r="G57" s="83"/>
      <c r="H57" s="84"/>
      <c r="I57" s="96"/>
      <c r="J57" s="91"/>
      <c r="K57" s="86">
        <v>320601100600</v>
      </c>
      <c r="L57" s="78"/>
      <c r="M57" s="133" t="s">
        <v>285</v>
      </c>
      <c r="N57" s="87">
        <v>1</v>
      </c>
      <c r="O57" s="78" t="s">
        <v>91</v>
      </c>
      <c r="P57" s="88"/>
      <c r="Q57" s="88"/>
      <c r="R57" s="87"/>
      <c r="S57" s="78"/>
      <c r="T57" s="78"/>
      <c r="U57" s="20"/>
      <c r="V57" s="82" t="s">
        <v>383</v>
      </c>
      <c r="W57" s="82" t="s">
        <v>392</v>
      </c>
      <c r="X57" s="21"/>
      <c r="Y57" s="20"/>
      <c r="Z57" s="97"/>
      <c r="AA57" s="87"/>
      <c r="AB57" s="145"/>
    </row>
    <row r="58" spans="1:28" ht="45" customHeight="1">
      <c r="A58" s="78">
        <v>50</v>
      </c>
      <c r="B58" s="79"/>
      <c r="C58" s="80"/>
      <c r="D58" s="69" t="s">
        <v>43</v>
      </c>
      <c r="E58" s="81"/>
      <c r="F58" s="82"/>
      <c r="G58" s="83"/>
      <c r="H58" s="84"/>
      <c r="I58" s="96"/>
      <c r="J58" s="91"/>
      <c r="K58" s="86" t="s">
        <v>354</v>
      </c>
      <c r="L58" s="78"/>
      <c r="M58" s="133" t="s">
        <v>150</v>
      </c>
      <c r="N58" s="87">
        <v>1</v>
      </c>
      <c r="O58" s="78" t="s">
        <v>91</v>
      </c>
      <c r="P58" s="88"/>
      <c r="Q58" s="88"/>
      <c r="R58" s="87"/>
      <c r="S58" s="78"/>
      <c r="T58" s="78"/>
      <c r="U58" s="20"/>
      <c r="V58" s="82" t="s">
        <v>383</v>
      </c>
      <c r="W58" s="82" t="s">
        <v>387</v>
      </c>
      <c r="X58" s="21"/>
      <c r="Y58" s="20"/>
      <c r="Z58" s="97"/>
      <c r="AA58" s="87"/>
      <c r="AB58" s="58"/>
    </row>
    <row r="59" spans="1:28" ht="45" customHeight="1">
      <c r="A59" s="78">
        <v>51</v>
      </c>
      <c r="B59" s="79"/>
      <c r="C59" s="80"/>
      <c r="D59" s="69" t="s">
        <v>43</v>
      </c>
      <c r="E59" s="81"/>
      <c r="F59" s="82"/>
      <c r="G59" s="83"/>
      <c r="H59" s="84"/>
      <c r="I59" s="96"/>
      <c r="J59" s="91"/>
      <c r="K59" s="86" t="s">
        <v>355</v>
      </c>
      <c r="L59" s="78"/>
      <c r="M59" s="133" t="s">
        <v>151</v>
      </c>
      <c r="N59" s="87">
        <v>1</v>
      </c>
      <c r="O59" s="78" t="s">
        <v>91</v>
      </c>
      <c r="P59" s="133" t="s">
        <v>152</v>
      </c>
      <c r="Q59" s="88"/>
      <c r="R59" s="87">
        <v>1.6E-2</v>
      </c>
      <c r="S59" s="78"/>
      <c r="T59" s="78"/>
      <c r="U59" s="20"/>
      <c r="V59" s="82" t="s">
        <v>383</v>
      </c>
      <c r="W59" s="82" t="s">
        <v>397</v>
      </c>
      <c r="X59" s="21"/>
      <c r="Y59" s="20"/>
      <c r="Z59" s="97"/>
      <c r="AA59" s="211" t="s">
        <v>97</v>
      </c>
      <c r="AB59" s="58"/>
    </row>
    <row r="60" spans="1:28" ht="45" customHeight="1">
      <c r="A60" s="78">
        <v>52</v>
      </c>
      <c r="B60" s="79"/>
      <c r="C60" s="80"/>
      <c r="D60" s="69" t="s">
        <v>43</v>
      </c>
      <c r="E60" s="81"/>
      <c r="F60" s="82"/>
      <c r="G60" s="83"/>
      <c r="H60" s="84"/>
      <c r="I60" s="96"/>
      <c r="J60" s="91"/>
      <c r="K60" s="86" t="s">
        <v>356</v>
      </c>
      <c r="L60" s="78"/>
      <c r="M60" s="133" t="s">
        <v>153</v>
      </c>
      <c r="N60" s="87">
        <v>1</v>
      </c>
      <c r="O60" s="78" t="s">
        <v>91</v>
      </c>
      <c r="P60" s="133" t="s">
        <v>152</v>
      </c>
      <c r="Q60" s="88"/>
      <c r="R60" s="87">
        <v>1.6E-2</v>
      </c>
      <c r="S60" s="78"/>
      <c r="T60" s="78"/>
      <c r="U60" s="20"/>
      <c r="V60" s="82" t="s">
        <v>383</v>
      </c>
      <c r="W60" s="82" t="s">
        <v>397</v>
      </c>
      <c r="X60" s="21"/>
      <c r="Y60" s="20"/>
      <c r="Z60" s="97"/>
      <c r="AA60" s="58" t="s">
        <v>97</v>
      </c>
      <c r="AB60" s="58"/>
    </row>
    <row r="61" spans="1:28" ht="45" customHeight="1">
      <c r="A61" s="78">
        <v>53</v>
      </c>
      <c r="B61" s="79"/>
      <c r="C61" s="80" t="s">
        <v>43</v>
      </c>
      <c r="D61" s="69"/>
      <c r="E61" s="81"/>
      <c r="F61" s="82"/>
      <c r="G61" s="98"/>
      <c r="H61" s="99"/>
      <c r="I61" s="96"/>
      <c r="J61" s="100"/>
      <c r="K61" s="86">
        <v>320601200000</v>
      </c>
      <c r="L61" s="87"/>
      <c r="M61" s="133" t="s">
        <v>154</v>
      </c>
      <c r="N61" s="87">
        <v>1</v>
      </c>
      <c r="O61" s="78" t="s">
        <v>91</v>
      </c>
      <c r="P61" s="133" t="s">
        <v>92</v>
      </c>
      <c r="Q61" s="88"/>
      <c r="R61" s="87">
        <v>0.72</v>
      </c>
      <c r="S61" s="87"/>
      <c r="T61" s="87"/>
      <c r="U61" s="101"/>
      <c r="V61" s="289" t="s">
        <v>383</v>
      </c>
      <c r="W61" s="290" t="s">
        <v>396</v>
      </c>
      <c r="X61" s="101"/>
      <c r="Y61" s="101"/>
      <c r="Z61" s="101"/>
      <c r="AA61" s="92"/>
      <c r="AB61" s="58"/>
    </row>
    <row r="62" spans="1:28" ht="45" customHeight="1">
      <c r="A62" s="78">
        <v>54</v>
      </c>
      <c r="B62" s="79"/>
      <c r="C62" s="80"/>
      <c r="D62" s="69" t="s">
        <v>43</v>
      </c>
      <c r="E62" s="81"/>
      <c r="F62" s="82"/>
      <c r="G62" s="83"/>
      <c r="H62" s="84"/>
      <c r="I62" s="96"/>
      <c r="J62" s="91"/>
      <c r="K62" s="86">
        <v>320601201000</v>
      </c>
      <c r="L62" s="78"/>
      <c r="M62" s="133" t="s">
        <v>155</v>
      </c>
      <c r="N62" s="87">
        <v>1</v>
      </c>
      <c r="O62" s="78" t="s">
        <v>91</v>
      </c>
      <c r="P62" s="133" t="s">
        <v>92</v>
      </c>
      <c r="Q62" s="88"/>
      <c r="R62" s="87">
        <f>R63+R64</f>
        <v>0.72199999999999998</v>
      </c>
      <c r="S62" s="78"/>
      <c r="T62" s="78"/>
      <c r="U62" s="20"/>
      <c r="V62" s="82"/>
      <c r="W62" s="82"/>
      <c r="X62" s="21"/>
      <c r="Y62" s="20"/>
      <c r="Z62" s="97"/>
      <c r="AA62" s="92"/>
      <c r="AB62" s="58"/>
    </row>
    <row r="63" spans="1:28" ht="45" customHeight="1">
      <c r="A63" s="78">
        <v>55</v>
      </c>
      <c r="B63" s="79"/>
      <c r="C63" s="80"/>
      <c r="D63" s="69"/>
      <c r="E63" s="81" t="s">
        <v>90</v>
      </c>
      <c r="F63" s="82"/>
      <c r="G63" s="83"/>
      <c r="H63" s="84"/>
      <c r="I63" s="96"/>
      <c r="J63" s="91"/>
      <c r="K63" s="86">
        <v>320601202000</v>
      </c>
      <c r="L63" s="78"/>
      <c r="M63" s="133" t="s">
        <v>156</v>
      </c>
      <c r="N63" s="87">
        <v>1</v>
      </c>
      <c r="O63" s="78" t="s">
        <v>91</v>
      </c>
      <c r="P63" s="133" t="s">
        <v>92</v>
      </c>
      <c r="Q63" s="88"/>
      <c r="R63" s="87">
        <f>R64+R65</f>
        <v>0.38300000000000001</v>
      </c>
      <c r="S63" s="78"/>
      <c r="T63" s="78"/>
      <c r="U63" s="20"/>
      <c r="V63" s="82" t="s">
        <v>383</v>
      </c>
      <c r="W63" s="82" t="s">
        <v>398</v>
      </c>
      <c r="X63" s="21"/>
      <c r="Y63" s="20"/>
      <c r="Z63" s="97"/>
      <c r="AA63" s="206" t="s">
        <v>370</v>
      </c>
      <c r="AB63" s="58"/>
    </row>
    <row r="64" spans="1:28" ht="45" customHeight="1">
      <c r="A64" s="78">
        <v>56</v>
      </c>
      <c r="B64" s="79"/>
      <c r="C64" s="80"/>
      <c r="D64" s="69"/>
      <c r="E64" s="81"/>
      <c r="F64" s="82" t="s">
        <v>43</v>
      </c>
      <c r="G64" s="83"/>
      <c r="H64" s="84"/>
      <c r="I64" s="96"/>
      <c r="J64" s="91"/>
      <c r="K64" s="86">
        <v>320601202100</v>
      </c>
      <c r="L64" s="78"/>
      <c r="M64" s="133" t="s">
        <v>157</v>
      </c>
      <c r="N64" s="87">
        <v>1</v>
      </c>
      <c r="O64" s="78" t="s">
        <v>91</v>
      </c>
      <c r="P64" s="133" t="s">
        <v>364</v>
      </c>
      <c r="Q64" s="133" t="s">
        <v>158</v>
      </c>
      <c r="R64" s="87">
        <v>0.33900000000000002</v>
      </c>
      <c r="S64" s="78"/>
      <c r="T64" s="78"/>
      <c r="U64" s="20"/>
      <c r="V64" s="82" t="s">
        <v>383</v>
      </c>
      <c r="W64" s="82" t="s">
        <v>398</v>
      </c>
      <c r="X64" s="21"/>
      <c r="Y64" s="20"/>
      <c r="Z64" s="97"/>
      <c r="AA64" s="92"/>
      <c r="AB64" s="58"/>
    </row>
    <row r="65" spans="1:28" ht="45" customHeight="1">
      <c r="A65" s="78">
        <v>57</v>
      </c>
      <c r="B65" s="79"/>
      <c r="C65" s="80"/>
      <c r="D65" s="69"/>
      <c r="E65" s="81"/>
      <c r="F65" s="82" t="s">
        <v>43</v>
      </c>
      <c r="G65" s="83"/>
      <c r="H65" s="84"/>
      <c r="I65" s="96"/>
      <c r="J65" s="91"/>
      <c r="K65" s="86">
        <v>320601202200</v>
      </c>
      <c r="L65" s="78"/>
      <c r="M65" s="133" t="s">
        <v>159</v>
      </c>
      <c r="N65" s="87">
        <v>1</v>
      </c>
      <c r="O65" s="78" t="s">
        <v>91</v>
      </c>
      <c r="P65" s="133" t="s">
        <v>102</v>
      </c>
      <c r="Q65" s="133" t="s">
        <v>304</v>
      </c>
      <c r="R65" s="87">
        <v>4.3999999999999997E-2</v>
      </c>
      <c r="S65" s="78"/>
      <c r="T65" s="78"/>
      <c r="U65" s="20"/>
      <c r="V65" s="82" t="s">
        <v>383</v>
      </c>
      <c r="W65" s="82" t="s">
        <v>398</v>
      </c>
      <c r="X65" s="21"/>
      <c r="Y65" s="20"/>
      <c r="Z65" s="97"/>
      <c r="AA65" s="92"/>
      <c r="AB65" s="58"/>
    </row>
    <row r="66" spans="1:28" ht="45" customHeight="1">
      <c r="A66" s="78">
        <v>58</v>
      </c>
      <c r="B66" s="79"/>
      <c r="C66" s="80"/>
      <c r="D66" s="215"/>
      <c r="E66" s="216" t="s">
        <v>43</v>
      </c>
      <c r="F66" s="217"/>
      <c r="G66" s="218"/>
      <c r="H66" s="219"/>
      <c r="I66" s="230"/>
      <c r="J66" s="221"/>
      <c r="K66" s="222">
        <v>320601100700</v>
      </c>
      <c r="L66" s="212"/>
      <c r="M66" s="223" t="s">
        <v>393</v>
      </c>
      <c r="N66" s="224">
        <v>1</v>
      </c>
      <c r="O66" s="212" t="s">
        <v>394</v>
      </c>
      <c r="P66" s="223" t="s">
        <v>395</v>
      </c>
      <c r="Q66" s="225"/>
      <c r="R66" s="224">
        <v>0.23</v>
      </c>
      <c r="S66" s="212"/>
      <c r="T66" s="212"/>
      <c r="U66" s="226"/>
      <c r="V66" s="217"/>
      <c r="W66" s="217"/>
      <c r="X66" s="227"/>
      <c r="Y66" s="226"/>
      <c r="Z66" s="231"/>
      <c r="AA66" s="232"/>
      <c r="AB66" s="58"/>
    </row>
    <row r="67" spans="1:28" ht="45" customHeight="1">
      <c r="A67" s="78">
        <v>59</v>
      </c>
      <c r="B67" s="79"/>
      <c r="C67" s="80"/>
      <c r="D67" s="69" t="s">
        <v>43</v>
      </c>
      <c r="E67" s="81"/>
      <c r="F67" s="82"/>
      <c r="G67" s="83"/>
      <c r="H67" s="84"/>
      <c r="I67" s="96"/>
      <c r="J67" s="91"/>
      <c r="K67" s="86" t="s">
        <v>277</v>
      </c>
      <c r="L67" s="78"/>
      <c r="M67" s="133" t="s">
        <v>160</v>
      </c>
      <c r="N67" s="87">
        <v>1</v>
      </c>
      <c r="O67" s="78" t="s">
        <v>91</v>
      </c>
      <c r="P67" s="88"/>
      <c r="Q67" s="88"/>
      <c r="R67" s="87"/>
      <c r="S67" s="78"/>
      <c r="T67" s="78"/>
      <c r="U67" s="20"/>
      <c r="V67" s="82" t="s">
        <v>383</v>
      </c>
      <c r="W67" s="82" t="s">
        <v>387</v>
      </c>
      <c r="X67" s="21"/>
      <c r="Y67" s="20"/>
      <c r="Z67" s="97"/>
      <c r="AA67" s="92"/>
      <c r="AB67" s="58"/>
    </row>
    <row r="68" spans="1:28" ht="45" customHeight="1">
      <c r="A68" s="78">
        <v>60</v>
      </c>
      <c r="B68" s="79"/>
      <c r="C68" s="80" t="s">
        <v>43</v>
      </c>
      <c r="D68" s="69"/>
      <c r="E68" s="81"/>
      <c r="F68" s="82"/>
      <c r="G68" s="83"/>
      <c r="H68" s="84"/>
      <c r="I68" s="96"/>
      <c r="J68" s="91"/>
      <c r="K68" s="86">
        <v>320601202300</v>
      </c>
      <c r="L68" s="78"/>
      <c r="M68" s="133" t="s">
        <v>161</v>
      </c>
      <c r="N68" s="87">
        <v>1</v>
      </c>
      <c r="O68" s="78" t="s">
        <v>91</v>
      </c>
      <c r="P68" s="133" t="s">
        <v>92</v>
      </c>
      <c r="Q68" s="88"/>
      <c r="R68" s="87"/>
      <c r="S68" s="78"/>
      <c r="T68" s="78"/>
      <c r="U68" s="20"/>
      <c r="V68" s="82" t="s">
        <v>383</v>
      </c>
      <c r="W68" s="82"/>
      <c r="X68" s="21"/>
      <c r="Y68" s="20"/>
      <c r="Z68" s="97"/>
      <c r="AA68" s="92" t="s">
        <v>399</v>
      </c>
      <c r="AB68" s="58"/>
    </row>
    <row r="69" spans="1:28" ht="45" customHeight="1">
      <c r="A69" s="78">
        <v>61</v>
      </c>
      <c r="B69" s="79"/>
      <c r="C69" s="80" t="s">
        <v>43</v>
      </c>
      <c r="D69" s="69"/>
      <c r="E69" s="81"/>
      <c r="F69" s="82"/>
      <c r="G69" s="83"/>
      <c r="H69" s="84"/>
      <c r="I69" s="96"/>
      <c r="J69" s="91"/>
      <c r="K69" s="102">
        <v>320601400000</v>
      </c>
      <c r="L69" s="78"/>
      <c r="M69" s="133" t="s">
        <v>341</v>
      </c>
      <c r="N69" s="87">
        <v>1</v>
      </c>
      <c r="O69" s="78" t="s">
        <v>91</v>
      </c>
      <c r="P69" s="133" t="s">
        <v>92</v>
      </c>
      <c r="Q69" s="88"/>
      <c r="R69" s="87"/>
      <c r="S69" s="78"/>
      <c r="T69" s="78"/>
      <c r="U69" s="20"/>
      <c r="V69" s="82" t="s">
        <v>382</v>
      </c>
      <c r="W69" s="82"/>
      <c r="X69" s="21"/>
      <c r="Y69" s="20"/>
      <c r="Z69" s="97"/>
      <c r="AA69" s="92"/>
      <c r="AB69" s="58"/>
    </row>
    <row r="70" spans="1:28" ht="45" customHeight="1">
      <c r="A70" s="78">
        <v>62</v>
      </c>
      <c r="B70" s="79"/>
      <c r="C70" s="80"/>
      <c r="D70" s="69" t="s">
        <v>43</v>
      </c>
      <c r="E70" s="81"/>
      <c r="F70" s="82"/>
      <c r="G70" s="83"/>
      <c r="H70" s="84"/>
      <c r="I70" s="96"/>
      <c r="J70" s="91"/>
      <c r="K70" s="102">
        <v>320601401000</v>
      </c>
      <c r="L70" s="78"/>
      <c r="M70" s="133" t="s">
        <v>162</v>
      </c>
      <c r="N70" s="87">
        <v>1</v>
      </c>
      <c r="O70" s="78" t="s">
        <v>91</v>
      </c>
      <c r="P70" s="133" t="s">
        <v>92</v>
      </c>
      <c r="Q70" s="88"/>
      <c r="R70" s="87"/>
      <c r="S70" s="78"/>
      <c r="T70" s="78"/>
      <c r="U70" s="20"/>
      <c r="V70" s="82" t="s">
        <v>383</v>
      </c>
      <c r="W70" s="82" t="s">
        <v>400</v>
      </c>
      <c r="X70" s="21"/>
      <c r="Y70" s="20"/>
      <c r="Z70" s="97"/>
      <c r="AA70" s="92"/>
      <c r="AB70" s="58"/>
    </row>
    <row r="71" spans="1:28" ht="45" customHeight="1">
      <c r="A71" s="78">
        <v>63</v>
      </c>
      <c r="B71" s="79"/>
      <c r="C71" s="80"/>
      <c r="D71" s="69"/>
      <c r="E71" s="81" t="s">
        <v>43</v>
      </c>
      <c r="F71" s="82"/>
      <c r="G71" s="83"/>
      <c r="H71" s="84"/>
      <c r="I71" s="96"/>
      <c r="J71" s="91"/>
      <c r="K71" s="102">
        <v>320601706000</v>
      </c>
      <c r="L71" s="78"/>
      <c r="M71" s="133" t="s">
        <v>163</v>
      </c>
      <c r="N71" s="87">
        <v>1</v>
      </c>
      <c r="O71" s="78" t="s">
        <v>91</v>
      </c>
      <c r="P71" s="133" t="s">
        <v>92</v>
      </c>
      <c r="Q71" s="88"/>
      <c r="R71" s="87"/>
      <c r="S71" s="78"/>
      <c r="T71" s="78"/>
      <c r="U71" s="20"/>
      <c r="V71" s="82" t="s">
        <v>383</v>
      </c>
      <c r="W71" s="82" t="s">
        <v>401</v>
      </c>
      <c r="X71" s="21"/>
      <c r="Y71" s="20"/>
      <c r="Z71" s="103"/>
      <c r="AA71" s="92"/>
      <c r="AB71" s="58"/>
    </row>
    <row r="72" spans="1:28" ht="45" customHeight="1">
      <c r="A72" s="78">
        <v>64</v>
      </c>
      <c r="B72" s="79"/>
      <c r="C72" s="80"/>
      <c r="D72" s="69"/>
      <c r="E72" s="81"/>
      <c r="F72" s="82" t="s">
        <v>43</v>
      </c>
      <c r="G72" s="83"/>
      <c r="H72" s="84"/>
      <c r="I72" s="96"/>
      <c r="J72" s="91"/>
      <c r="K72" s="102">
        <v>320601706100</v>
      </c>
      <c r="L72" s="78"/>
      <c r="M72" s="133" t="s">
        <v>164</v>
      </c>
      <c r="N72" s="87">
        <v>1</v>
      </c>
      <c r="O72" s="78" t="s">
        <v>91</v>
      </c>
      <c r="P72" s="133" t="s">
        <v>127</v>
      </c>
      <c r="Q72" s="133" t="s">
        <v>165</v>
      </c>
      <c r="R72" s="87">
        <v>0.20599999999999999</v>
      </c>
      <c r="S72" s="78"/>
      <c r="T72" s="78"/>
      <c r="U72" s="20"/>
      <c r="V72" s="82" t="s">
        <v>383</v>
      </c>
      <c r="W72" s="82" t="s">
        <v>401</v>
      </c>
      <c r="X72" s="21"/>
      <c r="Y72" s="20"/>
      <c r="Z72" s="104"/>
      <c r="AA72" s="207"/>
      <c r="AB72" s="58"/>
    </row>
    <row r="73" spans="1:28" ht="45" customHeight="1">
      <c r="A73" s="78">
        <v>65</v>
      </c>
      <c r="B73" s="79"/>
      <c r="C73" s="80"/>
      <c r="D73" s="69"/>
      <c r="E73" s="81"/>
      <c r="F73" s="105" t="s">
        <v>43</v>
      </c>
      <c r="G73" s="83"/>
      <c r="H73" s="84"/>
      <c r="I73" s="85"/>
      <c r="J73" s="91"/>
      <c r="K73" s="102">
        <v>320601706200</v>
      </c>
      <c r="L73" s="78"/>
      <c r="M73" s="133" t="s">
        <v>124</v>
      </c>
      <c r="N73" s="87">
        <v>2</v>
      </c>
      <c r="O73" s="78" t="s">
        <v>91</v>
      </c>
      <c r="P73" s="133" t="s">
        <v>140</v>
      </c>
      <c r="Q73" s="133" t="s">
        <v>360</v>
      </c>
      <c r="R73" s="87">
        <v>8.0000000000000002E-3</v>
      </c>
      <c r="S73" s="78"/>
      <c r="T73" s="78"/>
      <c r="U73" s="20"/>
      <c r="V73" s="82" t="s">
        <v>383</v>
      </c>
      <c r="W73" s="82" t="s">
        <v>401</v>
      </c>
      <c r="X73" s="21"/>
      <c r="Y73" s="20"/>
      <c r="Z73" s="89"/>
      <c r="AA73" s="207"/>
      <c r="AB73" s="58"/>
    </row>
    <row r="74" spans="1:28" ht="45" customHeight="1">
      <c r="A74" s="78">
        <v>66</v>
      </c>
      <c r="B74" s="79"/>
      <c r="C74" s="80"/>
      <c r="D74" s="69"/>
      <c r="E74" s="106"/>
      <c r="F74" s="82" t="s">
        <v>43</v>
      </c>
      <c r="G74" s="83"/>
      <c r="H74" s="84"/>
      <c r="I74" s="85"/>
      <c r="J74" s="91"/>
      <c r="K74" s="102">
        <v>320601706300</v>
      </c>
      <c r="L74" s="78"/>
      <c r="M74" s="133" t="s">
        <v>166</v>
      </c>
      <c r="N74" s="87">
        <v>1</v>
      </c>
      <c r="O74" s="78" t="s">
        <v>91</v>
      </c>
      <c r="P74" s="133" t="s">
        <v>127</v>
      </c>
      <c r="Q74" s="94" t="s">
        <v>308</v>
      </c>
      <c r="R74" s="87">
        <v>0.13100000000000001</v>
      </c>
      <c r="S74" s="78"/>
      <c r="T74" s="78"/>
      <c r="U74" s="20"/>
      <c r="V74" s="82" t="s">
        <v>383</v>
      </c>
      <c r="W74" s="82" t="s">
        <v>401</v>
      </c>
      <c r="X74" s="21"/>
      <c r="Y74" s="20"/>
      <c r="Z74" s="89"/>
      <c r="AA74" s="206" t="s">
        <v>370</v>
      </c>
      <c r="AB74" s="58"/>
    </row>
    <row r="75" spans="1:28" ht="45" customHeight="1">
      <c r="A75" s="78">
        <v>67</v>
      </c>
      <c r="B75" s="79"/>
      <c r="C75" s="80"/>
      <c r="D75" s="69"/>
      <c r="E75" s="81"/>
      <c r="F75" s="82" t="s">
        <v>43</v>
      </c>
      <c r="G75" s="83"/>
      <c r="H75" s="84"/>
      <c r="I75" s="85"/>
      <c r="J75" s="91"/>
      <c r="K75" s="102">
        <v>320601706400</v>
      </c>
      <c r="L75" s="78"/>
      <c r="M75" s="133" t="s">
        <v>168</v>
      </c>
      <c r="N75" s="87">
        <v>1</v>
      </c>
      <c r="O75" s="78" t="s">
        <v>91</v>
      </c>
      <c r="P75" s="133" t="s">
        <v>140</v>
      </c>
      <c r="Q75" s="88"/>
      <c r="R75" s="87">
        <v>0.03</v>
      </c>
      <c r="S75" s="78"/>
      <c r="T75" s="78"/>
      <c r="U75" s="20"/>
      <c r="V75" s="82" t="s">
        <v>383</v>
      </c>
      <c r="W75" s="82" t="s">
        <v>401</v>
      </c>
      <c r="X75" s="21"/>
      <c r="Y75" s="20"/>
      <c r="Z75" s="89"/>
      <c r="AA75" s="207"/>
      <c r="AB75" s="58"/>
    </row>
    <row r="76" spans="1:28" ht="45" customHeight="1">
      <c r="A76" s="78">
        <v>68</v>
      </c>
      <c r="B76" s="79"/>
      <c r="C76" s="80"/>
      <c r="D76" s="69"/>
      <c r="E76" s="81"/>
      <c r="F76" s="82" t="s">
        <v>43</v>
      </c>
      <c r="G76" s="83"/>
      <c r="H76" s="84"/>
      <c r="I76" s="85"/>
      <c r="J76" s="91"/>
      <c r="K76" s="102">
        <v>320601706500</v>
      </c>
      <c r="L76" s="78"/>
      <c r="M76" s="133" t="s">
        <v>169</v>
      </c>
      <c r="N76" s="87">
        <v>1</v>
      </c>
      <c r="O76" s="78" t="s">
        <v>91</v>
      </c>
      <c r="P76" s="133" t="s">
        <v>92</v>
      </c>
      <c r="Q76" s="88"/>
      <c r="R76" s="87"/>
      <c r="S76" s="78"/>
      <c r="T76" s="78"/>
      <c r="U76" s="20"/>
      <c r="V76" s="82" t="s">
        <v>383</v>
      </c>
      <c r="W76" s="82" t="s">
        <v>401</v>
      </c>
      <c r="X76" s="21"/>
      <c r="Y76" s="20"/>
      <c r="Z76" s="89"/>
      <c r="AA76" s="58"/>
      <c r="AB76" s="58"/>
    </row>
    <row r="77" spans="1:28" ht="45" customHeight="1">
      <c r="A77" s="78">
        <v>69</v>
      </c>
      <c r="B77" s="79"/>
      <c r="C77" s="80"/>
      <c r="D77" s="69"/>
      <c r="E77" s="81" t="s">
        <v>43</v>
      </c>
      <c r="F77" s="82"/>
      <c r="G77" s="83"/>
      <c r="H77" s="84"/>
      <c r="I77" s="85"/>
      <c r="J77" s="91"/>
      <c r="K77" s="102">
        <v>320601707000</v>
      </c>
      <c r="L77" s="78"/>
      <c r="M77" s="133" t="s">
        <v>170</v>
      </c>
      <c r="N77" s="87">
        <v>1</v>
      </c>
      <c r="O77" s="78" t="s">
        <v>91</v>
      </c>
      <c r="P77" s="133" t="s">
        <v>92</v>
      </c>
      <c r="Q77" s="88"/>
      <c r="R77" s="87"/>
      <c r="S77" s="78"/>
      <c r="T77" s="78"/>
      <c r="U77" s="20"/>
      <c r="V77" s="82" t="s">
        <v>383</v>
      </c>
      <c r="W77" s="82" t="s">
        <v>401</v>
      </c>
      <c r="X77" s="21"/>
      <c r="Y77" s="20"/>
      <c r="Z77" s="89"/>
      <c r="AA77" s="58"/>
      <c r="AB77" s="58"/>
    </row>
    <row r="78" spans="1:28" ht="45" customHeight="1">
      <c r="A78" s="78">
        <v>70</v>
      </c>
      <c r="B78" s="79"/>
      <c r="C78" s="80"/>
      <c r="D78" s="69"/>
      <c r="E78" s="81"/>
      <c r="F78" s="82" t="s">
        <v>43</v>
      </c>
      <c r="G78" s="83"/>
      <c r="H78" s="84"/>
      <c r="I78" s="85"/>
      <c r="J78" s="91"/>
      <c r="K78" s="102">
        <v>320601707100</v>
      </c>
      <c r="L78" s="78"/>
      <c r="M78" s="133" t="s">
        <v>171</v>
      </c>
      <c r="N78" s="87">
        <v>1</v>
      </c>
      <c r="O78" s="78" t="s">
        <v>91</v>
      </c>
      <c r="P78" s="133" t="s">
        <v>56</v>
      </c>
      <c r="Q78" s="133" t="s">
        <v>63</v>
      </c>
      <c r="R78" s="87">
        <v>0.14699999999999999</v>
      </c>
      <c r="S78" s="78"/>
      <c r="T78" s="78"/>
      <c r="U78" s="20"/>
      <c r="V78" s="82" t="s">
        <v>383</v>
      </c>
      <c r="W78" s="82" t="s">
        <v>401</v>
      </c>
      <c r="X78" s="21"/>
      <c r="Y78" s="20"/>
      <c r="Z78" s="89"/>
      <c r="AA78" s="207"/>
      <c r="AB78" s="58"/>
    </row>
    <row r="79" spans="1:28" ht="45" customHeight="1">
      <c r="A79" s="78">
        <v>71</v>
      </c>
      <c r="B79" s="79"/>
      <c r="C79" s="80"/>
      <c r="D79" s="69"/>
      <c r="E79" s="81"/>
      <c r="F79" s="82" t="s">
        <v>43</v>
      </c>
      <c r="G79" s="83"/>
      <c r="H79" s="84"/>
      <c r="I79" s="85"/>
      <c r="J79" s="91"/>
      <c r="K79" s="102">
        <v>320601706200</v>
      </c>
      <c r="L79" s="78"/>
      <c r="M79" s="133" t="s">
        <v>124</v>
      </c>
      <c r="N79" s="87">
        <v>2</v>
      </c>
      <c r="O79" s="78" t="s">
        <v>91</v>
      </c>
      <c r="P79" s="133" t="s">
        <v>59</v>
      </c>
      <c r="Q79" s="133" t="s">
        <v>360</v>
      </c>
      <c r="R79" s="87">
        <v>8.9999999999999993E-3</v>
      </c>
      <c r="S79" s="78"/>
      <c r="T79" s="78"/>
      <c r="U79" s="20"/>
      <c r="V79" s="82" t="s">
        <v>383</v>
      </c>
      <c r="W79" s="82" t="s">
        <v>401</v>
      </c>
      <c r="X79" s="21"/>
      <c r="Y79" s="20"/>
      <c r="Z79" s="89"/>
      <c r="AA79" s="153" t="s">
        <v>353</v>
      </c>
      <c r="AB79" s="58"/>
    </row>
    <row r="80" spans="1:28" ht="45" customHeight="1" thickBot="1">
      <c r="A80" s="78">
        <v>72</v>
      </c>
      <c r="B80" s="107"/>
      <c r="C80" s="108"/>
      <c r="D80" s="109"/>
      <c r="E80" s="110"/>
      <c r="F80" s="111" t="s">
        <v>43</v>
      </c>
      <c r="G80" s="112"/>
      <c r="H80" s="113"/>
      <c r="I80" s="85"/>
      <c r="J80" s="91"/>
      <c r="K80" s="102">
        <v>320601706300</v>
      </c>
      <c r="L80" s="78"/>
      <c r="M80" s="133" t="s">
        <v>166</v>
      </c>
      <c r="N80" s="87">
        <v>1</v>
      </c>
      <c r="O80" s="78" t="s">
        <v>91</v>
      </c>
      <c r="P80" s="133" t="s">
        <v>280</v>
      </c>
      <c r="Q80" s="20" t="s">
        <v>167</v>
      </c>
      <c r="R80" s="87">
        <v>0.13100000000000001</v>
      </c>
      <c r="S80" s="78"/>
      <c r="T80" s="78"/>
      <c r="U80" s="20"/>
      <c r="V80" s="82" t="s">
        <v>383</v>
      </c>
      <c r="W80" s="82" t="s">
        <v>401</v>
      </c>
      <c r="X80" s="21"/>
      <c r="Y80" s="20"/>
      <c r="Z80" s="114"/>
      <c r="AA80" s="153" t="s">
        <v>353</v>
      </c>
      <c r="AB80" s="58"/>
    </row>
    <row r="81" spans="1:30" ht="45" customHeight="1">
      <c r="A81" s="78">
        <v>73</v>
      </c>
      <c r="B81" s="79"/>
      <c r="C81" s="115"/>
      <c r="D81" s="69"/>
      <c r="E81" s="106"/>
      <c r="F81" s="82" t="s">
        <v>43</v>
      </c>
      <c r="G81" s="83"/>
      <c r="H81" s="84"/>
      <c r="I81" s="85"/>
      <c r="J81" s="91"/>
      <c r="K81" s="102">
        <v>320601706400</v>
      </c>
      <c r="L81" s="78"/>
      <c r="M81" s="133" t="s">
        <v>168</v>
      </c>
      <c r="N81" s="87">
        <v>1</v>
      </c>
      <c r="O81" s="78" t="s">
        <v>91</v>
      </c>
      <c r="P81" s="133" t="s">
        <v>279</v>
      </c>
      <c r="Q81" s="88"/>
      <c r="R81" s="87">
        <v>0.03</v>
      </c>
      <c r="S81" s="78"/>
      <c r="T81" s="78" t="s">
        <v>236</v>
      </c>
      <c r="U81" s="20"/>
      <c r="V81" s="82" t="s">
        <v>383</v>
      </c>
      <c r="W81" s="82" t="s">
        <v>401</v>
      </c>
      <c r="X81" s="21"/>
      <c r="Y81" s="20"/>
      <c r="Z81" s="89"/>
      <c r="AA81" s="153" t="s">
        <v>353</v>
      </c>
      <c r="AB81" s="58"/>
    </row>
    <row r="82" spans="1:30" ht="45" customHeight="1">
      <c r="A82" s="78">
        <v>74</v>
      </c>
      <c r="B82" s="79"/>
      <c r="C82" s="148"/>
      <c r="D82" s="69"/>
      <c r="E82" s="106"/>
      <c r="F82" s="82" t="s">
        <v>43</v>
      </c>
      <c r="G82" s="83"/>
      <c r="H82" s="84"/>
      <c r="I82" s="85"/>
      <c r="J82" s="91"/>
      <c r="K82" s="102">
        <v>320601708000</v>
      </c>
      <c r="L82" s="78"/>
      <c r="M82" s="124" t="s">
        <v>172</v>
      </c>
      <c r="N82" s="87">
        <v>1</v>
      </c>
      <c r="O82" s="78" t="s">
        <v>91</v>
      </c>
      <c r="P82" s="133" t="s">
        <v>92</v>
      </c>
      <c r="Q82" s="88"/>
      <c r="R82" s="87"/>
      <c r="S82" s="78"/>
      <c r="T82" s="78"/>
      <c r="U82" s="20"/>
      <c r="V82" s="82" t="s">
        <v>383</v>
      </c>
      <c r="W82" s="82" t="s">
        <v>401</v>
      </c>
      <c r="X82" s="21"/>
      <c r="Y82" s="20"/>
      <c r="Z82" s="144"/>
      <c r="AA82" s="145"/>
      <c r="AB82" s="145"/>
    </row>
    <row r="83" spans="1:30" ht="45" customHeight="1">
      <c r="A83" s="78">
        <v>75</v>
      </c>
      <c r="B83" s="79"/>
      <c r="C83" s="116"/>
      <c r="D83" s="69"/>
      <c r="E83" s="106"/>
      <c r="F83" s="82"/>
      <c r="G83" s="83" t="s">
        <v>43</v>
      </c>
      <c r="H83" s="84"/>
      <c r="I83" s="85"/>
      <c r="J83" s="91"/>
      <c r="K83" s="102">
        <v>320601708100</v>
      </c>
      <c r="L83" s="78"/>
      <c r="M83" s="133" t="s">
        <v>172</v>
      </c>
      <c r="N83" s="87">
        <v>1</v>
      </c>
      <c r="O83" s="78" t="s">
        <v>91</v>
      </c>
      <c r="P83" s="133" t="s">
        <v>92</v>
      </c>
      <c r="Q83" s="88"/>
      <c r="R83" s="87"/>
      <c r="S83" s="78"/>
      <c r="T83" s="78"/>
      <c r="U83" s="20"/>
      <c r="V83" s="82" t="s">
        <v>383</v>
      </c>
      <c r="W83" s="82" t="s">
        <v>401</v>
      </c>
      <c r="X83" s="21"/>
      <c r="Y83" s="20"/>
      <c r="Z83" s="89"/>
      <c r="AA83" s="58"/>
      <c r="AB83" s="58"/>
    </row>
    <row r="84" spans="1:30" ht="45" customHeight="1">
      <c r="A84" s="78">
        <v>76</v>
      </c>
      <c r="B84" s="79"/>
      <c r="C84" s="115"/>
      <c r="D84" s="69"/>
      <c r="E84" s="106"/>
      <c r="F84" s="82"/>
      <c r="G84" s="83" t="s">
        <v>43</v>
      </c>
      <c r="H84" s="84"/>
      <c r="I84" s="96"/>
      <c r="J84" s="91"/>
      <c r="K84" s="102">
        <v>320601708200</v>
      </c>
      <c r="L84" s="78"/>
      <c r="M84" s="133" t="s">
        <v>238</v>
      </c>
      <c r="N84" s="87">
        <v>1</v>
      </c>
      <c r="O84" s="78" t="s">
        <v>91</v>
      </c>
      <c r="P84" s="133" t="s">
        <v>127</v>
      </c>
      <c r="Q84" s="94" t="s">
        <v>309</v>
      </c>
      <c r="R84" s="87">
        <v>0.107</v>
      </c>
      <c r="S84" s="78"/>
      <c r="T84" s="78"/>
      <c r="U84" s="20"/>
      <c r="V84" s="82" t="s">
        <v>383</v>
      </c>
      <c r="W84" s="82" t="s">
        <v>401</v>
      </c>
      <c r="X84" s="21"/>
      <c r="Y84" s="20"/>
      <c r="Z84" s="97"/>
      <c r="AA84" s="207"/>
      <c r="AB84" s="58"/>
    </row>
    <row r="85" spans="1:30" ht="45" customHeight="1">
      <c r="A85" s="78">
        <v>77</v>
      </c>
      <c r="B85" s="79"/>
      <c r="C85" s="117"/>
      <c r="D85" s="69"/>
      <c r="E85" s="81" t="s">
        <v>43</v>
      </c>
      <c r="F85" s="82"/>
      <c r="G85" s="83"/>
      <c r="H85" s="84"/>
      <c r="I85" s="85"/>
      <c r="J85" s="91"/>
      <c r="K85" s="102">
        <v>320601708300</v>
      </c>
      <c r="L85" s="78"/>
      <c r="M85" s="133" t="s">
        <v>173</v>
      </c>
      <c r="N85" s="87">
        <v>1</v>
      </c>
      <c r="O85" s="78" t="s">
        <v>91</v>
      </c>
      <c r="P85" s="133" t="s">
        <v>102</v>
      </c>
      <c r="Q85" s="133" t="s">
        <v>359</v>
      </c>
      <c r="R85" s="87">
        <v>0.29099999999999998</v>
      </c>
      <c r="S85" s="78"/>
      <c r="T85" s="78"/>
      <c r="U85" s="20"/>
      <c r="V85" s="82" t="s">
        <v>383</v>
      </c>
      <c r="W85" s="82" t="s">
        <v>401</v>
      </c>
      <c r="X85" s="21"/>
      <c r="Y85" s="20"/>
      <c r="Z85" s="97"/>
      <c r="AA85" s="206" t="s">
        <v>370</v>
      </c>
      <c r="AB85" s="58"/>
    </row>
    <row r="86" spans="1:30" ht="45" customHeight="1">
      <c r="A86" s="78">
        <v>78</v>
      </c>
      <c r="B86" s="79"/>
      <c r="C86" s="117"/>
      <c r="D86" s="69"/>
      <c r="E86" s="81" t="s">
        <v>43</v>
      </c>
      <c r="F86" s="82"/>
      <c r="G86" s="83"/>
      <c r="H86" s="84"/>
      <c r="I86" s="85"/>
      <c r="J86" s="91"/>
      <c r="K86" s="102">
        <v>320601708400</v>
      </c>
      <c r="L86" s="78"/>
      <c r="M86" s="133" t="s">
        <v>288</v>
      </c>
      <c r="N86" s="87">
        <v>1</v>
      </c>
      <c r="O86" s="78" t="s">
        <v>91</v>
      </c>
      <c r="P86" s="156"/>
      <c r="Q86" s="88"/>
      <c r="R86" s="87"/>
      <c r="S86" s="78"/>
      <c r="T86" s="78"/>
      <c r="U86" s="20"/>
      <c r="V86" s="82" t="s">
        <v>383</v>
      </c>
      <c r="W86" s="82"/>
      <c r="X86" s="21"/>
      <c r="Y86" s="20"/>
      <c r="Z86" s="97"/>
      <c r="AA86" s="211" t="s">
        <v>402</v>
      </c>
      <c r="AB86" s="145"/>
      <c r="AC86" s="194"/>
      <c r="AD86" s="194"/>
    </row>
    <row r="87" spans="1:30" ht="45" customHeight="1">
      <c r="A87" s="78">
        <v>79</v>
      </c>
      <c r="B87" s="79"/>
      <c r="C87" s="117"/>
      <c r="D87" s="69"/>
      <c r="E87" s="81" t="s">
        <v>43</v>
      </c>
      <c r="F87" s="82"/>
      <c r="G87" s="83"/>
      <c r="H87" s="84"/>
      <c r="I87" s="85"/>
      <c r="J87" s="91"/>
      <c r="K87" s="102">
        <v>320601708500</v>
      </c>
      <c r="L87" s="78"/>
      <c r="M87" s="133" t="s">
        <v>289</v>
      </c>
      <c r="N87" s="87">
        <v>1</v>
      </c>
      <c r="O87" s="78" t="s">
        <v>91</v>
      </c>
      <c r="P87" s="156"/>
      <c r="Q87" s="88"/>
      <c r="R87" s="87"/>
      <c r="S87" s="78"/>
      <c r="T87" s="78"/>
      <c r="U87" s="20"/>
      <c r="V87" s="82" t="s">
        <v>383</v>
      </c>
      <c r="W87" s="82"/>
      <c r="X87" s="21"/>
      <c r="Y87" s="20"/>
      <c r="Z87" s="97"/>
      <c r="AA87" s="211" t="s">
        <v>403</v>
      </c>
      <c r="AB87" s="145"/>
      <c r="AC87" s="194"/>
      <c r="AD87" s="194"/>
    </row>
    <row r="88" spans="1:30" ht="45" customHeight="1">
      <c r="A88" s="78">
        <v>80</v>
      </c>
      <c r="B88" s="79"/>
      <c r="C88" s="80"/>
      <c r="D88" s="118"/>
      <c r="E88" s="81" t="s">
        <v>251</v>
      </c>
      <c r="F88" s="121"/>
      <c r="G88" s="119"/>
      <c r="H88" s="84"/>
      <c r="I88" s="85"/>
      <c r="J88" s="91"/>
      <c r="K88" s="102">
        <v>320601402000</v>
      </c>
      <c r="L88" s="78"/>
      <c r="M88" s="133" t="s">
        <v>292</v>
      </c>
      <c r="N88" s="87">
        <v>1</v>
      </c>
      <c r="O88" s="78" t="s">
        <v>91</v>
      </c>
      <c r="P88" s="133" t="s">
        <v>313</v>
      </c>
      <c r="Q88" s="88"/>
      <c r="R88" s="87"/>
      <c r="S88" s="78"/>
      <c r="T88" s="78"/>
      <c r="U88" s="20"/>
      <c r="V88" s="82" t="s">
        <v>383</v>
      </c>
      <c r="W88" s="82" t="s">
        <v>408</v>
      </c>
      <c r="X88" s="21"/>
      <c r="Y88" s="20"/>
      <c r="Z88" s="97"/>
      <c r="AA88" s="202"/>
      <c r="AB88" s="139"/>
    </row>
    <row r="89" spans="1:30" ht="45" customHeight="1">
      <c r="A89" s="78">
        <v>81</v>
      </c>
      <c r="B89" s="79"/>
      <c r="C89" s="80"/>
      <c r="D89" s="118"/>
      <c r="E89" s="81"/>
      <c r="F89" s="121" t="s">
        <v>43</v>
      </c>
      <c r="G89" s="119"/>
      <c r="H89" s="84"/>
      <c r="I89" s="85"/>
      <c r="J89" s="91"/>
      <c r="K89" s="102">
        <v>320601402100</v>
      </c>
      <c r="L89" s="78"/>
      <c r="M89" s="133" t="s">
        <v>293</v>
      </c>
      <c r="N89" s="87">
        <v>1</v>
      </c>
      <c r="O89" s="78" t="s">
        <v>91</v>
      </c>
      <c r="P89" s="133" t="s">
        <v>365</v>
      </c>
      <c r="Q89" s="133" t="s">
        <v>311</v>
      </c>
      <c r="R89" s="87">
        <v>0.24299999999999999</v>
      </c>
      <c r="S89" s="78"/>
      <c r="T89" s="78"/>
      <c r="U89" s="20"/>
      <c r="V89" s="82" t="s">
        <v>383</v>
      </c>
      <c r="W89" s="82" t="s">
        <v>408</v>
      </c>
      <c r="X89" s="21"/>
      <c r="Y89" s="20"/>
      <c r="Z89" s="97"/>
      <c r="AA89" s="207"/>
      <c r="AB89" s="139"/>
    </row>
    <row r="90" spans="1:30" ht="45" customHeight="1">
      <c r="A90" s="78">
        <v>82</v>
      </c>
      <c r="B90" s="79"/>
      <c r="C90" s="80"/>
      <c r="D90" s="118"/>
      <c r="E90" s="81"/>
      <c r="F90" s="121" t="s">
        <v>43</v>
      </c>
      <c r="G90" s="119"/>
      <c r="H90" s="84"/>
      <c r="I90" s="85"/>
      <c r="J90" s="91"/>
      <c r="K90" s="86" t="s">
        <v>254</v>
      </c>
      <c r="L90" s="78"/>
      <c r="M90" s="133" t="s">
        <v>255</v>
      </c>
      <c r="N90" s="87">
        <v>1</v>
      </c>
      <c r="O90" s="78" t="s">
        <v>91</v>
      </c>
      <c r="P90" s="133" t="s">
        <v>181</v>
      </c>
      <c r="Q90" s="133" t="s">
        <v>314</v>
      </c>
      <c r="R90" s="87">
        <v>6.0000000000000001E-3</v>
      </c>
      <c r="S90" s="78"/>
      <c r="T90" s="78"/>
      <c r="U90" s="20"/>
      <c r="V90" s="82" t="s">
        <v>383</v>
      </c>
      <c r="W90" s="82" t="s">
        <v>408</v>
      </c>
      <c r="X90" s="21"/>
      <c r="Y90" s="20"/>
      <c r="Z90" s="97"/>
      <c r="AA90" s="139"/>
      <c r="AB90" s="139"/>
    </row>
    <row r="91" spans="1:30" ht="45" customHeight="1">
      <c r="A91" s="78">
        <v>83</v>
      </c>
      <c r="B91" s="79"/>
      <c r="C91" s="80"/>
      <c r="D91" s="118"/>
      <c r="E91" s="81" t="s">
        <v>251</v>
      </c>
      <c r="F91" s="121"/>
      <c r="G91" s="119"/>
      <c r="H91" s="84"/>
      <c r="I91" s="85"/>
      <c r="J91" s="91"/>
      <c r="K91" s="102">
        <v>320601403000</v>
      </c>
      <c r="L91" s="78"/>
      <c r="M91" s="133" t="s">
        <v>290</v>
      </c>
      <c r="N91" s="87">
        <v>1</v>
      </c>
      <c r="O91" s="78" t="s">
        <v>91</v>
      </c>
      <c r="P91" s="133" t="s">
        <v>313</v>
      </c>
      <c r="Q91" s="88"/>
      <c r="R91" s="87"/>
      <c r="S91" s="78"/>
      <c r="T91" s="78"/>
      <c r="U91" s="20"/>
      <c r="V91" s="82" t="s">
        <v>383</v>
      </c>
      <c r="W91" s="82" t="s">
        <v>408</v>
      </c>
      <c r="X91" s="21"/>
      <c r="Y91" s="20"/>
      <c r="Z91" s="97"/>
      <c r="AA91" s="139"/>
      <c r="AB91" s="139"/>
    </row>
    <row r="92" spans="1:30" ht="45" customHeight="1">
      <c r="A92" s="78">
        <v>84</v>
      </c>
      <c r="B92" s="79"/>
      <c r="C92" s="80"/>
      <c r="D92" s="118"/>
      <c r="E92" s="81"/>
      <c r="F92" s="121" t="s">
        <v>43</v>
      </c>
      <c r="G92" s="119"/>
      <c r="H92" s="84"/>
      <c r="I92" s="85"/>
      <c r="J92" s="91"/>
      <c r="K92" s="102">
        <v>320601402100</v>
      </c>
      <c r="L92" s="78"/>
      <c r="M92" s="133" t="s">
        <v>291</v>
      </c>
      <c r="N92" s="87">
        <v>1</v>
      </c>
      <c r="O92" s="78" t="s">
        <v>91</v>
      </c>
      <c r="P92" s="133" t="s">
        <v>365</v>
      </c>
      <c r="Q92" s="133" t="s">
        <v>311</v>
      </c>
      <c r="R92" s="87">
        <v>0.24299999999999999</v>
      </c>
      <c r="S92" s="78"/>
      <c r="T92" s="78"/>
      <c r="U92" s="20"/>
      <c r="V92" s="82" t="s">
        <v>383</v>
      </c>
      <c r="W92" s="82" t="s">
        <v>408</v>
      </c>
      <c r="X92" s="21"/>
      <c r="Y92" s="20"/>
      <c r="Z92" s="97"/>
      <c r="AA92" s="153" t="s">
        <v>361</v>
      </c>
      <c r="AB92" s="139"/>
    </row>
    <row r="93" spans="1:30" ht="45" customHeight="1">
      <c r="A93" s="78">
        <v>85</v>
      </c>
      <c r="B93" s="79"/>
      <c r="C93" s="80"/>
      <c r="D93" s="118"/>
      <c r="E93" s="81"/>
      <c r="F93" s="121" t="s">
        <v>43</v>
      </c>
      <c r="G93" s="119"/>
      <c r="H93" s="84"/>
      <c r="I93" s="85"/>
      <c r="J93" s="91"/>
      <c r="K93" s="102">
        <v>320601403100</v>
      </c>
      <c r="L93" s="78"/>
      <c r="M93" s="133" t="s">
        <v>294</v>
      </c>
      <c r="N93" s="87">
        <v>1</v>
      </c>
      <c r="O93" s="78" t="s">
        <v>91</v>
      </c>
      <c r="P93" s="156" t="s">
        <v>345</v>
      </c>
      <c r="Q93" s="156" t="s">
        <v>346</v>
      </c>
      <c r="R93" s="87">
        <v>0.02</v>
      </c>
      <c r="S93" s="78"/>
      <c r="T93" s="78"/>
      <c r="U93" s="20"/>
      <c r="V93" s="82" t="s">
        <v>383</v>
      </c>
      <c r="W93" s="82" t="s">
        <v>408</v>
      </c>
      <c r="X93" s="21"/>
      <c r="Y93" s="20"/>
      <c r="Z93" s="97"/>
      <c r="AA93" s="207"/>
      <c r="AB93" s="139"/>
      <c r="AC93" s="195"/>
      <c r="AD93" s="195"/>
    </row>
    <row r="94" spans="1:30" ht="45" customHeight="1">
      <c r="A94" s="78">
        <v>86</v>
      </c>
      <c r="B94" s="79"/>
      <c r="C94" s="80"/>
      <c r="D94" s="118"/>
      <c r="E94" s="81"/>
      <c r="F94" s="121" t="s">
        <v>43</v>
      </c>
      <c r="G94" s="119"/>
      <c r="H94" s="84"/>
      <c r="I94" s="85"/>
      <c r="J94" s="91"/>
      <c r="K94" s="86" t="s">
        <v>254</v>
      </c>
      <c r="L94" s="78"/>
      <c r="M94" s="133" t="s">
        <v>57</v>
      </c>
      <c r="N94" s="87">
        <v>1</v>
      </c>
      <c r="O94" s="78" t="s">
        <v>91</v>
      </c>
      <c r="P94" s="133" t="s">
        <v>181</v>
      </c>
      <c r="Q94" s="133" t="s">
        <v>314</v>
      </c>
      <c r="R94" s="87">
        <v>6.0000000000000001E-3</v>
      </c>
      <c r="S94" s="78"/>
      <c r="T94" s="78"/>
      <c r="U94" s="20"/>
      <c r="V94" s="82" t="s">
        <v>383</v>
      </c>
      <c r="W94" s="82" t="s">
        <v>408</v>
      </c>
      <c r="X94" s="21"/>
      <c r="Y94" s="20"/>
      <c r="Z94" s="97"/>
      <c r="AA94" s="139"/>
      <c r="AB94" s="139"/>
    </row>
    <row r="95" spans="1:30" s="37" customFormat="1" ht="45" customHeight="1">
      <c r="A95" s="78">
        <v>87</v>
      </c>
      <c r="B95" s="79"/>
      <c r="C95" s="80"/>
      <c r="D95" s="69"/>
      <c r="E95" s="120" t="s">
        <v>43</v>
      </c>
      <c r="F95" s="121"/>
      <c r="G95" s="83"/>
      <c r="H95" s="122"/>
      <c r="I95" s="85"/>
      <c r="J95" s="91"/>
      <c r="K95" s="102">
        <v>320601404000</v>
      </c>
      <c r="L95" s="78"/>
      <c r="M95" s="133" t="s">
        <v>178</v>
      </c>
      <c r="N95" s="87">
        <v>1</v>
      </c>
      <c r="O95" s="78" t="s">
        <v>91</v>
      </c>
      <c r="P95" s="133" t="s">
        <v>92</v>
      </c>
      <c r="Q95" s="88"/>
      <c r="R95" s="87"/>
      <c r="S95" s="78"/>
      <c r="T95" s="78"/>
      <c r="U95" s="20"/>
      <c r="V95" s="82" t="s">
        <v>383</v>
      </c>
      <c r="W95" s="82" t="s">
        <v>408</v>
      </c>
      <c r="X95" s="21"/>
      <c r="Y95" s="20"/>
      <c r="Z95" s="97"/>
      <c r="AA95" s="92"/>
      <c r="AB95" s="92"/>
    </row>
    <row r="96" spans="1:30" ht="45" customHeight="1">
      <c r="A96" s="78">
        <v>88</v>
      </c>
      <c r="B96" s="79"/>
      <c r="C96" s="80"/>
      <c r="D96" s="118"/>
      <c r="E96" s="120"/>
      <c r="F96" s="82" t="s">
        <v>43</v>
      </c>
      <c r="G96" s="119"/>
      <c r="H96" s="84"/>
      <c r="I96" s="85"/>
      <c r="J96" s="91"/>
      <c r="K96" s="102">
        <v>320601404100</v>
      </c>
      <c r="L96" s="78"/>
      <c r="M96" s="133" t="s">
        <v>58</v>
      </c>
      <c r="N96" s="87">
        <v>1</v>
      </c>
      <c r="O96" s="78" t="s">
        <v>91</v>
      </c>
      <c r="P96" s="133" t="s">
        <v>127</v>
      </c>
      <c r="Q96" s="133" t="s">
        <v>312</v>
      </c>
      <c r="R96" s="87">
        <v>0.56299999999999994</v>
      </c>
      <c r="S96" s="78"/>
      <c r="T96" s="78"/>
      <c r="U96" s="20"/>
      <c r="V96" s="82" t="s">
        <v>383</v>
      </c>
      <c r="W96" s="82" t="s">
        <v>408</v>
      </c>
      <c r="X96" s="21"/>
      <c r="Y96" s="20"/>
      <c r="Z96" s="97"/>
      <c r="AA96" s="207"/>
      <c r="AB96" s="58"/>
    </row>
    <row r="97" spans="1:30" ht="45" customHeight="1">
      <c r="A97" s="78">
        <v>89</v>
      </c>
      <c r="B97" s="79"/>
      <c r="C97" s="80"/>
      <c r="D97" s="118"/>
      <c r="E97" s="120"/>
      <c r="F97" s="82" t="s">
        <v>43</v>
      </c>
      <c r="G97" s="119"/>
      <c r="H97" s="84"/>
      <c r="I97" s="85"/>
      <c r="J97" s="91"/>
      <c r="K97" s="102" t="s">
        <v>175</v>
      </c>
      <c r="L97" s="78"/>
      <c r="M97" s="133" t="s">
        <v>57</v>
      </c>
      <c r="N97" s="87">
        <v>2</v>
      </c>
      <c r="O97" s="78" t="s">
        <v>91</v>
      </c>
      <c r="P97" s="133" t="s">
        <v>181</v>
      </c>
      <c r="Q97" s="133" t="s">
        <v>332</v>
      </c>
      <c r="R97" s="87">
        <v>6.0000000000000001E-3</v>
      </c>
      <c r="S97" s="78"/>
      <c r="T97" s="78"/>
      <c r="U97" s="20"/>
      <c r="V97" s="82" t="s">
        <v>383</v>
      </c>
      <c r="W97" s="82" t="s">
        <v>408</v>
      </c>
      <c r="X97" s="21"/>
      <c r="Y97" s="20"/>
      <c r="Z97" s="89"/>
      <c r="AA97" s="58"/>
      <c r="AB97" s="58"/>
    </row>
    <row r="98" spans="1:30" ht="45" customHeight="1">
      <c r="A98" s="78">
        <v>90</v>
      </c>
      <c r="B98" s="141"/>
      <c r="C98" s="80"/>
      <c r="D98" s="118"/>
      <c r="E98" s="120"/>
      <c r="F98" s="82" t="s">
        <v>43</v>
      </c>
      <c r="G98" s="119"/>
      <c r="H98" s="84"/>
      <c r="I98" s="85"/>
      <c r="J98" s="91"/>
      <c r="K98" s="102">
        <v>320601402200</v>
      </c>
      <c r="L98" s="78"/>
      <c r="M98" s="133" t="s">
        <v>294</v>
      </c>
      <c r="N98" s="87">
        <v>1</v>
      </c>
      <c r="O98" s="78" t="s">
        <v>91</v>
      </c>
      <c r="P98" s="156" t="s">
        <v>345</v>
      </c>
      <c r="Q98" s="156" t="s">
        <v>346</v>
      </c>
      <c r="R98" s="87"/>
      <c r="S98" s="78"/>
      <c r="T98" s="78"/>
      <c r="U98" s="20"/>
      <c r="V98" s="82" t="s">
        <v>383</v>
      </c>
      <c r="W98" s="82" t="s">
        <v>408</v>
      </c>
      <c r="X98" s="21"/>
      <c r="Y98" s="20"/>
      <c r="Z98" s="138"/>
      <c r="AA98" s="204" t="s">
        <v>371</v>
      </c>
      <c r="AB98" s="139"/>
      <c r="AC98" s="195"/>
      <c r="AD98" s="195"/>
    </row>
    <row r="99" spans="1:30" ht="45" customHeight="1">
      <c r="A99" s="78">
        <v>91</v>
      </c>
      <c r="B99" s="123"/>
      <c r="C99" s="80"/>
      <c r="D99" s="69"/>
      <c r="E99" s="81" t="s">
        <v>43</v>
      </c>
      <c r="F99" s="82"/>
      <c r="G99" s="83"/>
      <c r="H99" s="84"/>
      <c r="I99" s="85"/>
      <c r="J99" s="91"/>
      <c r="K99" s="102">
        <v>320601405000</v>
      </c>
      <c r="L99" s="78"/>
      <c r="M99" s="133" t="s">
        <v>179</v>
      </c>
      <c r="N99" s="87">
        <v>1</v>
      </c>
      <c r="O99" s="78" t="s">
        <v>91</v>
      </c>
      <c r="P99" s="133" t="s">
        <v>92</v>
      </c>
      <c r="Q99" s="88"/>
      <c r="R99" s="87"/>
      <c r="S99" s="78"/>
      <c r="T99" s="78"/>
      <c r="U99" s="20"/>
      <c r="V99" s="82" t="s">
        <v>383</v>
      </c>
      <c r="W99" s="82" t="s">
        <v>408</v>
      </c>
      <c r="X99" s="21"/>
      <c r="Y99" s="20"/>
      <c r="Z99" s="89"/>
      <c r="AA99" s="58"/>
      <c r="AB99" s="58"/>
    </row>
    <row r="100" spans="1:30" ht="45" customHeight="1">
      <c r="A100" s="78">
        <v>92</v>
      </c>
      <c r="B100" s="79"/>
      <c r="C100" s="80"/>
      <c r="D100" s="69"/>
      <c r="E100" s="81"/>
      <c r="F100" s="82" t="s">
        <v>43</v>
      </c>
      <c r="G100" s="83"/>
      <c r="H100" s="84"/>
      <c r="I100" s="85"/>
      <c r="J100" s="91"/>
      <c r="K100" s="102">
        <v>320601405100</v>
      </c>
      <c r="L100" s="78"/>
      <c r="M100" s="133" t="s">
        <v>180</v>
      </c>
      <c r="N100" s="87">
        <v>1</v>
      </c>
      <c r="O100" s="78" t="s">
        <v>91</v>
      </c>
      <c r="P100" s="133" t="s">
        <v>127</v>
      </c>
      <c r="Q100" s="133" t="s">
        <v>174</v>
      </c>
      <c r="R100" s="87">
        <v>0.20699999999999999</v>
      </c>
      <c r="S100" s="78"/>
      <c r="T100" s="78"/>
      <c r="U100" s="20"/>
      <c r="V100" s="82" t="s">
        <v>383</v>
      </c>
      <c r="W100" s="82" t="s">
        <v>408</v>
      </c>
      <c r="X100" s="21"/>
      <c r="Y100" s="20"/>
      <c r="Z100" s="89"/>
      <c r="AA100" s="206" t="s">
        <v>370</v>
      </c>
      <c r="AB100" s="58"/>
    </row>
    <row r="101" spans="1:30" ht="45" customHeight="1">
      <c r="A101" s="78">
        <v>93</v>
      </c>
      <c r="B101" s="79"/>
      <c r="C101" s="80"/>
      <c r="D101" s="69"/>
      <c r="E101" s="81"/>
      <c r="F101" s="82" t="s">
        <v>43</v>
      </c>
      <c r="G101" s="83"/>
      <c r="H101" s="84"/>
      <c r="I101" s="85"/>
      <c r="J101" s="75"/>
      <c r="K101" s="102" t="s">
        <v>73</v>
      </c>
      <c r="L101" s="78"/>
      <c r="M101" s="133" t="s">
        <v>52</v>
      </c>
      <c r="N101" s="87">
        <v>1</v>
      </c>
      <c r="O101" s="78" t="s">
        <v>91</v>
      </c>
      <c r="P101" s="133" t="s">
        <v>181</v>
      </c>
      <c r="Q101" s="136">
        <v>0.4375</v>
      </c>
      <c r="R101" s="87">
        <v>0.01</v>
      </c>
      <c r="S101" s="78"/>
      <c r="T101" s="78"/>
      <c r="U101" s="20"/>
      <c r="V101" s="82" t="s">
        <v>383</v>
      </c>
      <c r="W101" s="82" t="s">
        <v>408</v>
      </c>
      <c r="X101" s="21"/>
      <c r="Y101" s="20"/>
      <c r="Z101" s="97"/>
      <c r="AA101" s="58"/>
      <c r="AB101" s="58"/>
    </row>
    <row r="102" spans="1:30" ht="45" customHeight="1">
      <c r="A102" s="78">
        <v>94</v>
      </c>
      <c r="B102" s="79"/>
      <c r="C102" s="80"/>
      <c r="D102" s="69"/>
      <c r="E102" s="81" t="s">
        <v>43</v>
      </c>
      <c r="F102" s="82"/>
      <c r="G102" s="83"/>
      <c r="H102" s="84"/>
      <c r="I102" s="85"/>
      <c r="J102" s="75"/>
      <c r="K102" s="102" t="s">
        <v>241</v>
      </c>
      <c r="L102" s="78"/>
      <c r="M102" s="133" t="s">
        <v>182</v>
      </c>
      <c r="N102" s="87">
        <v>8</v>
      </c>
      <c r="O102" s="78" t="s">
        <v>91</v>
      </c>
      <c r="P102" s="78" t="s">
        <v>342</v>
      </c>
      <c r="Q102" s="133" t="s">
        <v>177</v>
      </c>
      <c r="R102" s="87">
        <v>6.0000000000000001E-3</v>
      </c>
      <c r="S102" s="78"/>
      <c r="T102" s="78"/>
      <c r="U102" s="20"/>
      <c r="V102" s="82" t="s">
        <v>383</v>
      </c>
      <c r="W102" s="82" t="s">
        <v>408</v>
      </c>
      <c r="X102" s="21"/>
      <c r="Y102" s="20"/>
      <c r="Z102" s="97"/>
      <c r="AA102" s="58"/>
      <c r="AB102" s="58"/>
    </row>
    <row r="103" spans="1:30" ht="45" customHeight="1">
      <c r="A103" s="78">
        <v>95</v>
      </c>
      <c r="B103" s="79"/>
      <c r="C103" s="80"/>
      <c r="D103" s="69"/>
      <c r="E103" s="81" t="s">
        <v>43</v>
      </c>
      <c r="F103" s="82"/>
      <c r="G103" s="83"/>
      <c r="H103" s="84"/>
      <c r="I103" s="85"/>
      <c r="J103" s="75"/>
      <c r="K103" s="86"/>
      <c r="L103" s="78"/>
      <c r="M103" s="133" t="s">
        <v>183</v>
      </c>
      <c r="N103" s="87">
        <v>4</v>
      </c>
      <c r="O103" s="78" t="s">
        <v>91</v>
      </c>
      <c r="P103" s="78" t="s">
        <v>342</v>
      </c>
      <c r="Q103" s="133" t="s">
        <v>177</v>
      </c>
      <c r="R103" s="87">
        <v>2.5000000000000001E-2</v>
      </c>
      <c r="S103" s="78"/>
      <c r="T103" s="78" t="s">
        <v>239</v>
      </c>
      <c r="U103" s="20"/>
      <c r="V103" s="82" t="s">
        <v>383</v>
      </c>
      <c r="W103" s="82" t="s">
        <v>408</v>
      </c>
      <c r="X103" s="21"/>
      <c r="Y103" s="20"/>
      <c r="Z103" s="97"/>
      <c r="AA103" s="58"/>
      <c r="AB103" s="58"/>
    </row>
    <row r="104" spans="1:30" ht="45" customHeight="1">
      <c r="A104" s="78">
        <v>96</v>
      </c>
      <c r="B104" s="79"/>
      <c r="C104" s="80"/>
      <c r="D104" s="69"/>
      <c r="E104" s="81" t="s">
        <v>43</v>
      </c>
      <c r="F104" s="82"/>
      <c r="G104" s="83"/>
      <c r="H104" s="84"/>
      <c r="I104" s="85"/>
      <c r="J104" s="75"/>
      <c r="K104" s="102">
        <v>320601406000</v>
      </c>
      <c r="L104" s="78"/>
      <c r="M104" s="133" t="s">
        <v>264</v>
      </c>
      <c r="N104" s="87">
        <v>1</v>
      </c>
      <c r="O104" s="78" t="s">
        <v>91</v>
      </c>
      <c r="P104" s="133" t="s">
        <v>92</v>
      </c>
      <c r="Q104" s="88"/>
      <c r="R104" s="87"/>
      <c r="S104" s="78"/>
      <c r="T104" s="78"/>
      <c r="U104" s="20"/>
      <c r="V104" s="82" t="s">
        <v>383</v>
      </c>
      <c r="W104" s="82" t="s">
        <v>400</v>
      </c>
      <c r="X104" s="21"/>
      <c r="Y104" s="20"/>
      <c r="Z104" s="97"/>
      <c r="AA104" s="58"/>
      <c r="AB104" s="58"/>
    </row>
    <row r="105" spans="1:30" ht="45" customHeight="1">
      <c r="A105" s="78">
        <v>97</v>
      </c>
      <c r="B105" s="79"/>
      <c r="C105" s="80"/>
      <c r="D105" s="69"/>
      <c r="E105" s="81"/>
      <c r="F105" s="82" t="s">
        <v>43</v>
      </c>
      <c r="G105" s="83"/>
      <c r="H105" s="84"/>
      <c r="I105" s="85"/>
      <c r="J105" s="75"/>
      <c r="K105" s="102">
        <v>320601407000</v>
      </c>
      <c r="L105" s="78"/>
      <c r="M105" s="133" t="s">
        <v>184</v>
      </c>
      <c r="N105" s="87">
        <v>1</v>
      </c>
      <c r="O105" s="78" t="s">
        <v>91</v>
      </c>
      <c r="P105" s="133" t="s">
        <v>92</v>
      </c>
      <c r="Q105" s="88"/>
      <c r="R105" s="87"/>
      <c r="S105" s="78"/>
      <c r="T105" s="78"/>
      <c r="U105" s="20"/>
      <c r="V105" s="82" t="s">
        <v>383</v>
      </c>
      <c r="W105" s="82" t="s">
        <v>400</v>
      </c>
      <c r="X105" s="21"/>
      <c r="Y105" s="20"/>
      <c r="Z105" s="97"/>
      <c r="AA105" s="58"/>
      <c r="AB105" s="58"/>
    </row>
    <row r="106" spans="1:30" ht="45" customHeight="1">
      <c r="A106" s="78">
        <v>98</v>
      </c>
      <c r="B106" s="79"/>
      <c r="C106" s="80"/>
      <c r="D106" s="69"/>
      <c r="E106" s="81"/>
      <c r="F106" s="82"/>
      <c r="G106" s="83" t="s">
        <v>43</v>
      </c>
      <c r="H106" s="84"/>
      <c r="I106" s="85"/>
      <c r="J106" s="75"/>
      <c r="K106" s="102" t="s">
        <v>185</v>
      </c>
      <c r="L106" s="78"/>
      <c r="M106" s="130" t="s">
        <v>186</v>
      </c>
      <c r="N106" s="87">
        <v>1</v>
      </c>
      <c r="O106" s="78" t="s">
        <v>91</v>
      </c>
      <c r="P106" s="133" t="s">
        <v>187</v>
      </c>
      <c r="Q106" s="133" t="s">
        <v>315</v>
      </c>
      <c r="R106" s="87">
        <v>0.63700000000000001</v>
      </c>
      <c r="S106" s="78"/>
      <c r="T106" s="78"/>
      <c r="U106" s="20"/>
      <c r="V106" s="82" t="s">
        <v>383</v>
      </c>
      <c r="W106" s="82" t="s">
        <v>400</v>
      </c>
      <c r="X106" s="21"/>
      <c r="Y106" s="20"/>
      <c r="Z106" s="97"/>
      <c r="AA106" s="205" t="s">
        <v>372</v>
      </c>
      <c r="AB106" s="58"/>
    </row>
    <row r="107" spans="1:30" ht="45" customHeight="1">
      <c r="A107" s="78">
        <v>99</v>
      </c>
      <c r="B107" s="79"/>
      <c r="C107" s="80"/>
      <c r="D107" s="69"/>
      <c r="E107" s="81"/>
      <c r="F107" s="82"/>
      <c r="G107" s="83" t="s">
        <v>43</v>
      </c>
      <c r="H107" s="84"/>
      <c r="I107" s="85"/>
      <c r="J107" s="75"/>
      <c r="K107" s="102">
        <v>320601407100</v>
      </c>
      <c r="L107" s="78"/>
      <c r="M107" s="133" t="s">
        <v>189</v>
      </c>
      <c r="N107" s="87">
        <v>1</v>
      </c>
      <c r="O107" s="78" t="s">
        <v>91</v>
      </c>
      <c r="P107" s="133" t="s">
        <v>102</v>
      </c>
      <c r="Q107" s="133" t="s">
        <v>190</v>
      </c>
      <c r="R107" s="87">
        <v>0.68500000000000005</v>
      </c>
      <c r="S107" s="78"/>
      <c r="T107" s="78"/>
      <c r="U107" s="20"/>
      <c r="V107" s="82" t="s">
        <v>383</v>
      </c>
      <c r="W107" s="82" t="s">
        <v>400</v>
      </c>
      <c r="X107" s="21"/>
      <c r="Y107" s="20"/>
      <c r="Z107" s="89"/>
      <c r="AA107" s="206" t="s">
        <v>370</v>
      </c>
      <c r="AB107" s="58"/>
    </row>
    <row r="108" spans="1:30" ht="45" customHeight="1">
      <c r="A108" s="78">
        <v>100</v>
      </c>
      <c r="B108" s="79"/>
      <c r="C108" s="80"/>
      <c r="D108" s="69"/>
      <c r="E108" s="81"/>
      <c r="F108" s="82"/>
      <c r="G108" s="83" t="s">
        <v>43</v>
      </c>
      <c r="H108" s="84"/>
      <c r="I108" s="85"/>
      <c r="J108" s="75"/>
      <c r="K108" s="102">
        <v>320601407200</v>
      </c>
      <c r="L108" s="78"/>
      <c r="M108" s="124" t="s">
        <v>191</v>
      </c>
      <c r="N108" s="87">
        <v>1</v>
      </c>
      <c r="O108" s="78" t="s">
        <v>91</v>
      </c>
      <c r="P108" s="133" t="s">
        <v>100</v>
      </c>
      <c r="Q108" s="133" t="s">
        <v>53</v>
      </c>
      <c r="R108" s="87">
        <v>0.19900000000000001</v>
      </c>
      <c r="S108" s="78"/>
      <c r="T108" s="78"/>
      <c r="U108" s="20"/>
      <c r="V108" s="82" t="s">
        <v>383</v>
      </c>
      <c r="W108" s="82" t="s">
        <v>400</v>
      </c>
      <c r="X108" s="21"/>
      <c r="Y108" s="20"/>
      <c r="Z108" s="89"/>
      <c r="AA108" s="206" t="s">
        <v>374</v>
      </c>
      <c r="AB108" s="58"/>
    </row>
    <row r="109" spans="1:30" ht="45" customHeight="1">
      <c r="A109" s="78">
        <v>101</v>
      </c>
      <c r="B109" s="79"/>
      <c r="C109" s="80"/>
      <c r="D109" s="69"/>
      <c r="E109" s="81"/>
      <c r="F109" s="82"/>
      <c r="G109" s="83" t="s">
        <v>43</v>
      </c>
      <c r="H109" s="84"/>
      <c r="I109" s="85"/>
      <c r="J109" s="75"/>
      <c r="K109" s="102">
        <v>320601407300</v>
      </c>
      <c r="L109" s="78"/>
      <c r="M109" s="134" t="s">
        <v>192</v>
      </c>
      <c r="N109" s="87">
        <v>1</v>
      </c>
      <c r="O109" s="78" t="s">
        <v>91</v>
      </c>
      <c r="P109" s="133" t="s">
        <v>100</v>
      </c>
      <c r="Q109" s="133" t="s">
        <v>53</v>
      </c>
      <c r="R109" s="87">
        <v>2.1999999999999999E-2</v>
      </c>
      <c r="S109" s="78"/>
      <c r="T109" s="78"/>
      <c r="U109" s="20"/>
      <c r="V109" s="82" t="s">
        <v>383</v>
      </c>
      <c r="W109" s="82" t="s">
        <v>400</v>
      </c>
      <c r="X109" s="21"/>
      <c r="Y109" s="20"/>
      <c r="Z109" s="89"/>
      <c r="AA109" s="206" t="s">
        <v>370</v>
      </c>
      <c r="AB109" s="124"/>
    </row>
    <row r="110" spans="1:30" ht="45" customHeight="1">
      <c r="A110" s="78">
        <v>102</v>
      </c>
      <c r="B110" s="79"/>
      <c r="C110" s="80"/>
      <c r="D110" s="69"/>
      <c r="E110" s="81"/>
      <c r="F110" s="82"/>
      <c r="G110" s="83" t="s">
        <v>43</v>
      </c>
      <c r="H110" s="84"/>
      <c r="I110" s="85"/>
      <c r="J110" s="75"/>
      <c r="K110" s="102">
        <v>320601407400</v>
      </c>
      <c r="L110" s="78"/>
      <c r="M110" s="124" t="s">
        <v>193</v>
      </c>
      <c r="N110" s="87">
        <v>1</v>
      </c>
      <c r="O110" s="78" t="s">
        <v>91</v>
      </c>
      <c r="P110" s="133" t="s">
        <v>100</v>
      </c>
      <c r="Q110" s="133" t="s">
        <v>53</v>
      </c>
      <c r="R110" s="87">
        <v>2.1999999999999999E-2</v>
      </c>
      <c r="S110" s="78"/>
      <c r="T110" s="78"/>
      <c r="U110" s="20"/>
      <c r="V110" s="82" t="s">
        <v>383</v>
      </c>
      <c r="W110" s="82" t="s">
        <v>400</v>
      </c>
      <c r="X110" s="21"/>
      <c r="Y110" s="20"/>
      <c r="Z110" s="89"/>
      <c r="AA110" s="205" t="s">
        <v>373</v>
      </c>
      <c r="AB110" s="124"/>
    </row>
    <row r="111" spans="1:30" ht="45" customHeight="1">
      <c r="A111" s="78">
        <v>103</v>
      </c>
      <c r="B111" s="79"/>
      <c r="C111" s="80"/>
      <c r="D111" s="69"/>
      <c r="E111" s="81"/>
      <c r="F111" s="82"/>
      <c r="G111" s="83" t="s">
        <v>43</v>
      </c>
      <c r="H111" s="84"/>
      <c r="I111" s="85"/>
      <c r="J111" s="75"/>
      <c r="K111" s="102">
        <v>320601407500</v>
      </c>
      <c r="L111" s="78"/>
      <c r="M111" s="124" t="s">
        <v>194</v>
      </c>
      <c r="N111" s="87">
        <v>1</v>
      </c>
      <c r="O111" s="78" t="s">
        <v>91</v>
      </c>
      <c r="P111" s="133" t="s">
        <v>100</v>
      </c>
      <c r="Q111" s="133" t="s">
        <v>53</v>
      </c>
      <c r="R111" s="87">
        <v>2.1999999999999999E-2</v>
      </c>
      <c r="S111" s="78"/>
      <c r="T111" s="78"/>
      <c r="U111" s="20"/>
      <c r="V111" s="82" t="s">
        <v>383</v>
      </c>
      <c r="W111" s="82" t="s">
        <v>400</v>
      </c>
      <c r="X111" s="21"/>
      <c r="Y111" s="20"/>
      <c r="Z111" s="89"/>
      <c r="AA111" s="206" t="s">
        <v>370</v>
      </c>
      <c r="AB111" s="124"/>
    </row>
    <row r="112" spans="1:30" ht="45" customHeight="1">
      <c r="A112" s="78">
        <v>104</v>
      </c>
      <c r="B112" s="79"/>
      <c r="C112" s="80"/>
      <c r="D112" s="69"/>
      <c r="E112" s="81"/>
      <c r="F112" s="82"/>
      <c r="G112" s="83" t="s">
        <v>43</v>
      </c>
      <c r="H112" s="84"/>
      <c r="I112" s="85"/>
      <c r="J112" s="75"/>
      <c r="K112" s="102">
        <v>320601407600</v>
      </c>
      <c r="L112" s="78"/>
      <c r="M112" s="130" t="s">
        <v>195</v>
      </c>
      <c r="N112" s="87">
        <v>1</v>
      </c>
      <c r="O112" s="78" t="s">
        <v>91</v>
      </c>
      <c r="P112" s="133" t="s">
        <v>187</v>
      </c>
      <c r="Q112" s="133" t="s">
        <v>188</v>
      </c>
      <c r="R112" s="87">
        <v>0.17100000000000001</v>
      </c>
      <c r="S112" s="78"/>
      <c r="T112" s="78"/>
      <c r="U112" s="20"/>
      <c r="V112" s="82" t="s">
        <v>383</v>
      </c>
      <c r="W112" s="82" t="s">
        <v>400</v>
      </c>
      <c r="X112" s="21"/>
      <c r="Y112" s="20"/>
      <c r="Z112" s="97"/>
      <c r="AA112" s="206" t="s">
        <v>370</v>
      </c>
      <c r="AB112" s="124"/>
    </row>
    <row r="113" spans="1:30" ht="45" customHeight="1">
      <c r="A113" s="78">
        <v>105</v>
      </c>
      <c r="B113" s="79"/>
      <c r="C113" s="80"/>
      <c r="D113" s="69"/>
      <c r="E113" s="81"/>
      <c r="F113" s="82" t="s">
        <v>90</v>
      </c>
      <c r="G113" s="83"/>
      <c r="H113" s="84"/>
      <c r="I113" s="85"/>
      <c r="J113" s="75"/>
      <c r="K113" s="102">
        <v>320601408000</v>
      </c>
      <c r="L113" s="78"/>
      <c r="M113" s="133" t="s">
        <v>196</v>
      </c>
      <c r="N113" s="87">
        <v>1</v>
      </c>
      <c r="O113" s="78" t="s">
        <v>91</v>
      </c>
      <c r="P113" s="133" t="s">
        <v>92</v>
      </c>
      <c r="Q113" s="88"/>
      <c r="R113" s="87"/>
      <c r="S113" s="78"/>
      <c r="T113" s="78"/>
      <c r="U113" s="20"/>
      <c r="V113" s="82" t="s">
        <v>383</v>
      </c>
      <c r="W113" s="82" t="s">
        <v>400</v>
      </c>
      <c r="X113" s="21"/>
      <c r="Y113" s="20"/>
      <c r="Z113" s="97"/>
      <c r="AA113" s="58"/>
      <c r="AB113" s="58"/>
    </row>
    <row r="114" spans="1:30" ht="45" customHeight="1">
      <c r="A114" s="78">
        <v>106</v>
      </c>
      <c r="B114" s="79"/>
      <c r="C114" s="80"/>
      <c r="D114" s="69"/>
      <c r="E114" s="81"/>
      <c r="F114" s="82"/>
      <c r="G114" s="83" t="s">
        <v>43</v>
      </c>
      <c r="H114" s="84"/>
      <c r="I114" s="85"/>
      <c r="J114" s="75"/>
      <c r="K114" s="102">
        <v>320601408100</v>
      </c>
      <c r="L114" s="78"/>
      <c r="M114" s="133" t="s">
        <v>197</v>
      </c>
      <c r="N114" s="87">
        <v>1</v>
      </c>
      <c r="O114" s="78" t="s">
        <v>91</v>
      </c>
      <c r="P114" s="94" t="s">
        <v>352</v>
      </c>
      <c r="Q114" s="133" t="s">
        <v>198</v>
      </c>
      <c r="R114" s="87">
        <v>0.53900000000000003</v>
      </c>
      <c r="S114" s="78"/>
      <c r="T114" s="78"/>
      <c r="U114" s="20"/>
      <c r="V114" s="82" t="s">
        <v>383</v>
      </c>
      <c r="W114" s="82" t="s">
        <v>400</v>
      </c>
      <c r="X114" s="21"/>
      <c r="Y114" s="20"/>
      <c r="Z114" s="97"/>
      <c r="AA114" s="207"/>
      <c r="AB114" s="58"/>
    </row>
    <row r="115" spans="1:30" ht="45" customHeight="1">
      <c r="A115" s="78">
        <v>107</v>
      </c>
      <c r="B115" s="79"/>
      <c r="C115" s="80"/>
      <c r="D115" s="69"/>
      <c r="E115" s="81"/>
      <c r="F115" s="82"/>
      <c r="G115" s="83" t="s">
        <v>43</v>
      </c>
      <c r="H115" s="84"/>
      <c r="I115" s="85"/>
      <c r="J115" s="75"/>
      <c r="K115" s="199" t="s">
        <v>249</v>
      </c>
      <c r="L115" s="78"/>
      <c r="M115" s="133" t="s">
        <v>176</v>
      </c>
      <c r="N115" s="87">
        <v>2</v>
      </c>
      <c r="O115" s="78" t="s">
        <v>91</v>
      </c>
      <c r="P115" s="133" t="s">
        <v>317</v>
      </c>
      <c r="Q115" s="133" t="s">
        <v>316</v>
      </c>
      <c r="R115" s="87">
        <v>0.01</v>
      </c>
      <c r="S115" s="78"/>
      <c r="T115" s="78"/>
      <c r="U115" s="20"/>
      <c r="V115" s="82" t="s">
        <v>383</v>
      </c>
      <c r="W115" s="82" t="s">
        <v>400</v>
      </c>
      <c r="X115" s="21"/>
      <c r="Y115" s="20"/>
      <c r="Z115" s="97"/>
      <c r="AA115" s="58"/>
      <c r="AB115" s="58"/>
    </row>
    <row r="116" spans="1:30" ht="45" customHeight="1">
      <c r="A116" s="78">
        <v>108</v>
      </c>
      <c r="B116" s="79"/>
      <c r="C116" s="80"/>
      <c r="D116" s="69"/>
      <c r="E116" s="81"/>
      <c r="F116" s="82"/>
      <c r="G116" s="83" t="s">
        <v>43</v>
      </c>
      <c r="H116" s="84"/>
      <c r="I116" s="85"/>
      <c r="J116" s="75"/>
      <c r="K116" s="102">
        <v>320601408200</v>
      </c>
      <c r="L116" s="78"/>
      <c r="M116" s="130" t="s">
        <v>199</v>
      </c>
      <c r="N116" s="87">
        <v>1</v>
      </c>
      <c r="O116" s="78" t="s">
        <v>91</v>
      </c>
      <c r="P116" s="133" t="s">
        <v>200</v>
      </c>
      <c r="Q116" s="133" t="s">
        <v>198</v>
      </c>
      <c r="R116" s="87">
        <v>0.01</v>
      </c>
      <c r="S116" s="78"/>
      <c r="T116" s="78"/>
      <c r="U116" s="20"/>
      <c r="V116" s="82" t="s">
        <v>383</v>
      </c>
      <c r="W116" s="82" t="s">
        <v>400</v>
      </c>
      <c r="X116" s="21"/>
      <c r="Y116" s="20"/>
      <c r="Z116" s="89"/>
      <c r="AA116" s="206" t="s">
        <v>370</v>
      </c>
      <c r="AB116" s="58"/>
    </row>
    <row r="117" spans="1:30" ht="45" customHeight="1">
      <c r="A117" s="78">
        <v>109</v>
      </c>
      <c r="B117" s="79"/>
      <c r="C117" s="80"/>
      <c r="D117" s="69"/>
      <c r="E117" s="81"/>
      <c r="F117" s="82"/>
      <c r="G117" s="83" t="s">
        <v>43</v>
      </c>
      <c r="H117" s="84"/>
      <c r="I117" s="85"/>
      <c r="J117" s="75"/>
      <c r="K117" s="102">
        <v>320601408300</v>
      </c>
      <c r="L117" s="78"/>
      <c r="M117" s="130" t="s">
        <v>201</v>
      </c>
      <c r="N117" s="87">
        <v>1</v>
      </c>
      <c r="O117" s="78" t="s">
        <v>91</v>
      </c>
      <c r="P117" s="133" t="s">
        <v>351</v>
      </c>
      <c r="Q117" s="133" t="s">
        <v>53</v>
      </c>
      <c r="R117" s="87">
        <v>4.7E-2</v>
      </c>
      <c r="S117" s="78"/>
      <c r="T117" s="78"/>
      <c r="U117" s="20"/>
      <c r="V117" s="82" t="s">
        <v>383</v>
      </c>
      <c r="W117" s="82" t="s">
        <v>400</v>
      </c>
      <c r="X117" s="21"/>
      <c r="Y117" s="20"/>
      <c r="Z117" s="89"/>
      <c r="AA117" s="206" t="s">
        <v>370</v>
      </c>
      <c r="AB117" s="58"/>
    </row>
    <row r="118" spans="1:30" ht="45" customHeight="1">
      <c r="A118" s="78">
        <v>110</v>
      </c>
      <c r="B118" s="79"/>
      <c r="C118" s="80"/>
      <c r="D118" s="69"/>
      <c r="E118" s="81"/>
      <c r="F118" s="82"/>
      <c r="G118" s="83" t="s">
        <v>43</v>
      </c>
      <c r="H118" s="84"/>
      <c r="I118" s="85"/>
      <c r="J118" s="75"/>
      <c r="K118" s="102">
        <v>320601408400</v>
      </c>
      <c r="L118" s="78"/>
      <c r="M118" s="130" t="s">
        <v>202</v>
      </c>
      <c r="N118" s="87">
        <v>1</v>
      </c>
      <c r="O118" s="78" t="s">
        <v>91</v>
      </c>
      <c r="P118" s="133" t="s">
        <v>100</v>
      </c>
      <c r="Q118" s="133" t="s">
        <v>53</v>
      </c>
      <c r="R118" s="87">
        <v>0.04</v>
      </c>
      <c r="S118" s="78"/>
      <c r="T118" s="78"/>
      <c r="U118" s="20"/>
      <c r="V118" s="82" t="s">
        <v>383</v>
      </c>
      <c r="W118" s="82" t="s">
        <v>400</v>
      </c>
      <c r="X118" s="21"/>
      <c r="Y118" s="20"/>
      <c r="Z118" s="89"/>
      <c r="AA118" s="206" t="s">
        <v>370</v>
      </c>
      <c r="AB118" s="58"/>
    </row>
    <row r="119" spans="1:30" ht="45" customHeight="1">
      <c r="A119" s="78">
        <v>111</v>
      </c>
      <c r="B119" s="79"/>
      <c r="C119" s="80"/>
      <c r="D119" s="69"/>
      <c r="E119" s="81"/>
      <c r="F119" s="82"/>
      <c r="G119" s="83" t="s">
        <v>251</v>
      </c>
      <c r="H119" s="84"/>
      <c r="I119" s="85"/>
      <c r="J119" s="75"/>
      <c r="K119" s="102">
        <v>320601408500</v>
      </c>
      <c r="L119" s="78"/>
      <c r="M119" s="130" t="s">
        <v>265</v>
      </c>
      <c r="N119" s="87">
        <v>1</v>
      </c>
      <c r="O119" s="78" t="s">
        <v>91</v>
      </c>
      <c r="P119" s="133" t="s">
        <v>368</v>
      </c>
      <c r="Q119" s="133" t="s">
        <v>103</v>
      </c>
      <c r="R119" s="87">
        <v>3.9E-2</v>
      </c>
      <c r="S119" s="78"/>
      <c r="T119" s="78"/>
      <c r="U119" s="20"/>
      <c r="V119" s="82" t="s">
        <v>383</v>
      </c>
      <c r="W119" s="82" t="s">
        <v>400</v>
      </c>
      <c r="X119" s="21"/>
      <c r="Y119" s="20"/>
      <c r="Z119" s="89"/>
      <c r="AA119" s="206" t="s">
        <v>370</v>
      </c>
      <c r="AB119" s="58"/>
    </row>
    <row r="120" spans="1:30" ht="45" customHeight="1">
      <c r="A120" s="78">
        <v>112</v>
      </c>
      <c r="B120" s="79"/>
      <c r="C120" s="80"/>
      <c r="D120" s="69"/>
      <c r="E120" s="81"/>
      <c r="F120" s="82" t="s">
        <v>43</v>
      </c>
      <c r="G120" s="83"/>
      <c r="H120" s="84"/>
      <c r="I120" s="85"/>
      <c r="J120" s="75"/>
      <c r="K120" s="102">
        <v>320601709000</v>
      </c>
      <c r="L120" s="78"/>
      <c r="M120" s="130" t="s">
        <v>348</v>
      </c>
      <c r="N120" s="87">
        <v>1</v>
      </c>
      <c r="O120" s="78"/>
      <c r="P120" s="133" t="s">
        <v>369</v>
      </c>
      <c r="Q120" s="88"/>
      <c r="R120" s="87">
        <f>R121+R122+R123+R123</f>
        <v>9.1999999999999998E-2</v>
      </c>
      <c r="S120" s="78"/>
      <c r="T120" s="78"/>
      <c r="U120" s="20"/>
      <c r="V120" s="82" t="s">
        <v>383</v>
      </c>
      <c r="W120" s="82" t="s">
        <v>400</v>
      </c>
      <c r="X120" s="21"/>
      <c r="Y120" s="20"/>
      <c r="Z120" s="138"/>
      <c r="AA120" s="139"/>
      <c r="AB120" s="139"/>
    </row>
    <row r="121" spans="1:30" ht="45" customHeight="1">
      <c r="A121" s="78">
        <v>113</v>
      </c>
      <c r="B121" s="79"/>
      <c r="C121" s="80"/>
      <c r="D121" s="69"/>
      <c r="E121" s="81"/>
      <c r="F121" s="82"/>
      <c r="G121" s="83" t="s">
        <v>90</v>
      </c>
      <c r="H121" s="84"/>
      <c r="I121" s="85"/>
      <c r="J121" s="75"/>
      <c r="K121" s="102">
        <v>320601709100</v>
      </c>
      <c r="L121" s="78"/>
      <c r="M121" s="130" t="s">
        <v>349</v>
      </c>
      <c r="N121" s="87">
        <v>1</v>
      </c>
      <c r="O121" s="78"/>
      <c r="P121" s="133" t="s">
        <v>127</v>
      </c>
      <c r="Q121" s="78" t="s">
        <v>96</v>
      </c>
      <c r="R121" s="87">
        <v>5.8000000000000003E-2</v>
      </c>
      <c r="S121" s="78"/>
      <c r="T121" s="78"/>
      <c r="U121" s="20"/>
      <c r="V121" s="82" t="s">
        <v>383</v>
      </c>
      <c r="W121" s="82" t="s">
        <v>400</v>
      </c>
      <c r="X121" s="21"/>
      <c r="Y121" s="20"/>
      <c r="Z121" s="138"/>
      <c r="AA121" s="139"/>
      <c r="AB121" s="139"/>
      <c r="AC121" s="195"/>
      <c r="AD121" s="195"/>
    </row>
    <row r="122" spans="1:30" ht="45" customHeight="1">
      <c r="A122" s="78">
        <v>114</v>
      </c>
      <c r="B122" s="79"/>
      <c r="C122" s="80"/>
      <c r="D122" s="69"/>
      <c r="E122" s="81"/>
      <c r="F122" s="82"/>
      <c r="G122" s="83" t="s">
        <v>90</v>
      </c>
      <c r="H122" s="84"/>
      <c r="I122" s="85"/>
      <c r="J122" s="75"/>
      <c r="K122" s="203">
        <v>320601709200</v>
      </c>
      <c r="L122" s="78"/>
      <c r="M122" s="130" t="s">
        <v>124</v>
      </c>
      <c r="N122" s="87">
        <v>1</v>
      </c>
      <c r="O122" s="78"/>
      <c r="P122" s="133" t="s">
        <v>344</v>
      </c>
      <c r="Q122" s="88"/>
      <c r="R122" s="87">
        <v>1.7999999999999999E-2</v>
      </c>
      <c r="S122" s="78"/>
      <c r="T122" s="78"/>
      <c r="U122" s="20"/>
      <c r="V122" s="82" t="s">
        <v>383</v>
      </c>
      <c r="W122" s="82" t="s">
        <v>400</v>
      </c>
      <c r="X122" s="21"/>
      <c r="Y122" s="20"/>
      <c r="Z122" s="138"/>
      <c r="AA122" s="139"/>
      <c r="AB122" s="139"/>
      <c r="AC122" s="195"/>
      <c r="AD122" s="195"/>
    </row>
    <row r="123" spans="1:30" ht="45" customHeight="1">
      <c r="A123" s="78">
        <v>115</v>
      </c>
      <c r="B123" s="79"/>
      <c r="C123" s="80"/>
      <c r="D123" s="69"/>
      <c r="E123" s="81"/>
      <c r="F123" s="82"/>
      <c r="G123" s="83" t="s">
        <v>90</v>
      </c>
      <c r="H123" s="84"/>
      <c r="I123" s="85"/>
      <c r="J123" s="75"/>
      <c r="K123" s="203">
        <v>320601709300</v>
      </c>
      <c r="L123" s="78"/>
      <c r="M123" s="130" t="s">
        <v>176</v>
      </c>
      <c r="N123" s="87">
        <v>2</v>
      </c>
      <c r="O123" s="78"/>
      <c r="P123" s="133" t="s">
        <v>379</v>
      </c>
      <c r="Q123" s="88"/>
      <c r="R123" s="87">
        <v>8.0000000000000002E-3</v>
      </c>
      <c r="S123" s="78"/>
      <c r="T123" s="78"/>
      <c r="U123" s="20"/>
      <c r="V123" s="82" t="s">
        <v>383</v>
      </c>
      <c r="W123" s="82" t="s">
        <v>400</v>
      </c>
      <c r="X123" s="21"/>
      <c r="Y123" s="20"/>
      <c r="Z123" s="138"/>
      <c r="AA123" s="139"/>
      <c r="AB123" s="139"/>
      <c r="AC123" s="195"/>
      <c r="AD123" s="195"/>
    </row>
    <row r="124" spans="1:30" ht="45" customHeight="1">
      <c r="A124" s="78">
        <v>116</v>
      </c>
      <c r="B124" s="79"/>
      <c r="C124" s="80"/>
      <c r="D124" s="69"/>
      <c r="E124" s="81"/>
      <c r="F124" s="82" t="s">
        <v>43</v>
      </c>
      <c r="G124" s="83"/>
      <c r="H124" s="84"/>
      <c r="I124" s="85"/>
      <c r="J124" s="75"/>
      <c r="K124" s="102">
        <v>320601409000</v>
      </c>
      <c r="L124" s="78"/>
      <c r="M124" s="133" t="s">
        <v>266</v>
      </c>
      <c r="N124" s="87">
        <v>1</v>
      </c>
      <c r="O124" s="78" t="s">
        <v>91</v>
      </c>
      <c r="P124" s="133" t="s">
        <v>92</v>
      </c>
      <c r="Q124" s="88"/>
      <c r="R124" s="87"/>
      <c r="S124" s="78"/>
      <c r="T124" s="78"/>
      <c r="U124" s="20"/>
      <c r="V124" s="82" t="s">
        <v>383</v>
      </c>
      <c r="W124" s="82" t="s">
        <v>400</v>
      </c>
      <c r="X124" s="21"/>
      <c r="Y124" s="20"/>
      <c r="Z124" s="89"/>
      <c r="AA124" s="58"/>
      <c r="AB124" s="124"/>
    </row>
    <row r="125" spans="1:30" ht="45" customHeight="1">
      <c r="A125" s="78">
        <v>117</v>
      </c>
      <c r="B125" s="79"/>
      <c r="C125" s="80"/>
      <c r="D125" s="69"/>
      <c r="E125" s="81"/>
      <c r="F125" s="82"/>
      <c r="G125" s="83" t="s">
        <v>296</v>
      </c>
      <c r="H125" s="84"/>
      <c r="I125" s="85"/>
      <c r="J125" s="75"/>
      <c r="K125" s="102">
        <v>320601410000</v>
      </c>
      <c r="L125" s="78"/>
      <c r="M125" s="133" t="s">
        <v>297</v>
      </c>
      <c r="N125" s="87">
        <v>2</v>
      </c>
      <c r="O125" s="78" t="s">
        <v>91</v>
      </c>
      <c r="P125" s="133" t="s">
        <v>92</v>
      </c>
      <c r="Q125" s="88"/>
      <c r="R125" s="87"/>
      <c r="S125" s="78"/>
      <c r="T125" s="78"/>
      <c r="U125" s="20"/>
      <c r="V125" s="82" t="s">
        <v>383</v>
      </c>
      <c r="W125" s="82" t="s">
        <v>400</v>
      </c>
      <c r="X125" s="21"/>
      <c r="Y125" s="20"/>
      <c r="Z125" s="89"/>
      <c r="AA125" s="58"/>
      <c r="AB125" s="58"/>
    </row>
    <row r="126" spans="1:30" ht="45" customHeight="1">
      <c r="A126" s="78">
        <v>118</v>
      </c>
      <c r="B126" s="79"/>
      <c r="C126" s="80"/>
      <c r="D126" s="69"/>
      <c r="E126" s="81"/>
      <c r="F126" s="82"/>
      <c r="G126" s="83"/>
      <c r="H126" s="84" t="s">
        <v>43</v>
      </c>
      <c r="I126" s="85"/>
      <c r="J126" s="75"/>
      <c r="K126" s="102">
        <v>320601410100</v>
      </c>
      <c r="L126" s="78"/>
      <c r="M126" s="133" t="s">
        <v>267</v>
      </c>
      <c r="N126" s="87">
        <v>1</v>
      </c>
      <c r="O126" s="78"/>
      <c r="P126" s="133" t="s">
        <v>127</v>
      </c>
      <c r="Q126" s="133" t="s">
        <v>203</v>
      </c>
      <c r="R126" s="87">
        <v>0.19600000000000001</v>
      </c>
      <c r="S126" s="78"/>
      <c r="T126" s="78"/>
      <c r="U126" s="20"/>
      <c r="V126" s="82" t="s">
        <v>383</v>
      </c>
      <c r="W126" s="82" t="s">
        <v>400</v>
      </c>
      <c r="X126" s="21"/>
      <c r="Y126" s="20"/>
      <c r="Z126" s="144"/>
      <c r="AA126" s="206" t="s">
        <v>370</v>
      </c>
      <c r="AB126" s="145"/>
    </row>
    <row r="127" spans="1:30" ht="45" customHeight="1">
      <c r="A127" s="78">
        <v>119</v>
      </c>
      <c r="B127" s="79"/>
      <c r="C127" s="80"/>
      <c r="D127" s="69"/>
      <c r="E127" s="81"/>
      <c r="F127" s="82"/>
      <c r="G127" s="83"/>
      <c r="H127" s="84" t="s">
        <v>43</v>
      </c>
      <c r="I127" s="85"/>
      <c r="J127" s="75"/>
      <c r="K127" s="102">
        <v>320601410200</v>
      </c>
      <c r="L127" s="78"/>
      <c r="M127" s="133" t="s">
        <v>269</v>
      </c>
      <c r="N127" s="87">
        <v>1</v>
      </c>
      <c r="O127" s="78" t="s">
        <v>91</v>
      </c>
      <c r="P127" s="20" t="s">
        <v>378</v>
      </c>
      <c r="Q127" s="88"/>
      <c r="R127" s="87"/>
      <c r="S127" s="78"/>
      <c r="T127" s="78"/>
      <c r="U127" s="20"/>
      <c r="V127" s="82" t="s">
        <v>383</v>
      </c>
      <c r="W127" s="82" t="s">
        <v>400</v>
      </c>
      <c r="X127" s="21"/>
      <c r="Y127" s="20"/>
      <c r="Z127" s="138"/>
      <c r="AA127" s="139"/>
      <c r="AB127" s="124"/>
      <c r="AC127" s="195"/>
      <c r="AD127" s="195"/>
    </row>
    <row r="128" spans="1:30" ht="45" customHeight="1">
      <c r="A128" s="78">
        <v>120</v>
      </c>
      <c r="B128" s="79"/>
      <c r="C128" s="80"/>
      <c r="D128" s="69"/>
      <c r="E128" s="81"/>
      <c r="F128" s="82"/>
      <c r="G128" s="83" t="s">
        <v>43</v>
      </c>
      <c r="H128" s="84"/>
      <c r="I128" s="85"/>
      <c r="J128" s="75"/>
      <c r="K128" s="102">
        <v>320601410300</v>
      </c>
      <c r="L128" s="78"/>
      <c r="M128" s="133" t="s">
        <v>268</v>
      </c>
      <c r="N128" s="87">
        <v>1</v>
      </c>
      <c r="O128" s="78" t="s">
        <v>91</v>
      </c>
      <c r="P128" s="133" t="s">
        <v>102</v>
      </c>
      <c r="Q128" s="133" t="s">
        <v>204</v>
      </c>
      <c r="R128" s="87">
        <v>0.45800000000000002</v>
      </c>
      <c r="S128" s="78"/>
      <c r="T128" s="78"/>
      <c r="U128" s="20"/>
      <c r="V128" s="82" t="s">
        <v>383</v>
      </c>
      <c r="W128" s="82" t="s">
        <v>400</v>
      </c>
      <c r="X128" s="21"/>
      <c r="Y128" s="20"/>
      <c r="Z128" s="89"/>
      <c r="AA128" s="207"/>
      <c r="AB128" s="58"/>
    </row>
    <row r="129" spans="1:30" ht="45" customHeight="1">
      <c r="A129" s="78">
        <v>121</v>
      </c>
      <c r="B129" s="79"/>
      <c r="C129" s="80"/>
      <c r="D129" s="69"/>
      <c r="E129" s="81"/>
      <c r="F129" s="82"/>
      <c r="G129" s="83" t="s">
        <v>43</v>
      </c>
      <c r="H129" s="84"/>
      <c r="I129" s="85"/>
      <c r="J129" s="75"/>
      <c r="K129" s="102">
        <v>320601410400</v>
      </c>
      <c r="L129" s="78"/>
      <c r="M129" s="133" t="s">
        <v>205</v>
      </c>
      <c r="N129" s="87">
        <v>2</v>
      </c>
      <c r="O129" s="78" t="s">
        <v>91</v>
      </c>
      <c r="P129" s="133" t="s">
        <v>335</v>
      </c>
      <c r="Q129" s="88"/>
      <c r="R129" s="87">
        <v>2.9000000000000001E-2</v>
      </c>
      <c r="S129" s="78"/>
      <c r="T129" s="78"/>
      <c r="U129" s="20"/>
      <c r="V129" s="82" t="s">
        <v>383</v>
      </c>
      <c r="W129" s="82" t="s">
        <v>400</v>
      </c>
      <c r="X129" s="21"/>
      <c r="Y129" s="20"/>
      <c r="Z129" s="89"/>
      <c r="AA129" s="207"/>
      <c r="AB129" s="124"/>
    </row>
    <row r="130" spans="1:30" ht="45" customHeight="1">
      <c r="A130" s="78">
        <v>122</v>
      </c>
      <c r="B130" s="79"/>
      <c r="C130" s="80"/>
      <c r="D130" s="69"/>
      <c r="E130" s="81"/>
      <c r="F130" s="82" t="s">
        <v>43</v>
      </c>
      <c r="G130" s="125"/>
      <c r="H130" s="84"/>
      <c r="I130" s="85"/>
      <c r="J130" s="75"/>
      <c r="K130" s="102">
        <v>320601411000</v>
      </c>
      <c r="L130" s="78"/>
      <c r="M130" s="133" t="s">
        <v>270</v>
      </c>
      <c r="N130" s="87">
        <v>1</v>
      </c>
      <c r="O130" s="78" t="s">
        <v>91</v>
      </c>
      <c r="P130" s="133" t="s">
        <v>92</v>
      </c>
      <c r="Q130" s="88"/>
      <c r="R130" s="87"/>
      <c r="S130" s="78"/>
      <c r="T130" s="78"/>
      <c r="U130" s="20"/>
      <c r="V130" s="82" t="s">
        <v>383</v>
      </c>
      <c r="W130" s="82" t="s">
        <v>400</v>
      </c>
      <c r="X130" s="21"/>
      <c r="Y130" s="20"/>
      <c r="Z130" s="89"/>
      <c r="AA130" s="58"/>
      <c r="AB130" s="58"/>
    </row>
    <row r="131" spans="1:30" ht="45" customHeight="1">
      <c r="A131" s="78">
        <v>123</v>
      </c>
      <c r="B131" s="79"/>
      <c r="C131" s="80"/>
      <c r="D131" s="69"/>
      <c r="E131" s="81"/>
      <c r="F131" s="82"/>
      <c r="G131" s="125" t="s">
        <v>43</v>
      </c>
      <c r="H131" s="84"/>
      <c r="I131" s="85"/>
      <c r="J131" s="75"/>
      <c r="K131" s="102">
        <v>320601411100</v>
      </c>
      <c r="L131" s="78"/>
      <c r="M131" s="133" t="s">
        <v>271</v>
      </c>
      <c r="N131" s="87">
        <v>1</v>
      </c>
      <c r="O131" s="78" t="s">
        <v>91</v>
      </c>
      <c r="P131" s="94" t="s">
        <v>319</v>
      </c>
      <c r="Q131" s="133" t="s">
        <v>318</v>
      </c>
      <c r="R131" s="87">
        <v>0.53700000000000003</v>
      </c>
      <c r="S131" s="78"/>
      <c r="T131" s="78"/>
      <c r="U131" s="20"/>
      <c r="V131" s="82" t="s">
        <v>383</v>
      </c>
      <c r="W131" s="82" t="s">
        <v>400</v>
      </c>
      <c r="X131" s="21"/>
      <c r="Y131" s="20"/>
      <c r="Z131" s="89"/>
      <c r="AA131" s="205" t="s">
        <v>376</v>
      </c>
      <c r="AB131" s="58"/>
    </row>
    <row r="132" spans="1:30" ht="45" customHeight="1">
      <c r="A132" s="78">
        <v>124</v>
      </c>
      <c r="B132" s="79"/>
      <c r="C132" s="80"/>
      <c r="D132" s="69"/>
      <c r="E132" s="81"/>
      <c r="F132" s="82"/>
      <c r="G132" s="125" t="s">
        <v>43</v>
      </c>
      <c r="H132" s="84"/>
      <c r="I132" s="85"/>
      <c r="J132" s="75"/>
      <c r="K132" s="200" t="s">
        <v>253</v>
      </c>
      <c r="L132" s="78"/>
      <c r="M132" s="133" t="s">
        <v>252</v>
      </c>
      <c r="N132" s="87">
        <v>2</v>
      </c>
      <c r="O132" s="78" t="s">
        <v>91</v>
      </c>
      <c r="P132" s="133" t="s">
        <v>317</v>
      </c>
      <c r="Q132" s="133" t="s">
        <v>316</v>
      </c>
      <c r="R132" s="87">
        <v>0.01</v>
      </c>
      <c r="S132" s="78"/>
      <c r="T132" s="78"/>
      <c r="U132" s="20"/>
      <c r="V132" s="82" t="s">
        <v>383</v>
      </c>
      <c r="W132" s="82" t="s">
        <v>400</v>
      </c>
      <c r="X132" s="21"/>
      <c r="Y132" s="20"/>
      <c r="Z132" s="89"/>
      <c r="AA132" s="58"/>
      <c r="AB132" s="58"/>
    </row>
    <row r="133" spans="1:30" ht="45" customHeight="1">
      <c r="A133" s="78">
        <v>125</v>
      </c>
      <c r="B133" s="159"/>
      <c r="C133" s="160"/>
      <c r="D133" s="161"/>
      <c r="E133" s="162"/>
      <c r="F133" s="163"/>
      <c r="G133" s="164" t="s">
        <v>43</v>
      </c>
      <c r="H133" s="165"/>
      <c r="I133" s="166"/>
      <c r="J133" s="167"/>
      <c r="K133" s="201">
        <v>320601411200</v>
      </c>
      <c r="L133" s="158"/>
      <c r="M133" s="168" t="s">
        <v>199</v>
      </c>
      <c r="N133" s="169">
        <v>1</v>
      </c>
      <c r="O133" s="158" t="s">
        <v>91</v>
      </c>
      <c r="P133" s="170" t="s">
        <v>60</v>
      </c>
      <c r="Q133" s="170" t="s">
        <v>64</v>
      </c>
      <c r="R133" s="169">
        <v>0.01</v>
      </c>
      <c r="S133" s="78"/>
      <c r="T133" s="158"/>
      <c r="U133" s="171"/>
      <c r="V133" s="82" t="s">
        <v>383</v>
      </c>
      <c r="W133" s="82" t="s">
        <v>400</v>
      </c>
      <c r="X133" s="172"/>
      <c r="Y133" s="171"/>
      <c r="Z133" s="173"/>
      <c r="AA133" s="191" t="s">
        <v>371</v>
      </c>
      <c r="AB133" s="174"/>
    </row>
    <row r="134" spans="1:30" s="191" customFormat="1" ht="45" customHeight="1">
      <c r="A134" s="78">
        <v>126</v>
      </c>
      <c r="B134" s="79"/>
      <c r="C134" s="80"/>
      <c r="D134" s="69"/>
      <c r="E134" s="81"/>
      <c r="F134" s="82"/>
      <c r="G134" s="192" t="s">
        <v>43</v>
      </c>
      <c r="H134" s="84"/>
      <c r="I134" s="85"/>
      <c r="J134" s="75"/>
      <c r="K134" s="201">
        <v>320601411300</v>
      </c>
      <c r="L134" s="20"/>
      <c r="M134" s="20" t="s">
        <v>272</v>
      </c>
      <c r="N134" s="20">
        <v>1</v>
      </c>
      <c r="O134" s="20" t="s">
        <v>91</v>
      </c>
      <c r="P134" s="133" t="s">
        <v>351</v>
      </c>
      <c r="Q134" s="20" t="s">
        <v>336</v>
      </c>
      <c r="R134" s="20">
        <v>2.1999999999999999E-2</v>
      </c>
      <c r="S134" s="78"/>
      <c r="T134" s="20"/>
      <c r="U134" s="20"/>
      <c r="V134" s="82" t="s">
        <v>383</v>
      </c>
      <c r="W134" s="82" t="s">
        <v>400</v>
      </c>
      <c r="X134" s="20"/>
      <c r="Y134" s="20"/>
      <c r="Z134" s="20"/>
      <c r="AA134" s="209"/>
      <c r="AB134" s="20"/>
    </row>
    <row r="135" spans="1:30" s="191" customFormat="1" ht="45" customHeight="1">
      <c r="A135" s="78">
        <v>127</v>
      </c>
      <c r="B135" s="79"/>
      <c r="C135" s="80"/>
      <c r="D135" s="69"/>
      <c r="E135" s="81"/>
      <c r="F135" s="82"/>
      <c r="G135" s="192" t="s">
        <v>43</v>
      </c>
      <c r="H135" s="84"/>
      <c r="I135" s="85"/>
      <c r="J135" s="75"/>
      <c r="K135" s="201">
        <v>320601411400</v>
      </c>
      <c r="L135" s="20"/>
      <c r="M135" s="20" t="s">
        <v>350</v>
      </c>
      <c r="N135" s="20">
        <v>1</v>
      </c>
      <c r="O135" s="20" t="s">
        <v>91</v>
      </c>
      <c r="P135" s="133" t="s">
        <v>56</v>
      </c>
      <c r="Q135" s="20" t="s">
        <v>318</v>
      </c>
      <c r="R135" s="20">
        <v>0.14799999999999999</v>
      </c>
      <c r="S135" s="78"/>
      <c r="T135" s="20"/>
      <c r="U135" s="20"/>
      <c r="V135" s="82" t="s">
        <v>383</v>
      </c>
      <c r="W135" s="82" t="s">
        <v>400</v>
      </c>
      <c r="X135" s="20"/>
      <c r="Y135" s="20"/>
      <c r="Z135" s="20"/>
      <c r="AA135" s="206" t="s">
        <v>370</v>
      </c>
      <c r="AB135" s="20"/>
      <c r="AC135" s="196"/>
      <c r="AD135" s="196"/>
    </row>
    <row r="136" spans="1:30" ht="45" customHeight="1">
      <c r="A136" s="78">
        <v>128</v>
      </c>
      <c r="B136" s="176"/>
      <c r="C136" s="177"/>
      <c r="D136" s="178"/>
      <c r="E136" s="179"/>
      <c r="F136" s="180" t="s">
        <v>43</v>
      </c>
      <c r="G136" s="125"/>
      <c r="H136" s="181"/>
      <c r="I136" s="182"/>
      <c r="J136" s="183"/>
      <c r="K136" s="184">
        <v>320601412000</v>
      </c>
      <c r="L136" s="175"/>
      <c r="M136" s="185" t="s">
        <v>273</v>
      </c>
      <c r="N136" s="186">
        <v>1</v>
      </c>
      <c r="O136" s="175" t="s">
        <v>91</v>
      </c>
      <c r="P136" s="185" t="s">
        <v>92</v>
      </c>
      <c r="Q136" s="187"/>
      <c r="R136" s="186"/>
      <c r="S136" s="78"/>
      <c r="T136" s="175"/>
      <c r="U136" s="188"/>
      <c r="V136" s="82" t="s">
        <v>383</v>
      </c>
      <c r="W136" s="82" t="s">
        <v>400</v>
      </c>
      <c r="X136" s="189"/>
      <c r="Y136" s="188"/>
      <c r="Z136" s="190"/>
      <c r="AA136" s="90"/>
      <c r="AB136" s="90"/>
      <c r="AC136" s="195"/>
      <c r="AD136" s="195"/>
    </row>
    <row r="137" spans="1:30" ht="45" customHeight="1">
      <c r="A137" s="78">
        <v>129</v>
      </c>
      <c r="B137" s="79"/>
      <c r="C137" s="80"/>
      <c r="D137" s="69"/>
      <c r="E137" s="81"/>
      <c r="F137" s="105"/>
      <c r="G137" s="83" t="s">
        <v>43</v>
      </c>
      <c r="H137" s="126"/>
      <c r="I137" s="85"/>
      <c r="J137" s="75"/>
      <c r="K137" s="102">
        <v>320601412100</v>
      </c>
      <c r="L137" s="78"/>
      <c r="M137" s="133" t="s">
        <v>274</v>
      </c>
      <c r="N137" s="87">
        <v>1</v>
      </c>
      <c r="O137" s="78" t="s">
        <v>91</v>
      </c>
      <c r="P137" s="133" t="s">
        <v>102</v>
      </c>
      <c r="Q137" s="133" t="s">
        <v>96</v>
      </c>
      <c r="R137" s="87">
        <v>0.47899999999999998</v>
      </c>
      <c r="S137" s="78"/>
      <c r="T137" s="78"/>
      <c r="U137" s="20"/>
      <c r="V137" s="82" t="s">
        <v>383</v>
      </c>
      <c r="W137" s="82" t="s">
        <v>400</v>
      </c>
      <c r="X137" s="21"/>
      <c r="Y137" s="20"/>
      <c r="Z137" s="89"/>
      <c r="AA137" s="207"/>
      <c r="AB137" s="58"/>
      <c r="AC137" s="195"/>
      <c r="AD137" s="195"/>
    </row>
    <row r="138" spans="1:30" s="37" customFormat="1" ht="45" customHeight="1">
      <c r="A138" s="78">
        <v>130</v>
      </c>
      <c r="B138" s="79"/>
      <c r="C138" s="80"/>
      <c r="D138" s="69"/>
      <c r="E138" s="81"/>
      <c r="F138" s="82"/>
      <c r="G138" s="83" t="s">
        <v>43</v>
      </c>
      <c r="H138" s="84"/>
      <c r="I138" s="85"/>
      <c r="J138" s="75"/>
      <c r="K138" s="184">
        <v>320601412200</v>
      </c>
      <c r="L138" s="78"/>
      <c r="M138" s="130" t="s">
        <v>222</v>
      </c>
      <c r="N138" s="87">
        <v>2</v>
      </c>
      <c r="O138" s="78" t="s">
        <v>91</v>
      </c>
      <c r="P138" s="133" t="s">
        <v>351</v>
      </c>
      <c r="Q138" s="133" t="s">
        <v>320</v>
      </c>
      <c r="R138" s="87">
        <v>4.0000000000000001E-3</v>
      </c>
      <c r="S138" s="78"/>
      <c r="T138" s="78"/>
      <c r="U138" s="20"/>
      <c r="V138" s="82" t="s">
        <v>383</v>
      </c>
      <c r="W138" s="82" t="s">
        <v>400</v>
      </c>
      <c r="X138" s="21"/>
      <c r="Y138" s="20"/>
      <c r="Z138" s="89"/>
      <c r="AA138" s="210"/>
      <c r="AB138" s="129"/>
      <c r="AC138" s="195"/>
      <c r="AD138" s="195"/>
    </row>
    <row r="139" spans="1:30" ht="45" customHeight="1">
      <c r="A139" s="78">
        <v>131</v>
      </c>
      <c r="B139" s="79"/>
      <c r="C139" s="80"/>
      <c r="D139" s="69"/>
      <c r="E139" s="81"/>
      <c r="F139" s="82"/>
      <c r="G139" s="83" t="s">
        <v>43</v>
      </c>
      <c r="H139" s="127"/>
      <c r="I139" s="85"/>
      <c r="J139" s="75"/>
      <c r="K139" s="102">
        <v>320601412300</v>
      </c>
      <c r="L139" s="78"/>
      <c r="M139" s="133" t="s">
        <v>206</v>
      </c>
      <c r="N139" s="87">
        <v>1</v>
      </c>
      <c r="O139" s="78" t="s">
        <v>281</v>
      </c>
      <c r="P139" s="133" t="s">
        <v>127</v>
      </c>
      <c r="Q139" s="133" t="s">
        <v>284</v>
      </c>
      <c r="R139" s="87">
        <v>0.19700000000000001</v>
      </c>
      <c r="S139" s="78"/>
      <c r="T139" s="78"/>
      <c r="U139" s="20"/>
      <c r="V139" s="82" t="s">
        <v>383</v>
      </c>
      <c r="W139" s="82" t="s">
        <v>400</v>
      </c>
      <c r="X139" s="21"/>
      <c r="Y139" s="20"/>
      <c r="Z139" s="89"/>
      <c r="AA139" s="207"/>
      <c r="AB139" s="58"/>
    </row>
    <row r="140" spans="1:30" ht="45" customHeight="1">
      <c r="A140" s="78">
        <v>132</v>
      </c>
      <c r="B140" s="79"/>
      <c r="C140" s="80"/>
      <c r="D140" s="69"/>
      <c r="E140" s="81"/>
      <c r="F140" s="82"/>
      <c r="G140" s="83" t="s">
        <v>43</v>
      </c>
      <c r="H140" s="127"/>
      <c r="I140" s="85"/>
      <c r="J140" s="75"/>
      <c r="K140" s="102">
        <v>320601410000</v>
      </c>
      <c r="L140" s="78"/>
      <c r="M140" s="133" t="s">
        <v>298</v>
      </c>
      <c r="N140" s="87">
        <v>2</v>
      </c>
      <c r="O140" s="78" t="s">
        <v>281</v>
      </c>
      <c r="P140" s="133" t="s">
        <v>92</v>
      </c>
      <c r="Q140" s="88"/>
      <c r="R140" s="87">
        <v>0.191</v>
      </c>
      <c r="S140" s="78"/>
      <c r="T140" s="78"/>
      <c r="U140" s="20"/>
      <c r="V140" s="82" t="s">
        <v>383</v>
      </c>
      <c r="W140" s="82" t="s">
        <v>400</v>
      </c>
      <c r="X140" s="21"/>
      <c r="Y140" s="20"/>
      <c r="Z140" s="89"/>
      <c r="AA140" s="154" t="s">
        <v>362</v>
      </c>
      <c r="AB140" s="58"/>
    </row>
    <row r="141" spans="1:30" ht="45" customHeight="1">
      <c r="A141" s="78">
        <v>133</v>
      </c>
      <c r="B141" s="79"/>
      <c r="C141" s="80"/>
      <c r="D141" s="69"/>
      <c r="E141" s="81"/>
      <c r="F141" s="82"/>
      <c r="G141" s="83"/>
      <c r="H141" s="127" t="s">
        <v>43</v>
      </c>
      <c r="I141" s="85"/>
      <c r="J141" s="75"/>
      <c r="K141" s="102">
        <v>320601410100</v>
      </c>
      <c r="L141" s="78"/>
      <c r="M141" s="133" t="s">
        <v>207</v>
      </c>
      <c r="N141" s="87">
        <v>1</v>
      </c>
      <c r="O141" s="78" t="s">
        <v>91</v>
      </c>
      <c r="P141" s="133" t="s">
        <v>56</v>
      </c>
      <c r="Q141" s="133" t="s">
        <v>203</v>
      </c>
      <c r="R141" s="87"/>
      <c r="S141" s="78"/>
      <c r="T141" s="78"/>
      <c r="U141" s="20"/>
      <c r="V141" s="82" t="s">
        <v>383</v>
      </c>
      <c r="W141" s="82" t="s">
        <v>400</v>
      </c>
      <c r="X141" s="21"/>
      <c r="Y141" s="20"/>
      <c r="Z141" s="144"/>
      <c r="AA141" s="154" t="s">
        <v>362</v>
      </c>
      <c r="AB141" s="145"/>
    </row>
    <row r="142" spans="1:30" ht="45" customHeight="1">
      <c r="A142" s="78">
        <v>134</v>
      </c>
      <c r="B142" s="79"/>
      <c r="C142" s="80"/>
      <c r="D142" s="69"/>
      <c r="E142" s="81"/>
      <c r="F142" s="82"/>
      <c r="G142" s="83"/>
      <c r="H142" s="127" t="s">
        <v>43</v>
      </c>
      <c r="I142" s="85"/>
      <c r="J142" s="75"/>
      <c r="K142" s="102">
        <v>320601410200</v>
      </c>
      <c r="L142" s="78"/>
      <c r="M142" s="133" t="s">
        <v>260</v>
      </c>
      <c r="N142" s="87">
        <v>1</v>
      </c>
      <c r="O142" s="78" t="s">
        <v>91</v>
      </c>
      <c r="P142" s="78" t="s">
        <v>378</v>
      </c>
      <c r="Q142" s="88"/>
      <c r="R142" s="87"/>
      <c r="S142" s="78"/>
      <c r="T142" s="78"/>
      <c r="U142" s="20"/>
      <c r="V142" s="82" t="s">
        <v>383</v>
      </c>
      <c r="W142" s="82" t="s">
        <v>400</v>
      </c>
      <c r="X142" s="21"/>
      <c r="Y142" s="20"/>
      <c r="Z142" s="138"/>
      <c r="AA142" s="154" t="s">
        <v>362</v>
      </c>
      <c r="AB142" s="139"/>
      <c r="AC142" s="195"/>
      <c r="AD142" s="195"/>
    </row>
    <row r="143" spans="1:30" ht="45" customHeight="1">
      <c r="A143" s="78">
        <v>135</v>
      </c>
      <c r="B143" s="79"/>
      <c r="C143" s="80"/>
      <c r="D143" s="69"/>
      <c r="E143" s="81"/>
      <c r="F143" s="82"/>
      <c r="G143" s="83" t="s">
        <v>43</v>
      </c>
      <c r="H143" s="127"/>
      <c r="I143" s="85"/>
      <c r="J143" s="75"/>
      <c r="K143" s="102">
        <v>320601412400</v>
      </c>
      <c r="L143" s="78"/>
      <c r="M143" s="133" t="s">
        <v>262</v>
      </c>
      <c r="N143" s="87">
        <v>1</v>
      </c>
      <c r="O143" s="78" t="s">
        <v>91</v>
      </c>
      <c r="P143" s="133" t="s">
        <v>102</v>
      </c>
      <c r="Q143" s="88"/>
      <c r="R143" s="87">
        <v>0.121</v>
      </c>
      <c r="S143" s="78"/>
      <c r="T143" s="78"/>
      <c r="U143" s="20"/>
      <c r="V143" s="82" t="s">
        <v>383</v>
      </c>
      <c r="W143" s="82" t="s">
        <v>400</v>
      </c>
      <c r="X143" s="21"/>
      <c r="Y143" s="20"/>
      <c r="Z143" s="89"/>
      <c r="AA143" s="207"/>
      <c r="AB143" s="124"/>
    </row>
    <row r="144" spans="1:30" ht="45" customHeight="1">
      <c r="A144" s="78">
        <v>136</v>
      </c>
      <c r="B144" s="79"/>
      <c r="C144" s="80"/>
      <c r="D144" s="69"/>
      <c r="E144" s="81"/>
      <c r="F144" s="82"/>
      <c r="G144" s="83" t="s">
        <v>43</v>
      </c>
      <c r="H144" s="127"/>
      <c r="I144" s="85"/>
      <c r="J144" s="75"/>
      <c r="K144" s="102">
        <v>320601412500</v>
      </c>
      <c r="L144" s="78"/>
      <c r="M144" s="133" t="s">
        <v>261</v>
      </c>
      <c r="N144" s="87">
        <v>1</v>
      </c>
      <c r="O144" s="78" t="s">
        <v>91</v>
      </c>
      <c r="P144" s="133" t="s">
        <v>127</v>
      </c>
      <c r="Q144" s="133" t="s">
        <v>321</v>
      </c>
      <c r="R144" s="87">
        <v>2.8000000000000001E-2</v>
      </c>
      <c r="S144" s="78"/>
      <c r="T144" s="78"/>
      <c r="U144" s="20"/>
      <c r="V144" s="82" t="s">
        <v>383</v>
      </c>
      <c r="W144" s="82" t="s">
        <v>400</v>
      </c>
      <c r="X144" s="21"/>
      <c r="Y144" s="20"/>
      <c r="Z144" s="89"/>
      <c r="AA144" s="207"/>
      <c r="AB144" s="58"/>
    </row>
    <row r="145" spans="1:30" ht="45" customHeight="1">
      <c r="A145" s="78">
        <v>137</v>
      </c>
      <c r="B145" s="79"/>
      <c r="C145" s="80"/>
      <c r="D145" s="69"/>
      <c r="E145" s="81"/>
      <c r="F145" s="82" t="s">
        <v>43</v>
      </c>
      <c r="G145" s="83"/>
      <c r="H145" s="127"/>
      <c r="I145" s="85"/>
      <c r="J145" s="75"/>
      <c r="K145" s="102">
        <v>320601412600</v>
      </c>
      <c r="L145" s="78"/>
      <c r="M145" s="133" t="s">
        <v>257</v>
      </c>
      <c r="N145" s="87">
        <v>1</v>
      </c>
      <c r="O145" s="78" t="s">
        <v>91</v>
      </c>
      <c r="P145" s="78" t="s">
        <v>102</v>
      </c>
      <c r="Q145" s="133" t="s">
        <v>322</v>
      </c>
      <c r="R145" s="87">
        <v>6.7000000000000004E-2</v>
      </c>
      <c r="S145" s="78"/>
      <c r="T145" s="78"/>
      <c r="U145" s="20"/>
      <c r="V145" s="82" t="s">
        <v>383</v>
      </c>
      <c r="W145" s="82" t="s">
        <v>400</v>
      </c>
      <c r="X145" s="21"/>
      <c r="Y145" s="20"/>
      <c r="Z145" s="138"/>
      <c r="AA145" s="207"/>
      <c r="AB145" s="139"/>
    </row>
    <row r="146" spans="1:30" ht="45" customHeight="1">
      <c r="A146" s="78">
        <v>138</v>
      </c>
      <c r="B146" s="79"/>
      <c r="C146" s="80"/>
      <c r="D146" s="69"/>
      <c r="E146" s="81"/>
      <c r="F146" s="82" t="s">
        <v>251</v>
      </c>
      <c r="G146" s="83"/>
      <c r="H146" s="84"/>
      <c r="I146" s="85"/>
      <c r="J146" s="75"/>
      <c r="K146" s="102">
        <v>320601412700</v>
      </c>
      <c r="L146" s="78"/>
      <c r="M146" s="133" t="s">
        <v>209</v>
      </c>
      <c r="N146" s="87">
        <v>1</v>
      </c>
      <c r="O146" s="78" t="s">
        <v>91</v>
      </c>
      <c r="P146" s="133" t="s">
        <v>113</v>
      </c>
      <c r="Q146" s="133" t="s">
        <v>210</v>
      </c>
      <c r="R146" s="87">
        <v>0.13900000000000001</v>
      </c>
      <c r="S146" s="78"/>
      <c r="T146" s="78"/>
      <c r="U146" s="20"/>
      <c r="V146" s="82" t="s">
        <v>383</v>
      </c>
      <c r="W146" s="82" t="s">
        <v>404</v>
      </c>
      <c r="X146" s="21"/>
      <c r="Y146" s="20"/>
      <c r="Z146" s="89"/>
      <c r="AA146" s="207"/>
      <c r="AB146" s="58"/>
    </row>
    <row r="147" spans="1:30" ht="45" customHeight="1">
      <c r="A147" s="78">
        <v>139</v>
      </c>
      <c r="B147" s="79"/>
      <c r="C147" s="80"/>
      <c r="D147" s="69"/>
      <c r="E147" s="81"/>
      <c r="F147" s="82" t="s">
        <v>43</v>
      </c>
      <c r="G147" s="83"/>
      <c r="H147" s="84"/>
      <c r="I147" s="85"/>
      <c r="J147" s="75"/>
      <c r="K147" s="102">
        <v>320601412800</v>
      </c>
      <c r="L147" s="78"/>
      <c r="M147" s="133" t="s">
        <v>211</v>
      </c>
      <c r="N147" s="87">
        <v>2</v>
      </c>
      <c r="O147" s="78" t="s">
        <v>91</v>
      </c>
      <c r="P147" s="133" t="s">
        <v>212</v>
      </c>
      <c r="Q147" s="88"/>
      <c r="R147" s="88"/>
      <c r="S147" s="78"/>
      <c r="T147" s="78"/>
      <c r="U147" s="20"/>
      <c r="V147" s="82" t="s">
        <v>383</v>
      </c>
      <c r="W147" s="82" t="s">
        <v>400</v>
      </c>
      <c r="X147" s="21"/>
      <c r="Y147" s="20"/>
      <c r="Z147" s="89"/>
      <c r="AA147" s="193" t="s">
        <v>330</v>
      </c>
      <c r="AB147" s="58"/>
    </row>
    <row r="148" spans="1:30" ht="45" customHeight="1">
      <c r="A148" s="78">
        <v>140</v>
      </c>
      <c r="B148" s="79"/>
      <c r="C148" s="80"/>
      <c r="D148" s="69"/>
      <c r="E148" s="81"/>
      <c r="F148" s="82" t="s">
        <v>43</v>
      </c>
      <c r="G148" s="83"/>
      <c r="H148" s="84"/>
      <c r="I148" s="85"/>
      <c r="J148" s="75"/>
      <c r="K148" s="102">
        <v>320601412900</v>
      </c>
      <c r="L148" s="78"/>
      <c r="M148" s="133" t="s">
        <v>213</v>
      </c>
      <c r="N148" s="87">
        <v>1</v>
      </c>
      <c r="O148" s="78" t="s">
        <v>91</v>
      </c>
      <c r="P148" s="133" t="s">
        <v>263</v>
      </c>
      <c r="Q148" s="133" t="s">
        <v>331</v>
      </c>
      <c r="R148" s="133">
        <v>3.0000000000000001E-3</v>
      </c>
      <c r="S148" s="78"/>
      <c r="T148" s="78"/>
      <c r="U148" s="20"/>
      <c r="V148" s="82" t="s">
        <v>383</v>
      </c>
      <c r="W148" s="82" t="s">
        <v>400</v>
      </c>
      <c r="X148" s="21"/>
      <c r="Y148" s="20"/>
      <c r="Z148" s="89"/>
      <c r="AA148" s="206" t="s">
        <v>370</v>
      </c>
      <c r="AB148" s="128"/>
    </row>
    <row r="149" spans="1:30" ht="45" customHeight="1">
      <c r="A149" s="78">
        <v>141</v>
      </c>
      <c r="B149" s="79"/>
      <c r="C149" s="80"/>
      <c r="D149" s="69"/>
      <c r="E149" s="81"/>
      <c r="F149" s="82" t="s">
        <v>43</v>
      </c>
      <c r="G149" s="83"/>
      <c r="H149" s="84"/>
      <c r="I149" s="85"/>
      <c r="J149" s="75"/>
      <c r="K149" s="102">
        <v>320601413100</v>
      </c>
      <c r="L149" s="78"/>
      <c r="M149" s="133" t="s">
        <v>214</v>
      </c>
      <c r="N149" s="87">
        <v>1</v>
      </c>
      <c r="O149" s="78" t="s">
        <v>91</v>
      </c>
      <c r="P149" s="20" t="s">
        <v>378</v>
      </c>
      <c r="Q149" s="88"/>
      <c r="S149" s="78"/>
      <c r="T149" s="78"/>
      <c r="U149" s="20"/>
      <c r="V149" s="82" t="s">
        <v>383</v>
      </c>
      <c r="W149" s="82" t="s">
        <v>400</v>
      </c>
      <c r="X149" s="21"/>
      <c r="Y149" s="20"/>
      <c r="Z149" s="89"/>
      <c r="AA149" s="58"/>
      <c r="AB149" s="124"/>
      <c r="AC149" s="195"/>
      <c r="AD149" s="195"/>
    </row>
    <row r="150" spans="1:30" ht="45" customHeight="1">
      <c r="A150" s="78">
        <v>142</v>
      </c>
      <c r="B150" s="79"/>
      <c r="C150" s="80"/>
      <c r="D150" s="69"/>
      <c r="E150" s="81"/>
      <c r="F150" s="82" t="s">
        <v>43</v>
      </c>
      <c r="G150" s="83"/>
      <c r="H150" s="84"/>
      <c r="I150" s="85"/>
      <c r="J150" s="75"/>
      <c r="K150" s="102">
        <v>320601413200</v>
      </c>
      <c r="L150" s="78"/>
      <c r="M150" s="133" t="s">
        <v>215</v>
      </c>
      <c r="N150" s="87">
        <v>3</v>
      </c>
      <c r="O150" s="78" t="s">
        <v>91</v>
      </c>
      <c r="P150" s="20" t="s">
        <v>378</v>
      </c>
      <c r="Q150" s="88"/>
      <c r="R150" s="87"/>
      <c r="S150" s="78"/>
      <c r="T150" s="78"/>
      <c r="U150" s="20"/>
      <c r="V150" s="82" t="s">
        <v>383</v>
      </c>
      <c r="W150" s="82" t="s">
        <v>400</v>
      </c>
      <c r="X150" s="21"/>
      <c r="Y150" s="20"/>
      <c r="Z150" s="89"/>
      <c r="AA150" s="58"/>
      <c r="AB150" s="58"/>
      <c r="AC150" s="195"/>
      <c r="AD150" s="195"/>
    </row>
    <row r="151" spans="1:30" ht="45" customHeight="1">
      <c r="A151" s="78">
        <v>143</v>
      </c>
      <c r="B151" s="79"/>
      <c r="C151" s="80"/>
      <c r="D151" s="69"/>
      <c r="E151" s="81"/>
      <c r="F151" s="82" t="s">
        <v>43</v>
      </c>
      <c r="G151" s="83"/>
      <c r="H151" s="84"/>
      <c r="I151" s="85"/>
      <c r="J151" s="75"/>
      <c r="K151" s="102">
        <v>320601413300</v>
      </c>
      <c r="L151" s="78"/>
      <c r="M151" s="133" t="s">
        <v>216</v>
      </c>
      <c r="N151" s="87">
        <v>3</v>
      </c>
      <c r="O151" s="78" t="s">
        <v>91</v>
      </c>
      <c r="P151" s="78" t="s">
        <v>366</v>
      </c>
      <c r="Q151" s="20" t="s">
        <v>340</v>
      </c>
      <c r="R151" s="87">
        <v>3.9E-2</v>
      </c>
      <c r="S151" s="78"/>
      <c r="T151" s="78"/>
      <c r="U151" s="20"/>
      <c r="V151" s="82" t="s">
        <v>383</v>
      </c>
      <c r="W151" s="82" t="s">
        <v>400</v>
      </c>
      <c r="X151" s="21"/>
      <c r="Y151" s="20"/>
      <c r="Z151" s="89"/>
      <c r="AA151" s="206" t="s">
        <v>370</v>
      </c>
      <c r="AB151" s="128"/>
    </row>
    <row r="152" spans="1:30" ht="45" customHeight="1">
      <c r="A152" s="78">
        <v>144</v>
      </c>
      <c r="B152" s="79"/>
      <c r="C152" s="80"/>
      <c r="D152" s="69"/>
      <c r="E152" s="81"/>
      <c r="F152" s="82" t="s">
        <v>43</v>
      </c>
      <c r="G152" s="83"/>
      <c r="H152" s="84"/>
      <c r="I152" s="85"/>
      <c r="J152" s="75"/>
      <c r="K152" s="102">
        <v>320601414000</v>
      </c>
      <c r="L152" s="78"/>
      <c r="M152" s="130" t="s">
        <v>217</v>
      </c>
      <c r="N152" s="87">
        <v>1</v>
      </c>
      <c r="O152" s="78" t="s">
        <v>91</v>
      </c>
      <c r="P152" s="133" t="s">
        <v>367</v>
      </c>
      <c r="Q152" s="88"/>
      <c r="R152" s="88"/>
      <c r="S152" s="78"/>
      <c r="T152" s="78"/>
      <c r="U152" s="20"/>
      <c r="V152" s="82" t="s">
        <v>383</v>
      </c>
      <c r="W152" s="82" t="s">
        <v>400</v>
      </c>
      <c r="X152" s="233"/>
      <c r="Y152" s="69"/>
      <c r="Z152" s="234"/>
      <c r="AA152" s="235"/>
      <c r="AB152" s="236" t="s">
        <v>405</v>
      </c>
    </row>
    <row r="153" spans="1:30" ht="45" customHeight="1">
      <c r="A153" s="78">
        <v>145</v>
      </c>
      <c r="B153" s="79"/>
      <c r="C153" s="80"/>
      <c r="D153" s="69"/>
      <c r="E153" s="81"/>
      <c r="F153" s="82"/>
      <c r="G153" s="83" t="s">
        <v>43</v>
      </c>
      <c r="H153" s="84"/>
      <c r="I153" s="85"/>
      <c r="J153" s="75"/>
      <c r="K153" s="102">
        <v>320601414100</v>
      </c>
      <c r="L153" s="78"/>
      <c r="M153" s="130" t="s">
        <v>327</v>
      </c>
      <c r="N153" s="87">
        <v>2</v>
      </c>
      <c r="O153" s="78" t="s">
        <v>91</v>
      </c>
      <c r="P153" s="133" t="s">
        <v>113</v>
      </c>
      <c r="Q153" s="133" t="s">
        <v>218</v>
      </c>
      <c r="R153" s="87">
        <v>4.8000000000000001E-2</v>
      </c>
      <c r="S153" s="78"/>
      <c r="T153" s="78"/>
      <c r="U153" s="20"/>
      <c r="V153" s="82" t="s">
        <v>383</v>
      </c>
      <c r="W153" s="82" t="s">
        <v>400</v>
      </c>
      <c r="X153" s="21"/>
      <c r="Y153" s="20"/>
      <c r="Z153" s="144"/>
      <c r="AA153" s="207"/>
      <c r="AB153" s="143"/>
    </row>
    <row r="154" spans="1:30" s="37" customFormat="1" ht="45" customHeight="1">
      <c r="A154" s="78">
        <v>146</v>
      </c>
      <c r="B154" s="79"/>
      <c r="C154" s="80"/>
      <c r="D154" s="69"/>
      <c r="E154" s="81"/>
      <c r="F154" s="82"/>
      <c r="G154" s="83" t="s">
        <v>43</v>
      </c>
      <c r="H154" s="84"/>
      <c r="I154" s="85"/>
      <c r="J154" s="75"/>
      <c r="K154" s="102">
        <v>320601414200</v>
      </c>
      <c r="L154" s="78"/>
      <c r="M154" s="130" t="s">
        <v>328</v>
      </c>
      <c r="N154" s="87">
        <v>2</v>
      </c>
      <c r="O154" s="78" t="s">
        <v>91</v>
      </c>
      <c r="P154" s="133" t="s">
        <v>113</v>
      </c>
      <c r="Q154" s="133" t="s">
        <v>218</v>
      </c>
      <c r="R154" s="87">
        <v>4.8000000000000001E-2</v>
      </c>
      <c r="S154" s="78"/>
      <c r="T154" s="78"/>
      <c r="U154" s="20"/>
      <c r="V154" s="82" t="s">
        <v>383</v>
      </c>
      <c r="W154" s="82" t="s">
        <v>400</v>
      </c>
      <c r="X154" s="21"/>
      <c r="Y154" s="20"/>
      <c r="Z154" s="89"/>
      <c r="AA154" s="207"/>
      <c r="AB154" s="92"/>
    </row>
    <row r="155" spans="1:30" s="37" customFormat="1" ht="45" customHeight="1">
      <c r="A155" s="78">
        <v>147</v>
      </c>
      <c r="B155" s="79"/>
      <c r="C155" s="80"/>
      <c r="D155" s="69"/>
      <c r="E155" s="81"/>
      <c r="F155" s="82"/>
      <c r="G155" s="83" t="s">
        <v>43</v>
      </c>
      <c r="H155" s="84"/>
      <c r="I155" s="85"/>
      <c r="J155" s="75"/>
      <c r="K155" s="102">
        <v>320601414300</v>
      </c>
      <c r="L155" s="78"/>
      <c r="M155" s="130" t="s">
        <v>219</v>
      </c>
      <c r="N155" s="87">
        <v>2</v>
      </c>
      <c r="O155" s="78" t="s">
        <v>91</v>
      </c>
      <c r="P155" s="133" t="s">
        <v>351</v>
      </c>
      <c r="Q155" s="133" t="s">
        <v>218</v>
      </c>
      <c r="R155" s="87">
        <v>0.03</v>
      </c>
      <c r="S155" s="78"/>
      <c r="T155" s="78"/>
      <c r="U155" s="20"/>
      <c r="V155" s="82" t="s">
        <v>383</v>
      </c>
      <c r="W155" s="82" t="s">
        <v>400</v>
      </c>
      <c r="X155" s="21"/>
      <c r="Y155" s="20"/>
      <c r="Z155" s="89"/>
      <c r="AA155" s="207"/>
      <c r="AB155" s="129"/>
    </row>
    <row r="156" spans="1:30" s="37" customFormat="1" ht="45" customHeight="1">
      <c r="A156" s="78">
        <v>148</v>
      </c>
      <c r="B156" s="79"/>
      <c r="C156" s="80"/>
      <c r="D156" s="69"/>
      <c r="E156" s="81"/>
      <c r="F156" s="82"/>
      <c r="G156" s="83" t="s">
        <v>43</v>
      </c>
      <c r="H156" s="84"/>
      <c r="I156" s="85"/>
      <c r="J156" s="75"/>
      <c r="K156" s="102">
        <v>320601414400</v>
      </c>
      <c r="L156" s="78"/>
      <c r="M156" s="130" t="s">
        <v>220</v>
      </c>
      <c r="N156" s="87">
        <v>14</v>
      </c>
      <c r="O156" s="78" t="s">
        <v>334</v>
      </c>
      <c r="P156" s="133" t="s">
        <v>127</v>
      </c>
      <c r="Q156" s="78" t="s">
        <v>333</v>
      </c>
      <c r="R156" s="87">
        <v>2E-3</v>
      </c>
      <c r="S156" s="78"/>
      <c r="T156" s="78"/>
      <c r="U156" s="20"/>
      <c r="V156" s="82" t="s">
        <v>383</v>
      </c>
      <c r="W156" s="82" t="s">
        <v>400</v>
      </c>
      <c r="X156" s="21"/>
      <c r="Y156" s="20"/>
      <c r="Z156" s="89"/>
      <c r="AA156" s="207"/>
      <c r="AB156" s="129"/>
      <c r="AC156" s="195"/>
    </row>
    <row r="157" spans="1:30" s="37" customFormat="1" ht="45" customHeight="1">
      <c r="A157" s="78">
        <v>149</v>
      </c>
      <c r="B157" s="79"/>
      <c r="C157" s="80"/>
      <c r="D157" s="69"/>
      <c r="E157" s="81"/>
      <c r="F157" s="82"/>
      <c r="G157" s="83" t="s">
        <v>43</v>
      </c>
      <c r="H157" s="84"/>
      <c r="I157" s="85"/>
      <c r="J157" s="75"/>
      <c r="K157" s="102">
        <v>320601414500</v>
      </c>
      <c r="L157" s="78"/>
      <c r="M157" s="133" t="s">
        <v>221</v>
      </c>
      <c r="N157" s="87">
        <v>4</v>
      </c>
      <c r="O157" s="78" t="s">
        <v>91</v>
      </c>
      <c r="P157" s="78" t="s">
        <v>323</v>
      </c>
      <c r="Q157" s="78" t="s">
        <v>324</v>
      </c>
      <c r="R157" s="87"/>
      <c r="S157" s="78"/>
      <c r="T157" s="78"/>
      <c r="U157" s="20"/>
      <c r="V157" s="82" t="s">
        <v>383</v>
      </c>
      <c r="W157" s="82" t="s">
        <v>400</v>
      </c>
      <c r="X157" s="21"/>
      <c r="Y157" s="20"/>
      <c r="Z157" s="89"/>
      <c r="AA157" s="92"/>
      <c r="AB157" s="129"/>
    </row>
    <row r="158" spans="1:30" s="37" customFormat="1" ht="45" customHeight="1">
      <c r="A158" s="78">
        <v>150</v>
      </c>
      <c r="B158" s="79"/>
      <c r="C158" s="80"/>
      <c r="D158" s="69"/>
      <c r="E158" s="81"/>
      <c r="F158" s="82"/>
      <c r="G158" s="83" t="s">
        <v>43</v>
      </c>
      <c r="H158" s="84"/>
      <c r="I158" s="85"/>
      <c r="J158" s="75"/>
      <c r="K158" s="102">
        <v>320601414600</v>
      </c>
      <c r="L158" s="78"/>
      <c r="M158" s="133" t="s">
        <v>256</v>
      </c>
      <c r="N158" s="87">
        <v>4</v>
      </c>
      <c r="O158" s="78" t="s">
        <v>91</v>
      </c>
      <c r="P158" s="78" t="s">
        <v>323</v>
      </c>
      <c r="Q158" s="78" t="s">
        <v>324</v>
      </c>
      <c r="R158" s="87"/>
      <c r="S158" s="78"/>
      <c r="T158" s="78"/>
      <c r="U158" s="20"/>
      <c r="V158" s="82" t="s">
        <v>383</v>
      </c>
      <c r="W158" s="82" t="s">
        <v>400</v>
      </c>
      <c r="X158" s="21"/>
      <c r="Y158" s="20"/>
      <c r="Z158" s="138"/>
      <c r="AA158" s="92"/>
      <c r="AB158" s="129"/>
    </row>
    <row r="159" spans="1:30" s="37" customFormat="1" ht="45" customHeight="1">
      <c r="A159" s="78">
        <v>151</v>
      </c>
      <c r="B159" s="79"/>
      <c r="C159" s="80"/>
      <c r="D159" s="69"/>
      <c r="E159" s="81"/>
      <c r="F159" s="82"/>
      <c r="G159" s="83" t="s">
        <v>43</v>
      </c>
      <c r="H159" s="84"/>
      <c r="I159" s="85"/>
      <c r="J159" s="75"/>
      <c r="K159" s="102">
        <v>320601414700</v>
      </c>
      <c r="L159" s="78"/>
      <c r="M159" s="124" t="s">
        <v>295</v>
      </c>
      <c r="N159" s="87">
        <v>28</v>
      </c>
      <c r="O159" s="78" t="s">
        <v>91</v>
      </c>
      <c r="P159" s="88"/>
      <c r="Q159" s="88"/>
      <c r="R159" s="87"/>
      <c r="S159" s="78"/>
      <c r="T159" s="78"/>
      <c r="U159" s="20"/>
      <c r="V159" s="82" t="s">
        <v>383</v>
      </c>
      <c r="W159" s="82" t="s">
        <v>400</v>
      </c>
      <c r="X159" s="21"/>
      <c r="Y159" s="20"/>
      <c r="Z159" s="89"/>
      <c r="AA159" s="92"/>
      <c r="AB159" s="129"/>
    </row>
    <row r="160" spans="1:30" ht="45" customHeight="1">
      <c r="A160" s="78">
        <v>152</v>
      </c>
      <c r="B160" s="79"/>
      <c r="C160" s="80"/>
      <c r="D160" s="69"/>
      <c r="E160" s="81"/>
      <c r="F160" s="82" t="s">
        <v>43</v>
      </c>
      <c r="G160" s="83"/>
      <c r="H160" s="84"/>
      <c r="I160" s="85"/>
      <c r="J160" s="75"/>
      <c r="K160" s="203"/>
      <c r="L160" s="78"/>
      <c r="M160" s="133" t="s">
        <v>339</v>
      </c>
      <c r="N160" s="87">
        <v>3</v>
      </c>
      <c r="O160" s="78" t="s">
        <v>91</v>
      </c>
      <c r="P160" s="78" t="s">
        <v>342</v>
      </c>
      <c r="Q160" s="156" t="s">
        <v>343</v>
      </c>
      <c r="R160" s="87"/>
      <c r="S160" s="78"/>
      <c r="T160" s="78"/>
      <c r="U160" s="149"/>
      <c r="V160" s="82" t="s">
        <v>383</v>
      </c>
      <c r="W160" s="82" t="s">
        <v>400</v>
      </c>
      <c r="X160" s="150"/>
      <c r="Y160" s="149"/>
      <c r="Z160" s="151"/>
      <c r="AA160" s="87"/>
      <c r="AB160" s="87"/>
      <c r="AC160" s="195"/>
      <c r="AD160" s="195"/>
    </row>
    <row r="161" spans="1:28" ht="45" customHeight="1">
      <c r="A161" s="78">
        <v>154</v>
      </c>
      <c r="B161" s="79"/>
      <c r="C161" s="80"/>
      <c r="D161" s="69"/>
      <c r="E161" s="81"/>
      <c r="F161" s="82" t="s">
        <v>43</v>
      </c>
      <c r="G161" s="83"/>
      <c r="H161" s="84"/>
      <c r="I161" s="85"/>
      <c r="J161" s="75"/>
      <c r="K161" s="102">
        <v>320601709500</v>
      </c>
      <c r="L161" s="78"/>
      <c r="M161" s="133" t="s">
        <v>208</v>
      </c>
      <c r="N161" s="87"/>
      <c r="O161" s="78" t="s">
        <v>91</v>
      </c>
      <c r="P161" s="133" t="s">
        <v>92</v>
      </c>
      <c r="Q161" s="88"/>
      <c r="R161" s="87"/>
      <c r="S161" s="78"/>
      <c r="T161" s="78"/>
      <c r="U161" s="149"/>
      <c r="V161" s="82" t="s">
        <v>383</v>
      </c>
      <c r="W161" s="82" t="s">
        <v>406</v>
      </c>
      <c r="X161" s="150"/>
      <c r="Y161" s="149"/>
      <c r="Z161" s="151"/>
      <c r="AA161" s="87"/>
      <c r="AB161" s="87"/>
    </row>
    <row r="162" spans="1:28" s="37" customFormat="1" ht="45" customHeight="1">
      <c r="A162" s="78">
        <v>155</v>
      </c>
      <c r="B162" s="79"/>
      <c r="C162" s="80"/>
      <c r="D162" s="69" t="s">
        <v>43</v>
      </c>
      <c r="E162" s="81"/>
      <c r="F162" s="82"/>
      <c r="G162" s="83"/>
      <c r="H162" s="84"/>
      <c r="I162" s="85"/>
      <c r="J162" s="75"/>
      <c r="K162" s="102">
        <v>320601101000</v>
      </c>
      <c r="L162" s="78"/>
      <c r="M162" s="130" t="s">
        <v>223</v>
      </c>
      <c r="N162" s="87">
        <v>1</v>
      </c>
      <c r="O162" s="78" t="s">
        <v>91</v>
      </c>
      <c r="P162" s="133" t="s">
        <v>92</v>
      </c>
      <c r="Q162" s="88"/>
      <c r="R162" s="87"/>
      <c r="S162" s="78"/>
      <c r="T162" s="78"/>
      <c r="U162" s="20"/>
      <c r="V162" s="82" t="s">
        <v>382</v>
      </c>
      <c r="W162" s="82"/>
      <c r="X162" s="21"/>
      <c r="Y162" s="20"/>
      <c r="Z162" s="89"/>
      <c r="AA162" s="92"/>
      <c r="AB162" s="92"/>
    </row>
    <row r="163" spans="1:28" ht="45" customHeight="1">
      <c r="A163" s="78">
        <v>156</v>
      </c>
      <c r="B163" s="79"/>
      <c r="C163" s="80"/>
      <c r="D163" s="69"/>
      <c r="E163" s="81" t="s">
        <v>43</v>
      </c>
      <c r="F163" s="82"/>
      <c r="G163" s="83"/>
      <c r="H163" s="84"/>
      <c r="I163" s="85"/>
      <c r="J163" s="75"/>
      <c r="K163" s="102">
        <v>320601101100</v>
      </c>
      <c r="L163" s="78"/>
      <c r="M163" s="133" t="s">
        <v>224</v>
      </c>
      <c r="N163" s="87">
        <v>2</v>
      </c>
      <c r="O163" s="78" t="s">
        <v>91</v>
      </c>
      <c r="P163" s="133" t="s">
        <v>102</v>
      </c>
      <c r="Q163" s="133" t="s">
        <v>72</v>
      </c>
      <c r="R163" s="87">
        <v>0.01</v>
      </c>
      <c r="S163" s="78"/>
      <c r="T163" s="78"/>
      <c r="U163" s="20"/>
      <c r="V163" s="82" t="s">
        <v>383</v>
      </c>
      <c r="W163" s="82"/>
      <c r="X163" s="21"/>
      <c r="Y163" s="20"/>
      <c r="Z163" s="89"/>
      <c r="AA163" s="207"/>
      <c r="AB163" s="128"/>
    </row>
    <row r="164" spans="1:28" ht="45" customHeight="1">
      <c r="A164" s="78">
        <v>157</v>
      </c>
      <c r="B164" s="79"/>
      <c r="C164" s="80"/>
      <c r="D164" s="69"/>
      <c r="E164" s="81" t="s">
        <v>43</v>
      </c>
      <c r="F164" s="82"/>
      <c r="G164" s="83"/>
      <c r="H164" s="84"/>
      <c r="I164" s="85"/>
      <c r="J164" s="75"/>
      <c r="K164" s="102">
        <v>320601101200</v>
      </c>
      <c r="L164" s="78"/>
      <c r="M164" s="133" t="s">
        <v>225</v>
      </c>
      <c r="N164" s="87">
        <v>1</v>
      </c>
      <c r="O164" s="78" t="s">
        <v>91</v>
      </c>
      <c r="P164" s="133" t="s">
        <v>55</v>
      </c>
      <c r="Q164" s="133" t="s">
        <v>145</v>
      </c>
      <c r="R164" s="87">
        <v>7.0000000000000001E-3</v>
      </c>
      <c r="S164" s="78"/>
      <c r="T164" s="78"/>
      <c r="U164" s="20"/>
      <c r="V164" s="82" t="s">
        <v>383</v>
      </c>
      <c r="W164" s="82"/>
      <c r="X164" s="21"/>
      <c r="Y164" s="20"/>
      <c r="Z164" s="89"/>
      <c r="AA164" s="207"/>
      <c r="AB164" s="58"/>
    </row>
    <row r="165" spans="1:28" ht="45" customHeight="1">
      <c r="A165" s="78">
        <v>158</v>
      </c>
      <c r="B165" s="79"/>
      <c r="C165" s="80"/>
      <c r="D165" s="69"/>
      <c r="E165" s="81" t="s">
        <v>43</v>
      </c>
      <c r="F165" s="82"/>
      <c r="G165" s="83"/>
      <c r="H165" s="84"/>
      <c r="I165" s="85"/>
      <c r="J165" s="75"/>
      <c r="K165" s="102">
        <v>320601101300</v>
      </c>
      <c r="L165" s="78"/>
      <c r="M165" s="133" t="s">
        <v>325</v>
      </c>
      <c r="N165" s="87">
        <v>1</v>
      </c>
      <c r="O165" s="78" t="s">
        <v>91</v>
      </c>
      <c r="P165" s="133" t="s">
        <v>55</v>
      </c>
      <c r="Q165" s="133" t="s">
        <v>145</v>
      </c>
      <c r="R165" s="87">
        <v>8.0000000000000002E-3</v>
      </c>
      <c r="S165" s="78"/>
      <c r="T165" s="78"/>
      <c r="U165" s="20"/>
      <c r="V165" s="82" t="s">
        <v>383</v>
      </c>
      <c r="W165" s="82"/>
      <c r="X165" s="21"/>
      <c r="Y165" s="20"/>
      <c r="Z165" s="146"/>
      <c r="AA165" s="207"/>
      <c r="AB165" s="147"/>
    </row>
    <row r="166" spans="1:28" ht="45" customHeight="1">
      <c r="A166" s="78">
        <v>159</v>
      </c>
      <c r="B166" s="79"/>
      <c r="C166" s="80"/>
      <c r="D166" s="69"/>
      <c r="E166" s="81" t="s">
        <v>43</v>
      </c>
      <c r="F166" s="82"/>
      <c r="G166" s="83"/>
      <c r="H166" s="84"/>
      <c r="I166" s="85"/>
      <c r="J166" s="75"/>
      <c r="K166" s="102">
        <v>320601101400</v>
      </c>
      <c r="L166" s="78"/>
      <c r="M166" s="133" t="s">
        <v>326</v>
      </c>
      <c r="N166" s="87">
        <v>1</v>
      </c>
      <c r="O166" s="78" t="s">
        <v>91</v>
      </c>
      <c r="P166" s="133" t="s">
        <v>55</v>
      </c>
      <c r="Q166" s="133" t="s">
        <v>72</v>
      </c>
      <c r="R166" s="87">
        <v>1.0999999999999999E-2</v>
      </c>
      <c r="S166" s="78"/>
      <c r="T166" s="78"/>
      <c r="U166" s="20"/>
      <c r="V166" s="82" t="s">
        <v>383</v>
      </c>
      <c r="W166" s="82"/>
      <c r="X166" s="21"/>
      <c r="Y166" s="20"/>
      <c r="Z166" s="146"/>
      <c r="AA166" s="207"/>
      <c r="AB166" s="147"/>
    </row>
    <row r="167" spans="1:28" ht="45" customHeight="1">
      <c r="A167" s="78">
        <v>160</v>
      </c>
      <c r="B167" s="79"/>
      <c r="C167" s="80"/>
      <c r="D167" s="69"/>
      <c r="E167" s="81" t="s">
        <v>43</v>
      </c>
      <c r="F167" s="82"/>
      <c r="G167" s="83"/>
      <c r="H167" s="84"/>
      <c r="I167" s="85"/>
      <c r="J167" s="75"/>
      <c r="K167" s="102">
        <v>320601101500</v>
      </c>
      <c r="L167" s="78"/>
      <c r="M167" s="133" t="s">
        <v>302</v>
      </c>
      <c r="N167" s="87">
        <v>1</v>
      </c>
      <c r="O167" s="78" t="s">
        <v>91</v>
      </c>
      <c r="P167" s="133" t="s">
        <v>148</v>
      </c>
      <c r="Q167" s="133" t="s">
        <v>226</v>
      </c>
      <c r="R167" s="87"/>
      <c r="S167" s="78"/>
      <c r="T167" s="78"/>
      <c r="U167" s="20"/>
      <c r="V167" s="82" t="s">
        <v>383</v>
      </c>
      <c r="W167" s="82"/>
      <c r="X167" s="21"/>
      <c r="Y167" s="20"/>
      <c r="Z167" s="89"/>
      <c r="AA167" s="58"/>
      <c r="AB167" s="58"/>
    </row>
    <row r="168" spans="1:28" ht="45" customHeight="1">
      <c r="A168" s="78">
        <v>161</v>
      </c>
      <c r="B168" s="79"/>
      <c r="C168" s="80"/>
      <c r="D168" s="215"/>
      <c r="E168" s="216" t="s">
        <v>43</v>
      </c>
      <c r="F168" s="217"/>
      <c r="G168" s="218"/>
      <c r="H168" s="219"/>
      <c r="I168" s="220"/>
      <c r="J168" s="237"/>
      <c r="K168" s="238">
        <v>320601101600</v>
      </c>
      <c r="L168" s="212"/>
      <c r="M168" s="239" t="s">
        <v>407</v>
      </c>
      <c r="N168" s="224">
        <v>1</v>
      </c>
      <c r="O168" s="212" t="s">
        <v>389</v>
      </c>
      <c r="P168" s="223" t="s">
        <v>390</v>
      </c>
      <c r="Q168" s="225"/>
      <c r="R168" s="224">
        <v>0.85099999999999998</v>
      </c>
      <c r="S168" s="212"/>
      <c r="T168" s="212"/>
      <c r="U168" s="226"/>
      <c r="V168" s="217"/>
      <c r="W168" s="217"/>
      <c r="X168" s="227"/>
      <c r="Y168" s="226"/>
      <c r="Z168" s="89"/>
      <c r="AA168" s="58"/>
      <c r="AB168" s="128"/>
    </row>
    <row r="169" spans="1:28" ht="45" customHeight="1">
      <c r="A169" s="78">
        <v>162</v>
      </c>
      <c r="B169" s="79"/>
      <c r="C169" s="80"/>
      <c r="D169" s="69" t="s">
        <v>43</v>
      </c>
      <c r="E169" s="81"/>
      <c r="F169" s="82"/>
      <c r="G169" s="83"/>
      <c r="H169" s="84"/>
      <c r="I169" s="85"/>
      <c r="J169" s="75"/>
      <c r="K169" s="102">
        <v>320601101700</v>
      </c>
      <c r="L169" s="78"/>
      <c r="M169" s="130" t="s">
        <v>299</v>
      </c>
      <c r="N169" s="87">
        <v>1</v>
      </c>
      <c r="O169" s="78" t="s">
        <v>91</v>
      </c>
      <c r="P169" s="88"/>
      <c r="Q169" s="88"/>
      <c r="R169" s="87"/>
      <c r="S169" s="78"/>
      <c r="T169" s="78"/>
      <c r="U169" s="20"/>
      <c r="V169" s="82" t="s">
        <v>383</v>
      </c>
      <c r="W169" s="82" t="s">
        <v>392</v>
      </c>
      <c r="X169" s="21"/>
      <c r="Y169" s="20"/>
      <c r="Z169" s="144"/>
      <c r="AA169" s="145"/>
      <c r="AB169" s="143"/>
    </row>
    <row r="170" spans="1:28" ht="45" customHeight="1">
      <c r="A170" s="78">
        <v>163</v>
      </c>
      <c r="B170" s="79"/>
      <c r="C170" s="115"/>
      <c r="D170" s="69" t="s">
        <v>43</v>
      </c>
      <c r="E170" s="81"/>
      <c r="F170" s="82"/>
      <c r="G170" s="83"/>
      <c r="H170" s="84"/>
      <c r="I170" s="85"/>
      <c r="J170" s="75"/>
      <c r="K170" s="86" t="s">
        <v>363</v>
      </c>
      <c r="L170" s="78"/>
      <c r="M170" s="130" t="s">
        <v>227</v>
      </c>
      <c r="N170" s="87">
        <v>1</v>
      </c>
      <c r="O170" s="78" t="s">
        <v>91</v>
      </c>
      <c r="P170" s="88"/>
      <c r="Q170" s="88"/>
      <c r="R170" s="87"/>
      <c r="S170" s="78"/>
      <c r="T170" s="78"/>
      <c r="U170" s="20"/>
      <c r="V170" s="82" t="s">
        <v>383</v>
      </c>
      <c r="W170" s="82" t="s">
        <v>387</v>
      </c>
      <c r="X170" s="21"/>
      <c r="Y170" s="20"/>
      <c r="Z170" s="89"/>
      <c r="AA170" s="58"/>
      <c r="AB170" s="58"/>
    </row>
    <row r="171" spans="1:28" ht="45" customHeight="1">
      <c r="A171" s="78">
        <v>164</v>
      </c>
      <c r="B171" s="79"/>
      <c r="C171" s="80" t="s">
        <v>90</v>
      </c>
      <c r="D171" s="69"/>
      <c r="E171" s="81"/>
      <c r="F171" s="82"/>
      <c r="G171" s="83"/>
      <c r="H171" s="84"/>
      <c r="I171" s="85"/>
      <c r="J171" s="75"/>
      <c r="K171" s="200" t="s">
        <v>259</v>
      </c>
      <c r="L171" s="78"/>
      <c r="M171" s="133" t="s">
        <v>303</v>
      </c>
      <c r="N171" s="87">
        <v>4</v>
      </c>
      <c r="O171" s="78" t="s">
        <v>91</v>
      </c>
      <c r="P171" s="78" t="s">
        <v>342</v>
      </c>
      <c r="Q171" s="133" t="s">
        <v>237</v>
      </c>
      <c r="R171" s="87">
        <v>2.7E-2</v>
      </c>
      <c r="S171" s="78"/>
      <c r="T171" s="78"/>
      <c r="U171" s="20"/>
      <c r="V171" s="82"/>
      <c r="W171" s="82"/>
      <c r="X171" s="21"/>
      <c r="Y171" s="20"/>
      <c r="Z171" s="89"/>
      <c r="AA171" s="58"/>
      <c r="AB171" s="58"/>
    </row>
    <row r="172" spans="1:28" ht="45" customHeight="1">
      <c r="A172" s="78">
        <v>165</v>
      </c>
      <c r="B172" s="79"/>
      <c r="C172" s="80" t="s">
        <v>90</v>
      </c>
      <c r="D172" s="69"/>
      <c r="E172" s="81"/>
      <c r="F172" s="82"/>
      <c r="G172" s="83"/>
      <c r="H172" s="84"/>
      <c r="I172" s="85"/>
      <c r="J172" s="75"/>
      <c r="K172" s="102">
        <v>320601800000</v>
      </c>
      <c r="L172" s="78"/>
      <c r="M172" s="130" t="s">
        <v>228</v>
      </c>
      <c r="N172" s="87">
        <v>1</v>
      </c>
      <c r="O172" s="78" t="s">
        <v>91</v>
      </c>
      <c r="P172" s="88"/>
      <c r="Q172" s="88"/>
      <c r="R172" s="87"/>
      <c r="S172" s="78"/>
      <c r="T172" s="78"/>
      <c r="U172" s="20"/>
      <c r="V172" s="82" t="s">
        <v>383</v>
      </c>
      <c r="W172" s="82" t="s">
        <v>387</v>
      </c>
      <c r="X172" s="21"/>
      <c r="Y172" s="20"/>
      <c r="Z172" s="89"/>
      <c r="AA172" s="58"/>
      <c r="AB172" s="128"/>
    </row>
    <row r="173" spans="1:28" ht="45" customHeight="1">
      <c r="A173" s="78">
        <v>166</v>
      </c>
      <c r="B173" s="79"/>
      <c r="C173" s="80" t="s">
        <v>90</v>
      </c>
      <c r="D173" s="69"/>
      <c r="E173" s="81"/>
      <c r="F173" s="82"/>
      <c r="G173" s="83"/>
      <c r="H173" s="84"/>
      <c r="I173" s="85"/>
      <c r="J173" s="75"/>
      <c r="K173" s="102">
        <v>320601800100</v>
      </c>
      <c r="L173" s="78"/>
      <c r="M173" s="133" t="s">
        <v>229</v>
      </c>
      <c r="N173" s="87">
        <v>1</v>
      </c>
      <c r="O173" s="78" t="s">
        <v>91</v>
      </c>
      <c r="P173" s="78" t="s">
        <v>342</v>
      </c>
      <c r="Q173" s="133" t="s">
        <v>316</v>
      </c>
      <c r="R173" s="87">
        <v>3.5000000000000003E-2</v>
      </c>
      <c r="S173" s="78"/>
      <c r="T173" s="78"/>
      <c r="U173" s="20"/>
      <c r="V173" s="82"/>
      <c r="W173" s="82"/>
      <c r="X173" s="21"/>
      <c r="Y173" s="20"/>
      <c r="Z173" s="89"/>
      <c r="AA173" s="207"/>
      <c r="AB173" s="128"/>
    </row>
    <row r="174" spans="1:28" ht="45" customHeight="1">
      <c r="A174" s="78">
        <v>167</v>
      </c>
      <c r="B174" s="79"/>
      <c r="C174" s="80" t="s">
        <v>90</v>
      </c>
      <c r="D174" s="69"/>
      <c r="E174" s="81"/>
      <c r="F174" s="82"/>
      <c r="G174" s="83"/>
      <c r="H174" s="84"/>
      <c r="I174" s="85"/>
      <c r="J174" s="75"/>
      <c r="K174" s="102">
        <v>320601800200</v>
      </c>
      <c r="L174" s="78"/>
      <c r="M174" s="133" t="s">
        <v>76</v>
      </c>
      <c r="N174" s="87">
        <v>1</v>
      </c>
      <c r="O174" s="78" t="s">
        <v>91</v>
      </c>
      <c r="P174" s="133" t="s">
        <v>152</v>
      </c>
      <c r="Q174" s="88"/>
      <c r="R174" s="87">
        <v>0.113</v>
      </c>
      <c r="S174" s="78"/>
      <c r="T174" s="78"/>
      <c r="U174" s="20"/>
      <c r="V174" s="82" t="s">
        <v>382</v>
      </c>
      <c r="W174" s="82"/>
      <c r="X174" s="21"/>
      <c r="Y174" s="20"/>
      <c r="Z174" s="89"/>
      <c r="AA174" s="58"/>
      <c r="AB174" s="58"/>
    </row>
    <row r="175" spans="1:28" ht="45" customHeight="1">
      <c r="A175" s="78">
        <v>168</v>
      </c>
      <c r="B175" s="79"/>
      <c r="C175" s="80" t="s">
        <v>90</v>
      </c>
      <c r="D175" s="69"/>
      <c r="E175" s="81"/>
      <c r="F175" s="82"/>
      <c r="G175" s="83"/>
      <c r="H175" s="84"/>
      <c r="I175" s="85"/>
      <c r="J175" s="75"/>
      <c r="K175" s="102">
        <v>320601800300</v>
      </c>
      <c r="L175" s="78"/>
      <c r="M175" s="133" t="s">
        <v>380</v>
      </c>
      <c r="N175" s="87">
        <v>1</v>
      </c>
      <c r="O175" s="78" t="s">
        <v>91</v>
      </c>
      <c r="P175" s="133" t="s">
        <v>381</v>
      </c>
      <c r="Q175" s="88"/>
      <c r="R175" s="87">
        <v>0.38</v>
      </c>
      <c r="S175" s="78"/>
      <c r="T175" s="78"/>
      <c r="U175" s="20"/>
      <c r="V175" s="82" t="s">
        <v>382</v>
      </c>
      <c r="W175" s="82"/>
      <c r="X175" s="21"/>
      <c r="Y175" s="20"/>
      <c r="Z175" s="89"/>
      <c r="AA175" s="58"/>
      <c r="AB175" s="58"/>
    </row>
    <row r="176" spans="1:28" ht="45" customHeight="1">
      <c r="A176" s="78">
        <v>169</v>
      </c>
      <c r="B176" s="79"/>
      <c r="C176" s="80" t="s">
        <v>90</v>
      </c>
      <c r="D176" s="69"/>
      <c r="E176" s="81"/>
      <c r="F176" s="82"/>
      <c r="G176" s="83"/>
      <c r="H176" s="84"/>
      <c r="I176" s="85"/>
      <c r="J176" s="75"/>
      <c r="K176" s="102">
        <v>320601800400</v>
      </c>
      <c r="L176" s="78"/>
      <c r="M176" s="133" t="s">
        <v>329</v>
      </c>
      <c r="N176" s="87">
        <v>2</v>
      </c>
      <c r="O176" s="78" t="s">
        <v>91</v>
      </c>
      <c r="P176" s="133" t="s">
        <v>337</v>
      </c>
      <c r="Q176" s="133" t="s">
        <v>338</v>
      </c>
      <c r="R176" s="87">
        <v>2E-3</v>
      </c>
      <c r="S176" s="78"/>
      <c r="T176" s="78"/>
      <c r="U176" s="20"/>
      <c r="V176" s="82" t="s">
        <v>383</v>
      </c>
      <c r="W176" s="82"/>
      <c r="X176" s="21"/>
      <c r="Y176" s="20"/>
      <c r="Z176" s="146"/>
      <c r="AA176" s="147"/>
      <c r="AB176" s="147"/>
    </row>
    <row r="177" spans="1:30" ht="45" customHeight="1">
      <c r="A177" s="78">
        <v>170</v>
      </c>
      <c r="B177" s="79"/>
      <c r="C177" s="80" t="s">
        <v>296</v>
      </c>
      <c r="D177" s="93"/>
      <c r="E177" s="81"/>
      <c r="F177" s="82"/>
      <c r="G177" s="83"/>
      <c r="H177" s="84"/>
      <c r="I177" s="85"/>
      <c r="J177" s="91"/>
      <c r="K177" s="102">
        <v>320601800500</v>
      </c>
      <c r="L177" s="78"/>
      <c r="M177" s="133" t="s">
        <v>283</v>
      </c>
      <c r="N177" s="87">
        <v>1</v>
      </c>
      <c r="O177" s="78" t="s">
        <v>91</v>
      </c>
      <c r="P177" s="156" t="s">
        <v>351</v>
      </c>
      <c r="Q177" s="133" t="s">
        <v>72</v>
      </c>
      <c r="R177" s="157"/>
      <c r="S177" s="78"/>
      <c r="T177" s="78"/>
      <c r="U177" s="20"/>
      <c r="V177" s="82" t="s">
        <v>383</v>
      </c>
      <c r="W177" s="82"/>
      <c r="X177" s="21"/>
      <c r="Y177" s="20"/>
      <c r="Z177" s="142"/>
      <c r="AA177" s="147" t="s">
        <v>301</v>
      </c>
      <c r="AB177" s="87"/>
      <c r="AC177" s="206" t="s">
        <v>370</v>
      </c>
      <c r="AD177" s="195"/>
    </row>
    <row r="178" spans="1:30" ht="45" customHeight="1">
      <c r="A178" s="78">
        <v>171</v>
      </c>
      <c r="B178" s="79"/>
      <c r="C178" s="80" t="s">
        <v>90</v>
      </c>
      <c r="D178" s="69"/>
      <c r="E178" s="81"/>
      <c r="F178" s="82"/>
      <c r="G178" s="83"/>
      <c r="H178" s="84"/>
      <c r="I178" s="85"/>
      <c r="J178" s="75"/>
      <c r="K178" s="102">
        <v>320601800600</v>
      </c>
      <c r="L178" s="78"/>
      <c r="M178" s="133" t="s">
        <v>230</v>
      </c>
      <c r="N178" s="87">
        <v>1</v>
      </c>
      <c r="O178" s="78" t="s">
        <v>91</v>
      </c>
      <c r="P178" s="133" t="s">
        <v>231</v>
      </c>
      <c r="Q178" s="88"/>
      <c r="R178" s="87">
        <v>0.2</v>
      </c>
      <c r="S178" s="78"/>
      <c r="T178" s="78"/>
      <c r="U178" s="20"/>
      <c r="V178" s="82" t="s">
        <v>382</v>
      </c>
      <c r="W178" s="82"/>
      <c r="X178" s="21"/>
      <c r="Y178" s="20"/>
      <c r="Z178" s="89"/>
      <c r="AA178" s="58"/>
      <c r="AB178" s="58"/>
    </row>
    <row r="179" spans="1:30" ht="45" customHeight="1">
      <c r="A179" s="78">
        <v>172</v>
      </c>
      <c r="B179" s="79"/>
      <c r="C179" s="80"/>
      <c r="D179" s="69"/>
      <c r="E179" s="81"/>
      <c r="F179" s="82"/>
      <c r="G179" s="83"/>
      <c r="H179" s="84"/>
      <c r="I179" s="85"/>
      <c r="J179" s="75"/>
      <c r="K179" s="102">
        <v>320601800700</v>
      </c>
      <c r="L179" s="78"/>
      <c r="M179" s="133" t="s">
        <v>347</v>
      </c>
      <c r="N179" s="87">
        <v>1</v>
      </c>
      <c r="O179" s="78" t="s">
        <v>91</v>
      </c>
      <c r="P179" s="133" t="s">
        <v>344</v>
      </c>
      <c r="Q179" s="133"/>
      <c r="R179" s="87"/>
      <c r="S179" s="78"/>
      <c r="T179" s="78"/>
      <c r="U179" s="20"/>
      <c r="V179" s="82" t="s">
        <v>383</v>
      </c>
      <c r="W179" s="82"/>
      <c r="X179" s="21"/>
      <c r="Y179" s="20"/>
      <c r="Z179" s="144"/>
      <c r="AA179" s="145"/>
      <c r="AB179" s="145"/>
    </row>
    <row r="180" spans="1:30" ht="45" customHeight="1">
      <c r="A180" s="78">
        <v>173</v>
      </c>
      <c r="B180" s="79"/>
      <c r="C180" s="80" t="s">
        <v>90</v>
      </c>
      <c r="D180" s="69"/>
      <c r="E180" s="81"/>
      <c r="F180" s="82"/>
      <c r="G180" s="83"/>
      <c r="H180" s="84"/>
      <c r="I180" s="85"/>
      <c r="J180" s="75"/>
      <c r="K180" s="102">
        <v>320601800800</v>
      </c>
      <c r="L180" s="78"/>
      <c r="M180" s="133" t="s">
        <v>232</v>
      </c>
      <c r="N180" s="87">
        <v>1</v>
      </c>
      <c r="O180" s="78" t="s">
        <v>91</v>
      </c>
      <c r="P180" s="133" t="s">
        <v>61</v>
      </c>
      <c r="Q180" s="88"/>
      <c r="R180" s="87">
        <v>1.4E-2</v>
      </c>
      <c r="S180" s="78"/>
      <c r="T180" s="78"/>
      <c r="U180" s="20"/>
      <c r="V180" s="82" t="s">
        <v>382</v>
      </c>
      <c r="W180" s="82"/>
      <c r="X180" s="21"/>
      <c r="Y180" s="20"/>
      <c r="Z180" s="89"/>
      <c r="AA180" s="58"/>
      <c r="AB180" s="58"/>
    </row>
    <row r="181" spans="1:30" ht="45" customHeight="1">
      <c r="A181" s="78">
        <v>174</v>
      </c>
      <c r="B181" s="79"/>
      <c r="C181" s="80" t="s">
        <v>233</v>
      </c>
      <c r="D181" s="69"/>
      <c r="E181" s="81"/>
      <c r="F181" s="82"/>
      <c r="G181" s="83"/>
      <c r="H181" s="84"/>
      <c r="I181" s="85"/>
      <c r="J181" s="75"/>
      <c r="K181" s="102">
        <v>320601800900</v>
      </c>
      <c r="L181" s="78"/>
      <c r="M181" s="133" t="s">
        <v>234</v>
      </c>
      <c r="N181" s="87">
        <v>1</v>
      </c>
      <c r="O181" s="78" t="s">
        <v>235</v>
      </c>
      <c r="P181" s="133" t="s">
        <v>61</v>
      </c>
      <c r="Q181" s="88"/>
      <c r="R181" s="87">
        <v>0.16700000000000001</v>
      </c>
      <c r="S181" s="78"/>
      <c r="T181" s="78"/>
      <c r="U181" s="20"/>
      <c r="V181" s="82" t="s">
        <v>382</v>
      </c>
      <c r="W181" s="82"/>
      <c r="X181" s="21"/>
      <c r="Y181" s="20"/>
      <c r="Z181" s="89"/>
      <c r="AA181" s="58"/>
      <c r="AB181" s="58"/>
    </row>
    <row r="182" spans="1:30" ht="45" customHeight="1">
      <c r="A182" s="78">
        <v>175</v>
      </c>
      <c r="B182" s="79"/>
      <c r="C182" s="80" t="s">
        <v>90</v>
      </c>
      <c r="D182" s="69"/>
      <c r="E182" s="81"/>
      <c r="F182" s="82"/>
      <c r="G182" s="83"/>
      <c r="H182" s="84"/>
      <c r="I182" s="85"/>
      <c r="J182" s="75"/>
      <c r="K182" s="102">
        <v>320601811100</v>
      </c>
      <c r="L182" s="78"/>
      <c r="M182" s="133" t="s">
        <v>300</v>
      </c>
      <c r="N182" s="87">
        <v>1</v>
      </c>
      <c r="O182" s="78" t="s">
        <v>235</v>
      </c>
      <c r="P182" s="88"/>
      <c r="Q182" s="88"/>
      <c r="R182" s="88"/>
      <c r="S182" s="78"/>
      <c r="T182" s="78"/>
      <c r="U182" s="20"/>
      <c r="V182" s="82" t="s">
        <v>383</v>
      </c>
      <c r="W182" s="82" t="s">
        <v>392</v>
      </c>
      <c r="X182" s="21"/>
      <c r="Y182" s="20"/>
      <c r="Z182" s="20"/>
      <c r="AA182" s="137"/>
      <c r="AB182" s="137"/>
    </row>
    <row r="183" spans="1:30" ht="45" customHeight="1">
      <c r="A183" s="33"/>
      <c r="B183" s="34"/>
      <c r="C183" s="34"/>
      <c r="D183" s="34"/>
      <c r="E183" s="34"/>
      <c r="F183" s="34"/>
      <c r="G183" s="34"/>
      <c r="H183" s="34"/>
      <c r="I183" s="40"/>
      <c r="J183" s="41"/>
      <c r="K183" s="197"/>
      <c r="L183" s="33"/>
      <c r="M183" s="34"/>
      <c r="N183" s="34"/>
      <c r="O183" s="34"/>
      <c r="P183" s="34"/>
      <c r="Q183" s="34"/>
      <c r="R183" s="34"/>
      <c r="S183" s="34"/>
      <c r="T183" s="34"/>
      <c r="U183" s="34"/>
      <c r="V183" s="291"/>
      <c r="W183" s="291"/>
      <c r="X183" s="35"/>
      <c r="Y183" s="34"/>
      <c r="Z183" s="34"/>
      <c r="AA183" s="36"/>
      <c r="AB183" s="36"/>
    </row>
    <row r="184" spans="1:30" ht="45" customHeight="1">
      <c r="A184" s="29"/>
      <c r="B184" s="23"/>
      <c r="C184" s="38"/>
      <c r="D184" s="23"/>
      <c r="E184" s="23"/>
      <c r="F184" s="23"/>
      <c r="G184" s="23"/>
      <c r="H184" s="23"/>
      <c r="I184" s="42"/>
      <c r="J184" s="43"/>
      <c r="K184" s="198"/>
      <c r="L184" s="29"/>
      <c r="M184" s="23"/>
      <c r="N184" s="23"/>
      <c r="O184" s="23"/>
      <c r="P184" s="23"/>
      <c r="Q184" s="23"/>
      <c r="R184" s="23"/>
      <c r="S184" s="23"/>
      <c r="T184" s="23"/>
      <c r="U184" s="23"/>
      <c r="V184" s="292"/>
      <c r="W184" s="292"/>
      <c r="X184" s="30"/>
      <c r="Y184" s="23"/>
      <c r="Z184" s="23"/>
      <c r="AA184" s="31"/>
      <c r="AB184" s="31"/>
    </row>
    <row r="185" spans="1:30" ht="45" customHeight="1">
      <c r="A185" s="29"/>
      <c r="B185" s="23"/>
      <c r="C185" s="38"/>
      <c r="D185" s="23"/>
      <c r="E185" s="23"/>
      <c r="F185" s="23"/>
      <c r="G185" s="23"/>
      <c r="H185" s="23"/>
      <c r="I185" s="42"/>
      <c r="J185" s="43"/>
      <c r="K185" s="198"/>
      <c r="L185" s="29"/>
      <c r="M185" s="23"/>
      <c r="N185" s="23"/>
      <c r="O185" s="23"/>
      <c r="P185" s="23"/>
      <c r="Q185" s="23"/>
      <c r="R185" s="23"/>
      <c r="S185" s="23"/>
      <c r="T185" s="23"/>
      <c r="U185" s="23"/>
      <c r="V185" s="292"/>
      <c r="W185" s="292"/>
      <c r="X185" s="30"/>
      <c r="Y185" s="23"/>
      <c r="Z185" s="23"/>
      <c r="AA185" s="31"/>
      <c r="AB185" s="31"/>
    </row>
    <row r="186" spans="1:30" ht="45" customHeight="1">
      <c r="A186" s="29"/>
      <c r="B186" s="23"/>
      <c r="C186" s="23"/>
      <c r="D186" s="23"/>
      <c r="E186" s="23"/>
      <c r="F186" s="23"/>
      <c r="G186" s="23"/>
      <c r="H186" s="23"/>
      <c r="I186" s="42"/>
      <c r="J186" s="43"/>
      <c r="K186" s="198"/>
      <c r="L186" s="29"/>
      <c r="M186" s="23"/>
      <c r="N186" s="23"/>
      <c r="O186" s="23"/>
      <c r="P186" s="23"/>
      <c r="Q186" s="23"/>
      <c r="R186" s="23"/>
      <c r="S186" s="23"/>
      <c r="T186" s="23"/>
      <c r="U186" s="23"/>
      <c r="V186" s="292"/>
      <c r="W186" s="292"/>
      <c r="X186" s="30"/>
      <c r="Y186" s="23"/>
      <c r="Z186" s="23"/>
      <c r="AA186" s="31"/>
      <c r="AB186" s="31"/>
    </row>
    <row r="187" spans="1:30" ht="45" customHeight="1">
      <c r="A187" s="29"/>
      <c r="B187" s="23"/>
      <c r="C187" s="23"/>
      <c r="D187" s="23"/>
      <c r="E187" s="23"/>
      <c r="F187" s="23"/>
      <c r="G187" s="23"/>
      <c r="H187" s="23"/>
      <c r="I187" s="42"/>
      <c r="J187" s="43"/>
      <c r="K187" s="198"/>
      <c r="L187" s="29"/>
      <c r="M187" s="23"/>
      <c r="N187" s="23"/>
      <c r="O187" s="23"/>
      <c r="P187" s="23"/>
      <c r="Q187" s="23"/>
      <c r="R187" s="23"/>
      <c r="S187" s="23"/>
      <c r="T187" s="23"/>
      <c r="U187" s="23"/>
      <c r="V187" s="292"/>
      <c r="W187" s="292"/>
      <c r="X187" s="30"/>
      <c r="Y187" s="23"/>
      <c r="Z187" s="23"/>
      <c r="AA187" s="31"/>
      <c r="AB187" s="31"/>
    </row>
    <row r="188" spans="1:30" ht="45" customHeight="1">
      <c r="A188" s="29"/>
      <c r="B188" s="23"/>
      <c r="C188" s="23"/>
      <c r="D188" s="23"/>
      <c r="E188" s="23"/>
      <c r="F188" s="23"/>
      <c r="G188" s="23"/>
      <c r="H188" s="23"/>
      <c r="I188" s="42"/>
      <c r="J188" s="43"/>
      <c r="K188" s="198"/>
      <c r="L188" s="32"/>
      <c r="M188" s="23"/>
      <c r="N188" s="23"/>
      <c r="O188" s="23"/>
      <c r="P188" s="23"/>
      <c r="Q188" s="23"/>
      <c r="R188" s="23"/>
      <c r="S188" s="23"/>
      <c r="T188" s="23"/>
      <c r="U188" s="23"/>
      <c r="V188" s="292"/>
      <c r="W188" s="292"/>
      <c r="X188" s="30"/>
      <c r="Y188" s="23"/>
      <c r="Z188" s="23"/>
      <c r="AA188" s="31"/>
      <c r="AB188" s="31"/>
    </row>
    <row r="189" spans="1:30" ht="45" customHeight="1">
      <c r="A189" s="29"/>
      <c r="B189" s="23"/>
      <c r="C189" s="23"/>
      <c r="D189" s="23"/>
      <c r="E189" s="23"/>
      <c r="F189" s="23"/>
      <c r="G189" s="23"/>
      <c r="H189" s="23"/>
      <c r="I189" s="42"/>
      <c r="J189" s="43"/>
      <c r="K189" s="198"/>
      <c r="L189" s="29"/>
      <c r="M189" s="23"/>
      <c r="N189" s="23"/>
      <c r="O189" s="23"/>
      <c r="P189" s="23"/>
      <c r="Q189" s="23"/>
      <c r="R189" s="23"/>
      <c r="S189" s="23"/>
      <c r="T189" s="23"/>
      <c r="U189" s="23"/>
      <c r="V189" s="292"/>
      <c r="W189" s="292"/>
      <c r="X189" s="30"/>
      <c r="Y189" s="23"/>
      <c r="Z189" s="23"/>
      <c r="AA189" s="31"/>
      <c r="AB189" s="31"/>
    </row>
    <row r="190" spans="1:30" ht="45" customHeight="1">
      <c r="A190" s="29"/>
      <c r="B190" s="23"/>
      <c r="C190" s="23"/>
      <c r="D190" s="23"/>
      <c r="E190" s="23"/>
      <c r="F190" s="23"/>
      <c r="G190" s="23"/>
      <c r="H190" s="23"/>
      <c r="I190" s="42"/>
      <c r="J190" s="43"/>
      <c r="K190" s="198"/>
      <c r="L190" s="29"/>
      <c r="M190" s="23"/>
      <c r="N190" s="23"/>
      <c r="O190" s="23"/>
      <c r="P190" s="23"/>
      <c r="Q190" s="23"/>
      <c r="R190" s="23"/>
      <c r="S190" s="23"/>
      <c r="T190" s="23"/>
      <c r="U190" s="23"/>
      <c r="V190" s="292"/>
      <c r="W190" s="292"/>
      <c r="X190" s="30"/>
      <c r="Y190" s="23"/>
      <c r="Z190" s="23"/>
      <c r="AA190" s="31"/>
      <c r="AB190" s="31"/>
    </row>
    <row r="191" spans="1:30" ht="45" customHeight="1">
      <c r="A191" s="29"/>
      <c r="B191" s="23"/>
      <c r="C191" s="23"/>
      <c r="D191" s="23"/>
      <c r="E191" s="23"/>
      <c r="F191" s="23"/>
      <c r="G191" s="23"/>
      <c r="H191" s="23"/>
      <c r="I191" s="42"/>
      <c r="J191" s="43"/>
      <c r="K191" s="198"/>
      <c r="L191" s="29"/>
      <c r="M191" s="23"/>
      <c r="N191" s="23"/>
      <c r="O191" s="23"/>
      <c r="P191" s="23"/>
      <c r="Q191" s="23"/>
      <c r="R191" s="23"/>
      <c r="S191" s="23"/>
      <c r="T191" s="23"/>
      <c r="U191" s="23"/>
      <c r="V191" s="292"/>
      <c r="W191" s="292"/>
      <c r="X191" s="30"/>
      <c r="Y191" s="23"/>
      <c r="Z191" s="23"/>
      <c r="AA191" s="31"/>
      <c r="AB191" s="31"/>
    </row>
    <row r="192" spans="1:30" ht="45" customHeight="1">
      <c r="A192" s="29"/>
      <c r="B192" s="23"/>
      <c r="C192" s="23"/>
      <c r="D192" s="23"/>
      <c r="E192" s="23"/>
      <c r="F192" s="23"/>
      <c r="G192" s="23"/>
      <c r="H192" s="23"/>
      <c r="I192" s="42"/>
      <c r="J192" s="43"/>
      <c r="K192" s="198"/>
      <c r="L192" s="29"/>
      <c r="M192" s="23"/>
      <c r="N192" s="23"/>
      <c r="O192" s="23"/>
      <c r="P192" s="23"/>
      <c r="Q192" s="23"/>
      <c r="R192" s="23"/>
      <c r="S192" s="23"/>
      <c r="T192" s="23"/>
      <c r="U192" s="23"/>
      <c r="V192" s="292"/>
      <c r="W192" s="292"/>
      <c r="X192" s="30"/>
      <c r="Y192" s="23"/>
      <c r="Z192" s="23"/>
      <c r="AA192" s="31"/>
      <c r="AB192" s="31"/>
    </row>
    <row r="193" spans="1:524" ht="45" customHeight="1">
      <c r="A193" s="29"/>
      <c r="B193" s="23"/>
      <c r="C193" s="23"/>
      <c r="D193" s="23"/>
      <c r="E193" s="23"/>
      <c r="F193" s="23"/>
      <c r="G193" s="23"/>
      <c r="H193" s="23"/>
      <c r="I193" s="42"/>
      <c r="J193" s="43"/>
      <c r="K193" s="198"/>
      <c r="L193" s="32"/>
      <c r="M193" s="23"/>
      <c r="N193" s="23"/>
      <c r="O193" s="23"/>
      <c r="P193" s="23"/>
      <c r="Q193" s="23"/>
      <c r="R193" s="23"/>
      <c r="S193" s="23"/>
      <c r="T193" s="23"/>
      <c r="U193" s="23"/>
      <c r="V193" s="292"/>
      <c r="W193" s="292"/>
      <c r="X193" s="30"/>
      <c r="Y193" s="23"/>
      <c r="Z193" s="23"/>
      <c r="AA193" s="31"/>
      <c r="AB193" s="31"/>
    </row>
    <row r="194" spans="1:524" ht="45" customHeight="1">
      <c r="A194" s="29"/>
      <c r="B194" s="23"/>
      <c r="C194" s="23"/>
      <c r="D194" s="23"/>
      <c r="E194" s="23"/>
      <c r="F194" s="23"/>
      <c r="G194" s="23"/>
      <c r="H194" s="23"/>
      <c r="I194" s="42"/>
      <c r="J194" s="44"/>
      <c r="K194" s="198"/>
      <c r="L194" s="29"/>
      <c r="M194" s="23"/>
      <c r="N194" s="23"/>
      <c r="O194" s="23"/>
      <c r="P194" s="23"/>
      <c r="Q194" s="23"/>
      <c r="R194" s="23"/>
      <c r="S194" s="23"/>
      <c r="T194" s="23"/>
      <c r="U194" s="23"/>
      <c r="V194" s="292"/>
      <c r="W194" s="292"/>
      <c r="X194" s="30"/>
      <c r="Y194" s="23"/>
      <c r="Z194" s="23"/>
      <c r="AA194" s="31"/>
      <c r="AB194" s="31"/>
    </row>
    <row r="195" spans="1:524" ht="45" customHeight="1">
      <c r="A195" s="29"/>
      <c r="B195" s="23"/>
      <c r="C195" s="23"/>
      <c r="D195" s="23"/>
      <c r="E195" s="23"/>
      <c r="F195" s="23"/>
      <c r="G195" s="23"/>
      <c r="H195" s="23"/>
      <c r="I195" s="42"/>
      <c r="J195" s="44"/>
      <c r="K195" s="198"/>
      <c r="L195" s="29"/>
      <c r="M195" s="23"/>
      <c r="N195" s="23"/>
      <c r="O195" s="23"/>
      <c r="P195" s="23"/>
      <c r="Q195" s="23"/>
      <c r="R195" s="23"/>
      <c r="S195" s="23"/>
      <c r="T195" s="23"/>
      <c r="U195" s="23"/>
      <c r="V195" s="292"/>
      <c r="W195" s="292"/>
      <c r="X195" s="30"/>
      <c r="Y195" s="23"/>
      <c r="Z195" s="23"/>
      <c r="AA195" s="31"/>
      <c r="AB195" s="31"/>
    </row>
    <row r="196" spans="1:524" s="19" customFormat="1" ht="45" customHeight="1">
      <c r="A196" s="29"/>
      <c r="B196" s="23"/>
      <c r="C196" s="38"/>
      <c r="D196" s="23"/>
      <c r="E196" s="23"/>
      <c r="F196" s="23"/>
      <c r="G196" s="23"/>
      <c r="H196" s="23"/>
      <c r="I196" s="45"/>
      <c r="J196" s="46"/>
      <c r="K196" s="198"/>
      <c r="L196" s="22"/>
      <c r="M196" s="23"/>
      <c r="N196" s="23"/>
      <c r="O196" s="23"/>
      <c r="P196" s="23"/>
      <c r="Q196" s="23"/>
      <c r="R196" s="23"/>
      <c r="S196" s="23"/>
      <c r="T196" s="23"/>
      <c r="U196" s="23"/>
      <c r="V196" s="292"/>
      <c r="W196" s="292"/>
      <c r="X196" s="30"/>
      <c r="Y196" s="23"/>
      <c r="Z196" s="23"/>
      <c r="AA196" s="31"/>
      <c r="AB196" s="31"/>
      <c r="AC196" s="22"/>
      <c r="AD196" s="22"/>
      <c r="AE196" s="22"/>
      <c r="AF196" s="22"/>
      <c r="AG196" s="22"/>
      <c r="AH196" s="22"/>
      <c r="AI196" s="22"/>
      <c r="AJ196" s="22"/>
      <c r="AK196" s="22"/>
      <c r="AL196" s="22"/>
      <c r="AM196" s="22"/>
      <c r="AN196" s="22"/>
      <c r="AO196" s="22"/>
      <c r="AP196" s="22"/>
      <c r="AQ196" s="22"/>
      <c r="AR196" s="22"/>
      <c r="AS196" s="22"/>
      <c r="AT196" s="22"/>
      <c r="AU196" s="22"/>
      <c r="AV196" s="22"/>
      <c r="AW196" s="22"/>
      <c r="AX196" s="22"/>
      <c r="AY196" s="22"/>
      <c r="AZ196" s="22"/>
      <c r="BA196" s="22"/>
      <c r="BB196" s="22"/>
      <c r="BC196" s="22"/>
      <c r="BD196" s="22"/>
      <c r="BE196" s="22"/>
      <c r="BF196" s="22"/>
      <c r="BG196" s="22"/>
      <c r="BH196" s="22"/>
      <c r="BI196" s="22"/>
      <c r="BJ196" s="22"/>
      <c r="BK196" s="22"/>
      <c r="BL196" s="22"/>
      <c r="BM196" s="22"/>
      <c r="BN196" s="22"/>
      <c r="BO196" s="22"/>
      <c r="BP196" s="22"/>
      <c r="BQ196" s="22"/>
      <c r="BR196" s="22"/>
      <c r="BS196" s="22"/>
      <c r="BT196" s="22"/>
      <c r="BU196" s="22"/>
      <c r="BV196" s="22"/>
      <c r="BW196" s="22"/>
      <c r="BX196" s="22"/>
      <c r="BY196" s="22"/>
      <c r="BZ196" s="22"/>
      <c r="CA196" s="22"/>
      <c r="CB196" s="22"/>
      <c r="CC196" s="22"/>
      <c r="CD196" s="22"/>
      <c r="CE196" s="22"/>
      <c r="CF196" s="22"/>
      <c r="CG196" s="22"/>
      <c r="CH196" s="22"/>
      <c r="CI196" s="22"/>
      <c r="CJ196" s="22"/>
      <c r="CK196" s="22"/>
      <c r="CL196" s="22"/>
      <c r="CM196" s="22"/>
      <c r="CN196" s="22"/>
      <c r="CO196" s="22"/>
      <c r="CP196" s="22"/>
      <c r="CQ196" s="22"/>
      <c r="CR196" s="22"/>
      <c r="CS196" s="22"/>
      <c r="CT196" s="22"/>
      <c r="CU196" s="22"/>
      <c r="CV196" s="22"/>
      <c r="CW196" s="22"/>
      <c r="CX196" s="22"/>
      <c r="CY196" s="22"/>
      <c r="CZ196" s="22"/>
      <c r="DA196" s="22"/>
      <c r="DB196" s="22"/>
      <c r="DC196" s="22"/>
      <c r="DD196" s="22"/>
      <c r="DE196" s="22"/>
      <c r="DF196" s="22"/>
      <c r="DG196" s="22"/>
      <c r="DH196" s="22"/>
      <c r="DI196" s="22"/>
      <c r="DJ196" s="22"/>
      <c r="DK196" s="22"/>
      <c r="DL196" s="22"/>
      <c r="DM196" s="22"/>
      <c r="DN196" s="22"/>
      <c r="DO196" s="22"/>
      <c r="DP196" s="22"/>
      <c r="DQ196" s="22"/>
      <c r="DR196" s="22"/>
      <c r="DS196" s="22"/>
      <c r="DT196" s="22"/>
      <c r="DU196" s="22"/>
      <c r="DV196" s="22"/>
      <c r="DW196" s="22"/>
      <c r="DX196" s="22"/>
      <c r="DY196" s="22"/>
      <c r="DZ196" s="22"/>
      <c r="EA196" s="22"/>
      <c r="EB196" s="22"/>
      <c r="EC196" s="22"/>
      <c r="ED196" s="22"/>
      <c r="EE196" s="22"/>
      <c r="EF196" s="22"/>
      <c r="EG196" s="22"/>
      <c r="EH196" s="22"/>
      <c r="EI196" s="22"/>
      <c r="EJ196" s="22"/>
      <c r="EK196" s="22"/>
      <c r="EL196" s="22"/>
      <c r="EM196" s="22"/>
      <c r="EN196" s="22"/>
      <c r="EO196" s="22"/>
      <c r="EP196" s="22"/>
      <c r="EQ196" s="22"/>
      <c r="ER196" s="22"/>
      <c r="ES196" s="22"/>
      <c r="ET196" s="22"/>
      <c r="EU196" s="22"/>
      <c r="EV196" s="22"/>
      <c r="EW196" s="22"/>
      <c r="EX196" s="22"/>
      <c r="EY196" s="22"/>
      <c r="EZ196" s="22"/>
      <c r="FA196" s="22"/>
      <c r="FB196" s="22"/>
      <c r="FC196" s="22"/>
      <c r="FD196" s="22"/>
      <c r="FE196" s="22"/>
      <c r="FF196" s="22"/>
      <c r="FG196" s="22"/>
      <c r="FH196" s="22"/>
      <c r="FI196" s="22"/>
      <c r="FJ196" s="22"/>
      <c r="FK196" s="22"/>
      <c r="FL196" s="22"/>
      <c r="FM196" s="22"/>
      <c r="FN196" s="22"/>
      <c r="FO196" s="22"/>
      <c r="FP196" s="22"/>
      <c r="FQ196" s="22"/>
      <c r="FR196" s="22"/>
      <c r="FS196" s="22"/>
      <c r="FT196" s="22"/>
      <c r="FU196" s="22"/>
      <c r="FV196" s="22"/>
      <c r="FW196" s="22"/>
      <c r="FX196" s="22"/>
      <c r="FY196" s="22"/>
      <c r="FZ196" s="22"/>
      <c r="GA196" s="22"/>
      <c r="GB196" s="22"/>
      <c r="GC196" s="22"/>
      <c r="GD196" s="22"/>
      <c r="GE196" s="22"/>
      <c r="GF196" s="22"/>
      <c r="GG196" s="22"/>
      <c r="GH196" s="22"/>
      <c r="GI196" s="22"/>
      <c r="GJ196" s="22"/>
      <c r="GK196" s="22"/>
      <c r="GL196" s="22"/>
      <c r="GM196" s="22"/>
      <c r="GN196" s="22"/>
      <c r="GO196" s="22"/>
      <c r="GP196" s="22"/>
      <c r="GQ196" s="22"/>
      <c r="GR196" s="22"/>
      <c r="GS196" s="22"/>
      <c r="GT196" s="22"/>
      <c r="GU196" s="22"/>
      <c r="GV196" s="22"/>
      <c r="GW196" s="22"/>
      <c r="GX196" s="22"/>
      <c r="GY196" s="22"/>
      <c r="GZ196" s="22"/>
      <c r="HA196" s="22"/>
      <c r="HB196" s="22"/>
      <c r="HC196" s="22"/>
      <c r="HD196" s="22"/>
      <c r="HE196" s="22"/>
      <c r="HF196" s="22"/>
      <c r="HG196" s="22"/>
      <c r="HH196" s="22"/>
      <c r="HI196" s="22"/>
      <c r="HJ196" s="22"/>
      <c r="HK196" s="22"/>
      <c r="HL196" s="22"/>
      <c r="HM196" s="22"/>
      <c r="HN196" s="22"/>
      <c r="HO196" s="22"/>
      <c r="HP196" s="22"/>
      <c r="HQ196" s="22"/>
      <c r="HR196" s="22"/>
      <c r="HS196" s="22"/>
      <c r="HT196" s="22"/>
      <c r="HU196" s="22"/>
      <c r="HV196" s="22"/>
      <c r="HW196" s="22"/>
      <c r="HX196" s="22"/>
      <c r="HY196" s="22"/>
      <c r="HZ196" s="22"/>
      <c r="IA196" s="22"/>
      <c r="IB196" s="22"/>
      <c r="IC196" s="22"/>
      <c r="ID196" s="22"/>
      <c r="IE196" s="22"/>
      <c r="IF196" s="22"/>
      <c r="IG196" s="22"/>
      <c r="IH196" s="22"/>
      <c r="II196" s="22"/>
      <c r="IJ196" s="22"/>
      <c r="IK196" s="22"/>
      <c r="IL196" s="22"/>
      <c r="IM196" s="22"/>
      <c r="IN196" s="22"/>
      <c r="IO196" s="22"/>
      <c r="IP196" s="22"/>
      <c r="IQ196" s="22"/>
      <c r="IR196" s="22"/>
      <c r="IS196" s="22"/>
      <c r="IT196" s="22"/>
      <c r="IU196" s="22"/>
      <c r="IV196" s="22"/>
      <c r="IW196" s="22"/>
      <c r="IX196" s="22"/>
      <c r="IY196" s="22"/>
      <c r="IZ196" s="22"/>
      <c r="JA196" s="22"/>
      <c r="JB196" s="22"/>
      <c r="JC196" s="22"/>
      <c r="JD196" s="22"/>
      <c r="JE196" s="22"/>
      <c r="JF196" s="22"/>
      <c r="JG196" s="22"/>
      <c r="JH196" s="22"/>
      <c r="JI196" s="22"/>
      <c r="JJ196" s="22"/>
      <c r="JK196" s="22"/>
      <c r="JL196" s="22"/>
      <c r="JM196" s="22"/>
      <c r="JN196" s="22"/>
      <c r="JO196" s="22"/>
      <c r="JP196" s="22"/>
      <c r="JQ196" s="22"/>
      <c r="JR196" s="22"/>
      <c r="JS196" s="22"/>
      <c r="JT196" s="22"/>
      <c r="JU196" s="22"/>
      <c r="JV196" s="22"/>
      <c r="JW196" s="22"/>
      <c r="JX196" s="22"/>
      <c r="JY196" s="22"/>
      <c r="JZ196" s="22"/>
      <c r="KA196" s="22"/>
      <c r="KB196" s="22"/>
      <c r="KC196" s="22"/>
      <c r="KD196" s="22"/>
      <c r="KE196" s="22"/>
      <c r="KF196" s="22"/>
      <c r="KG196" s="22"/>
      <c r="KH196" s="22"/>
      <c r="KI196" s="22"/>
      <c r="KJ196" s="22"/>
      <c r="KK196" s="22"/>
      <c r="KL196" s="22"/>
      <c r="KM196" s="22"/>
      <c r="KN196" s="22"/>
      <c r="KO196" s="22"/>
      <c r="KP196" s="22"/>
      <c r="KQ196" s="22"/>
      <c r="KR196" s="22"/>
      <c r="KS196" s="22"/>
      <c r="KT196" s="22"/>
      <c r="KU196" s="22"/>
      <c r="KV196" s="22"/>
      <c r="KW196" s="22"/>
      <c r="KX196" s="22"/>
      <c r="KY196" s="22"/>
      <c r="KZ196" s="22"/>
      <c r="LA196" s="22"/>
      <c r="LB196" s="22"/>
      <c r="LC196" s="22"/>
      <c r="LD196" s="22"/>
      <c r="LE196" s="22"/>
      <c r="LF196" s="22"/>
      <c r="LG196" s="22"/>
      <c r="LH196" s="22"/>
      <c r="LI196" s="22"/>
      <c r="LJ196" s="22"/>
      <c r="LK196" s="22"/>
      <c r="LL196" s="22"/>
      <c r="LM196" s="22"/>
      <c r="LN196" s="22"/>
      <c r="LO196" s="22"/>
      <c r="LP196" s="22"/>
      <c r="LQ196" s="22"/>
      <c r="LR196" s="22"/>
      <c r="LS196" s="22"/>
      <c r="LT196" s="22"/>
      <c r="LU196" s="22"/>
      <c r="LV196" s="22"/>
      <c r="LW196" s="22"/>
      <c r="LX196" s="22"/>
      <c r="LY196" s="22"/>
      <c r="LZ196" s="22"/>
      <c r="MA196" s="22"/>
      <c r="MB196" s="22"/>
      <c r="MC196" s="22"/>
      <c r="MD196" s="22"/>
      <c r="ME196" s="22"/>
      <c r="MF196" s="22"/>
      <c r="MG196" s="22"/>
      <c r="MH196" s="22"/>
      <c r="MI196" s="22"/>
      <c r="MJ196" s="22"/>
      <c r="MK196" s="22"/>
      <c r="ML196" s="22"/>
      <c r="MM196" s="22"/>
      <c r="MN196" s="22"/>
      <c r="MO196" s="22"/>
      <c r="MP196" s="22"/>
      <c r="MQ196" s="22"/>
      <c r="MR196" s="22"/>
      <c r="MS196" s="22"/>
      <c r="MT196" s="22"/>
      <c r="MU196" s="22"/>
      <c r="MV196" s="22"/>
      <c r="MW196" s="22"/>
      <c r="MX196" s="22"/>
      <c r="MY196" s="22"/>
      <c r="MZ196" s="22"/>
      <c r="NA196" s="22"/>
      <c r="NB196" s="22"/>
      <c r="NC196" s="22"/>
      <c r="ND196" s="22"/>
      <c r="NE196" s="22"/>
      <c r="NF196" s="22"/>
      <c r="NG196" s="22"/>
      <c r="NH196" s="22"/>
      <c r="NI196" s="22"/>
      <c r="NJ196" s="22"/>
      <c r="NK196" s="22"/>
      <c r="NL196" s="22"/>
      <c r="NM196" s="22"/>
      <c r="NN196" s="22"/>
      <c r="NO196" s="22"/>
      <c r="NP196" s="22"/>
      <c r="NQ196" s="22"/>
      <c r="NR196" s="22"/>
      <c r="NS196" s="22"/>
      <c r="NT196" s="22"/>
      <c r="NU196" s="22"/>
      <c r="NV196" s="22"/>
      <c r="NW196" s="22"/>
      <c r="NX196" s="22"/>
      <c r="NY196" s="22"/>
      <c r="NZ196" s="22"/>
      <c r="OA196" s="22"/>
      <c r="OB196" s="22"/>
      <c r="OC196" s="22"/>
      <c r="OD196" s="22"/>
      <c r="OE196" s="22"/>
      <c r="OF196" s="22"/>
      <c r="OG196" s="22"/>
      <c r="OH196" s="22"/>
      <c r="OI196" s="22"/>
      <c r="OJ196" s="22"/>
      <c r="OK196" s="22"/>
      <c r="OL196" s="22"/>
      <c r="OM196" s="22"/>
      <c r="ON196" s="22"/>
      <c r="OO196" s="22"/>
      <c r="OP196" s="22"/>
      <c r="OQ196" s="22"/>
      <c r="OR196" s="22"/>
      <c r="OS196" s="22"/>
      <c r="OT196" s="22"/>
      <c r="OU196" s="22"/>
      <c r="OV196" s="22"/>
      <c r="OW196" s="22"/>
      <c r="OX196" s="22"/>
      <c r="OY196" s="22"/>
      <c r="OZ196" s="22"/>
      <c r="PA196" s="22"/>
      <c r="PB196" s="22"/>
      <c r="PC196" s="22"/>
      <c r="PD196" s="22"/>
      <c r="PE196" s="22"/>
      <c r="PF196" s="22"/>
      <c r="PG196" s="22"/>
      <c r="PH196" s="22"/>
      <c r="PI196" s="22"/>
      <c r="PJ196" s="22"/>
      <c r="PK196" s="22"/>
      <c r="PL196" s="22"/>
      <c r="PM196" s="22"/>
      <c r="PN196" s="22"/>
      <c r="PO196" s="22"/>
      <c r="PP196" s="22"/>
      <c r="PQ196" s="22"/>
      <c r="PR196" s="22"/>
      <c r="PS196" s="22"/>
      <c r="PT196" s="22"/>
      <c r="PU196" s="22"/>
      <c r="PV196" s="22"/>
      <c r="PW196" s="22"/>
      <c r="PX196" s="22"/>
      <c r="PY196" s="22"/>
      <c r="PZ196" s="22"/>
      <c r="QA196" s="22"/>
      <c r="QB196" s="22"/>
      <c r="QC196" s="22"/>
      <c r="QD196" s="22"/>
      <c r="QE196" s="22"/>
      <c r="QF196" s="22"/>
      <c r="QG196" s="22"/>
      <c r="QH196" s="22"/>
      <c r="QI196" s="22"/>
      <c r="QJ196" s="22"/>
      <c r="QK196" s="22"/>
      <c r="QL196" s="22"/>
      <c r="QM196" s="22"/>
      <c r="QN196" s="22"/>
      <c r="QO196" s="22"/>
      <c r="QP196" s="22"/>
      <c r="QQ196" s="22"/>
      <c r="QR196" s="22"/>
      <c r="QS196" s="22"/>
      <c r="QT196" s="22"/>
      <c r="QU196" s="22"/>
      <c r="QV196" s="22"/>
      <c r="QW196" s="22"/>
      <c r="QX196" s="22"/>
      <c r="QY196" s="22"/>
      <c r="QZ196" s="22"/>
      <c r="RA196" s="22"/>
      <c r="RB196" s="22"/>
      <c r="RC196" s="22"/>
      <c r="RD196" s="22"/>
      <c r="RE196" s="22"/>
      <c r="RF196" s="22"/>
      <c r="RG196" s="22"/>
      <c r="RH196" s="22"/>
      <c r="RI196" s="22"/>
      <c r="RJ196" s="22"/>
      <c r="RK196" s="22"/>
      <c r="RL196" s="22"/>
      <c r="RM196" s="22"/>
      <c r="RN196" s="22"/>
      <c r="RO196" s="22"/>
      <c r="RP196" s="22"/>
      <c r="RQ196" s="22"/>
      <c r="RR196" s="22"/>
      <c r="RS196" s="22"/>
      <c r="RT196" s="22"/>
      <c r="RU196" s="22"/>
      <c r="RV196" s="22"/>
      <c r="RW196" s="22"/>
      <c r="RX196" s="22"/>
      <c r="RY196" s="22"/>
      <c r="RZ196" s="22"/>
      <c r="SA196" s="22"/>
      <c r="SB196" s="22"/>
      <c r="SC196" s="22"/>
      <c r="SD196" s="22"/>
      <c r="SE196" s="22"/>
      <c r="SF196" s="22"/>
      <c r="SG196" s="22"/>
      <c r="SH196" s="22"/>
      <c r="SI196" s="22"/>
      <c r="SJ196" s="22"/>
      <c r="SK196" s="22"/>
      <c r="SL196" s="22"/>
      <c r="SM196" s="22"/>
      <c r="SN196" s="22"/>
      <c r="SO196" s="22"/>
      <c r="SP196" s="22"/>
      <c r="SQ196" s="22"/>
      <c r="SR196" s="22"/>
      <c r="SS196" s="22"/>
      <c r="ST196" s="22"/>
      <c r="SU196" s="22"/>
      <c r="SV196" s="22"/>
      <c r="SW196" s="22"/>
      <c r="SX196" s="22"/>
      <c r="SY196" s="22"/>
      <c r="SZ196" s="22"/>
      <c r="TA196" s="22"/>
      <c r="TB196" s="22"/>
      <c r="TC196" s="22"/>
      <c r="TD196" s="22"/>
    </row>
    <row r="197" spans="1:524" s="19" customFormat="1" ht="45" customHeight="1">
      <c r="A197" s="29"/>
      <c r="B197" s="23"/>
      <c r="C197" s="38"/>
      <c r="D197" s="23"/>
      <c r="E197" s="23"/>
      <c r="F197" s="23"/>
      <c r="G197" s="23"/>
      <c r="H197" s="23"/>
      <c r="I197" s="45"/>
      <c r="J197" s="46"/>
      <c r="K197" s="198"/>
      <c r="L197" s="22"/>
      <c r="M197" s="23"/>
      <c r="N197" s="23"/>
      <c r="O197" s="23"/>
      <c r="P197" s="23"/>
      <c r="Q197" s="23"/>
      <c r="R197" s="23"/>
      <c r="S197" s="23"/>
      <c r="T197" s="23"/>
      <c r="U197" s="23"/>
      <c r="V197" s="292"/>
      <c r="W197" s="292"/>
      <c r="X197" s="30"/>
      <c r="Y197" s="23"/>
      <c r="Z197" s="23"/>
      <c r="AA197" s="31"/>
      <c r="AB197" s="31"/>
      <c r="AC197" s="22"/>
      <c r="AD197" s="22"/>
      <c r="AE197" s="22"/>
      <c r="AF197" s="22"/>
      <c r="AG197" s="22"/>
      <c r="AH197" s="22"/>
      <c r="AI197" s="22"/>
      <c r="AJ197" s="22"/>
      <c r="AK197" s="22"/>
      <c r="AL197" s="22"/>
      <c r="AM197" s="22"/>
      <c r="AN197" s="22"/>
      <c r="AO197" s="22"/>
      <c r="AP197" s="22"/>
      <c r="AQ197" s="22"/>
      <c r="AR197" s="22"/>
      <c r="AS197" s="22"/>
      <c r="AT197" s="22"/>
      <c r="AU197" s="22"/>
      <c r="AV197" s="22"/>
      <c r="AW197" s="22"/>
      <c r="AX197" s="22"/>
      <c r="AY197" s="22"/>
      <c r="AZ197" s="22"/>
      <c r="BA197" s="22"/>
      <c r="BB197" s="22"/>
      <c r="BC197" s="22"/>
      <c r="BD197" s="22"/>
      <c r="BE197" s="22"/>
      <c r="BF197" s="22"/>
      <c r="BG197" s="22"/>
      <c r="BH197" s="22"/>
      <c r="BI197" s="22"/>
      <c r="BJ197" s="22"/>
      <c r="BK197" s="22"/>
      <c r="BL197" s="22"/>
      <c r="BM197" s="22"/>
      <c r="BN197" s="22"/>
      <c r="BO197" s="22"/>
      <c r="BP197" s="22"/>
      <c r="BQ197" s="22"/>
      <c r="BR197" s="22"/>
      <c r="BS197" s="22"/>
      <c r="BT197" s="22"/>
      <c r="BU197" s="22"/>
      <c r="BV197" s="22"/>
      <c r="BW197" s="22"/>
      <c r="BX197" s="22"/>
      <c r="BY197" s="22"/>
      <c r="BZ197" s="22"/>
      <c r="CA197" s="22"/>
      <c r="CB197" s="22"/>
      <c r="CC197" s="22"/>
      <c r="CD197" s="22"/>
      <c r="CE197" s="22"/>
      <c r="CF197" s="22"/>
      <c r="CG197" s="22"/>
      <c r="CH197" s="22"/>
      <c r="CI197" s="22"/>
      <c r="CJ197" s="22"/>
      <c r="CK197" s="22"/>
      <c r="CL197" s="22"/>
      <c r="CM197" s="22"/>
      <c r="CN197" s="22"/>
      <c r="CO197" s="22"/>
      <c r="CP197" s="22"/>
      <c r="CQ197" s="22"/>
      <c r="CR197" s="22"/>
      <c r="CS197" s="22"/>
      <c r="CT197" s="22"/>
      <c r="CU197" s="22"/>
      <c r="CV197" s="22"/>
      <c r="CW197" s="22"/>
      <c r="CX197" s="22"/>
      <c r="CY197" s="22"/>
      <c r="CZ197" s="22"/>
      <c r="DA197" s="22"/>
      <c r="DB197" s="22"/>
      <c r="DC197" s="22"/>
      <c r="DD197" s="22"/>
      <c r="DE197" s="22"/>
      <c r="DF197" s="22"/>
      <c r="DG197" s="22"/>
      <c r="DH197" s="22"/>
      <c r="DI197" s="22"/>
      <c r="DJ197" s="22"/>
      <c r="DK197" s="22"/>
      <c r="DL197" s="22"/>
      <c r="DM197" s="22"/>
      <c r="DN197" s="22"/>
      <c r="DO197" s="22"/>
      <c r="DP197" s="22"/>
      <c r="DQ197" s="22"/>
      <c r="DR197" s="22"/>
      <c r="DS197" s="22"/>
      <c r="DT197" s="22"/>
      <c r="DU197" s="22"/>
      <c r="DV197" s="22"/>
      <c r="DW197" s="22"/>
      <c r="DX197" s="22"/>
      <c r="DY197" s="22"/>
      <c r="DZ197" s="22"/>
      <c r="EA197" s="22"/>
      <c r="EB197" s="22"/>
      <c r="EC197" s="22"/>
      <c r="ED197" s="22"/>
      <c r="EE197" s="22"/>
      <c r="EF197" s="22"/>
      <c r="EG197" s="22"/>
      <c r="EH197" s="22"/>
      <c r="EI197" s="22"/>
      <c r="EJ197" s="22"/>
      <c r="EK197" s="22"/>
      <c r="EL197" s="22"/>
      <c r="EM197" s="22"/>
      <c r="EN197" s="22"/>
      <c r="EO197" s="22"/>
      <c r="EP197" s="22"/>
      <c r="EQ197" s="22"/>
      <c r="ER197" s="22"/>
      <c r="ES197" s="22"/>
      <c r="ET197" s="22"/>
      <c r="EU197" s="22"/>
      <c r="EV197" s="22"/>
      <c r="EW197" s="22"/>
      <c r="EX197" s="22"/>
      <c r="EY197" s="22"/>
      <c r="EZ197" s="22"/>
      <c r="FA197" s="22"/>
      <c r="FB197" s="22"/>
      <c r="FC197" s="22"/>
      <c r="FD197" s="22"/>
      <c r="FE197" s="22"/>
      <c r="FF197" s="22"/>
      <c r="FG197" s="22"/>
      <c r="FH197" s="22"/>
      <c r="FI197" s="22"/>
      <c r="FJ197" s="22"/>
      <c r="FK197" s="22"/>
      <c r="FL197" s="22"/>
      <c r="FM197" s="22"/>
      <c r="FN197" s="22"/>
      <c r="FO197" s="22"/>
      <c r="FP197" s="22"/>
      <c r="FQ197" s="22"/>
      <c r="FR197" s="22"/>
      <c r="FS197" s="22"/>
      <c r="FT197" s="22"/>
      <c r="FU197" s="22"/>
      <c r="FV197" s="22"/>
      <c r="FW197" s="22"/>
      <c r="FX197" s="22"/>
      <c r="FY197" s="22"/>
      <c r="FZ197" s="22"/>
      <c r="GA197" s="22"/>
      <c r="GB197" s="22"/>
      <c r="GC197" s="22"/>
      <c r="GD197" s="22"/>
      <c r="GE197" s="22"/>
      <c r="GF197" s="22"/>
      <c r="GG197" s="22"/>
      <c r="GH197" s="22"/>
      <c r="GI197" s="22"/>
      <c r="GJ197" s="22"/>
      <c r="GK197" s="22"/>
      <c r="GL197" s="22"/>
      <c r="GM197" s="22"/>
      <c r="GN197" s="22"/>
      <c r="GO197" s="22"/>
      <c r="GP197" s="22"/>
      <c r="GQ197" s="22"/>
      <c r="GR197" s="22"/>
      <c r="GS197" s="22"/>
      <c r="GT197" s="22"/>
      <c r="GU197" s="22"/>
      <c r="GV197" s="22"/>
      <c r="GW197" s="22"/>
      <c r="GX197" s="22"/>
      <c r="GY197" s="22"/>
      <c r="GZ197" s="22"/>
      <c r="HA197" s="22"/>
      <c r="HB197" s="22"/>
      <c r="HC197" s="22"/>
      <c r="HD197" s="22"/>
      <c r="HE197" s="22"/>
      <c r="HF197" s="22"/>
      <c r="HG197" s="22"/>
      <c r="HH197" s="22"/>
      <c r="HI197" s="22"/>
      <c r="HJ197" s="22"/>
      <c r="HK197" s="22"/>
      <c r="HL197" s="22"/>
      <c r="HM197" s="22"/>
      <c r="HN197" s="22"/>
      <c r="HO197" s="22"/>
      <c r="HP197" s="22"/>
      <c r="HQ197" s="22"/>
      <c r="HR197" s="22"/>
      <c r="HS197" s="22"/>
      <c r="HT197" s="22"/>
      <c r="HU197" s="22"/>
      <c r="HV197" s="22"/>
      <c r="HW197" s="22"/>
      <c r="HX197" s="22"/>
      <c r="HY197" s="22"/>
      <c r="HZ197" s="22"/>
      <c r="IA197" s="22"/>
      <c r="IB197" s="22"/>
      <c r="IC197" s="22"/>
      <c r="ID197" s="22"/>
      <c r="IE197" s="22"/>
      <c r="IF197" s="22"/>
      <c r="IG197" s="22"/>
      <c r="IH197" s="22"/>
      <c r="II197" s="22"/>
      <c r="IJ197" s="22"/>
      <c r="IK197" s="22"/>
      <c r="IL197" s="22"/>
      <c r="IM197" s="22"/>
      <c r="IN197" s="22"/>
      <c r="IO197" s="22"/>
      <c r="IP197" s="22"/>
      <c r="IQ197" s="22"/>
      <c r="IR197" s="22"/>
      <c r="IS197" s="22"/>
      <c r="IT197" s="22"/>
      <c r="IU197" s="22"/>
      <c r="IV197" s="22"/>
      <c r="IW197" s="22"/>
      <c r="IX197" s="22"/>
      <c r="IY197" s="22"/>
      <c r="IZ197" s="22"/>
      <c r="JA197" s="22"/>
      <c r="JB197" s="22"/>
      <c r="JC197" s="22"/>
      <c r="JD197" s="22"/>
      <c r="JE197" s="22"/>
      <c r="JF197" s="22"/>
      <c r="JG197" s="22"/>
      <c r="JH197" s="22"/>
      <c r="JI197" s="22"/>
      <c r="JJ197" s="22"/>
      <c r="JK197" s="22"/>
      <c r="JL197" s="22"/>
      <c r="JM197" s="22"/>
      <c r="JN197" s="22"/>
      <c r="JO197" s="22"/>
      <c r="JP197" s="22"/>
      <c r="JQ197" s="22"/>
      <c r="JR197" s="22"/>
      <c r="JS197" s="22"/>
      <c r="JT197" s="22"/>
      <c r="JU197" s="22"/>
      <c r="JV197" s="22"/>
      <c r="JW197" s="22"/>
      <c r="JX197" s="22"/>
      <c r="JY197" s="22"/>
      <c r="JZ197" s="22"/>
      <c r="KA197" s="22"/>
      <c r="KB197" s="22"/>
      <c r="KC197" s="22"/>
      <c r="KD197" s="22"/>
      <c r="KE197" s="22"/>
      <c r="KF197" s="22"/>
      <c r="KG197" s="22"/>
      <c r="KH197" s="22"/>
      <c r="KI197" s="22"/>
      <c r="KJ197" s="22"/>
      <c r="KK197" s="22"/>
      <c r="KL197" s="22"/>
      <c r="KM197" s="22"/>
      <c r="KN197" s="22"/>
      <c r="KO197" s="22"/>
      <c r="KP197" s="22"/>
      <c r="KQ197" s="22"/>
      <c r="KR197" s="22"/>
      <c r="KS197" s="22"/>
      <c r="KT197" s="22"/>
      <c r="KU197" s="22"/>
      <c r="KV197" s="22"/>
      <c r="KW197" s="22"/>
      <c r="KX197" s="22"/>
      <c r="KY197" s="22"/>
      <c r="KZ197" s="22"/>
      <c r="LA197" s="22"/>
      <c r="LB197" s="22"/>
      <c r="LC197" s="22"/>
      <c r="LD197" s="22"/>
      <c r="LE197" s="22"/>
      <c r="LF197" s="22"/>
      <c r="LG197" s="22"/>
      <c r="LH197" s="22"/>
      <c r="LI197" s="22"/>
      <c r="LJ197" s="22"/>
      <c r="LK197" s="22"/>
      <c r="LL197" s="22"/>
      <c r="LM197" s="22"/>
      <c r="LN197" s="22"/>
      <c r="LO197" s="22"/>
      <c r="LP197" s="22"/>
      <c r="LQ197" s="22"/>
      <c r="LR197" s="22"/>
      <c r="LS197" s="22"/>
      <c r="LT197" s="22"/>
      <c r="LU197" s="22"/>
      <c r="LV197" s="22"/>
      <c r="LW197" s="22"/>
      <c r="LX197" s="22"/>
      <c r="LY197" s="22"/>
      <c r="LZ197" s="22"/>
      <c r="MA197" s="22"/>
      <c r="MB197" s="22"/>
      <c r="MC197" s="22"/>
      <c r="MD197" s="22"/>
      <c r="ME197" s="22"/>
      <c r="MF197" s="22"/>
      <c r="MG197" s="22"/>
      <c r="MH197" s="22"/>
      <c r="MI197" s="22"/>
      <c r="MJ197" s="22"/>
      <c r="MK197" s="22"/>
      <c r="ML197" s="22"/>
      <c r="MM197" s="22"/>
      <c r="MN197" s="22"/>
      <c r="MO197" s="22"/>
      <c r="MP197" s="22"/>
      <c r="MQ197" s="22"/>
      <c r="MR197" s="22"/>
      <c r="MS197" s="22"/>
      <c r="MT197" s="22"/>
      <c r="MU197" s="22"/>
      <c r="MV197" s="22"/>
      <c r="MW197" s="22"/>
      <c r="MX197" s="22"/>
      <c r="MY197" s="22"/>
      <c r="MZ197" s="22"/>
      <c r="NA197" s="22"/>
      <c r="NB197" s="22"/>
      <c r="NC197" s="22"/>
      <c r="ND197" s="22"/>
      <c r="NE197" s="22"/>
      <c r="NF197" s="22"/>
      <c r="NG197" s="22"/>
      <c r="NH197" s="22"/>
      <c r="NI197" s="22"/>
      <c r="NJ197" s="22"/>
      <c r="NK197" s="22"/>
      <c r="NL197" s="22"/>
      <c r="NM197" s="22"/>
      <c r="NN197" s="22"/>
      <c r="NO197" s="22"/>
      <c r="NP197" s="22"/>
      <c r="NQ197" s="22"/>
      <c r="NR197" s="22"/>
      <c r="NS197" s="22"/>
      <c r="NT197" s="22"/>
      <c r="NU197" s="22"/>
      <c r="NV197" s="22"/>
      <c r="NW197" s="22"/>
      <c r="NX197" s="22"/>
      <c r="NY197" s="22"/>
      <c r="NZ197" s="22"/>
      <c r="OA197" s="22"/>
      <c r="OB197" s="22"/>
      <c r="OC197" s="22"/>
      <c r="OD197" s="22"/>
      <c r="OE197" s="22"/>
      <c r="OF197" s="22"/>
      <c r="OG197" s="22"/>
      <c r="OH197" s="22"/>
      <c r="OI197" s="22"/>
      <c r="OJ197" s="22"/>
      <c r="OK197" s="22"/>
      <c r="OL197" s="22"/>
      <c r="OM197" s="22"/>
      <c r="ON197" s="22"/>
      <c r="OO197" s="22"/>
      <c r="OP197" s="22"/>
      <c r="OQ197" s="22"/>
      <c r="OR197" s="22"/>
      <c r="OS197" s="22"/>
      <c r="OT197" s="22"/>
      <c r="OU197" s="22"/>
      <c r="OV197" s="22"/>
      <c r="OW197" s="22"/>
      <c r="OX197" s="22"/>
      <c r="OY197" s="22"/>
      <c r="OZ197" s="22"/>
      <c r="PA197" s="22"/>
      <c r="PB197" s="22"/>
      <c r="PC197" s="22"/>
      <c r="PD197" s="22"/>
      <c r="PE197" s="22"/>
      <c r="PF197" s="22"/>
      <c r="PG197" s="22"/>
      <c r="PH197" s="22"/>
      <c r="PI197" s="22"/>
      <c r="PJ197" s="22"/>
      <c r="PK197" s="22"/>
      <c r="PL197" s="22"/>
      <c r="PM197" s="22"/>
      <c r="PN197" s="22"/>
      <c r="PO197" s="22"/>
      <c r="PP197" s="22"/>
      <c r="PQ197" s="22"/>
      <c r="PR197" s="22"/>
      <c r="PS197" s="22"/>
      <c r="PT197" s="22"/>
      <c r="PU197" s="22"/>
      <c r="PV197" s="22"/>
      <c r="PW197" s="22"/>
      <c r="PX197" s="22"/>
      <c r="PY197" s="22"/>
      <c r="PZ197" s="22"/>
      <c r="QA197" s="22"/>
      <c r="QB197" s="22"/>
      <c r="QC197" s="22"/>
      <c r="QD197" s="22"/>
      <c r="QE197" s="22"/>
      <c r="QF197" s="22"/>
      <c r="QG197" s="22"/>
      <c r="QH197" s="22"/>
      <c r="QI197" s="22"/>
      <c r="QJ197" s="22"/>
      <c r="QK197" s="22"/>
      <c r="QL197" s="22"/>
      <c r="QM197" s="22"/>
      <c r="QN197" s="22"/>
      <c r="QO197" s="22"/>
      <c r="QP197" s="22"/>
      <c r="QQ197" s="22"/>
      <c r="QR197" s="22"/>
      <c r="QS197" s="22"/>
      <c r="QT197" s="22"/>
      <c r="QU197" s="22"/>
      <c r="QV197" s="22"/>
      <c r="QW197" s="22"/>
      <c r="QX197" s="22"/>
      <c r="QY197" s="22"/>
      <c r="QZ197" s="22"/>
      <c r="RA197" s="22"/>
      <c r="RB197" s="22"/>
      <c r="RC197" s="22"/>
      <c r="RD197" s="22"/>
      <c r="RE197" s="22"/>
      <c r="RF197" s="22"/>
      <c r="RG197" s="22"/>
      <c r="RH197" s="22"/>
      <c r="RI197" s="22"/>
      <c r="RJ197" s="22"/>
      <c r="RK197" s="22"/>
      <c r="RL197" s="22"/>
      <c r="RM197" s="22"/>
      <c r="RN197" s="22"/>
      <c r="RO197" s="22"/>
      <c r="RP197" s="22"/>
      <c r="RQ197" s="22"/>
      <c r="RR197" s="22"/>
      <c r="RS197" s="22"/>
      <c r="RT197" s="22"/>
      <c r="RU197" s="22"/>
      <c r="RV197" s="22"/>
      <c r="RW197" s="22"/>
      <c r="RX197" s="22"/>
      <c r="RY197" s="22"/>
      <c r="RZ197" s="22"/>
      <c r="SA197" s="22"/>
      <c r="SB197" s="22"/>
      <c r="SC197" s="22"/>
      <c r="SD197" s="22"/>
      <c r="SE197" s="22"/>
      <c r="SF197" s="22"/>
      <c r="SG197" s="22"/>
      <c r="SH197" s="22"/>
      <c r="SI197" s="22"/>
      <c r="SJ197" s="22"/>
      <c r="SK197" s="22"/>
      <c r="SL197" s="22"/>
      <c r="SM197" s="22"/>
      <c r="SN197" s="22"/>
      <c r="SO197" s="22"/>
      <c r="SP197" s="22"/>
      <c r="SQ197" s="22"/>
      <c r="SR197" s="22"/>
      <c r="SS197" s="22"/>
      <c r="ST197" s="22"/>
      <c r="SU197" s="22"/>
      <c r="SV197" s="22"/>
      <c r="SW197" s="22"/>
      <c r="SX197" s="22"/>
      <c r="SY197" s="22"/>
      <c r="SZ197" s="22"/>
      <c r="TA197" s="22"/>
      <c r="TB197" s="22"/>
      <c r="TC197" s="22"/>
      <c r="TD197" s="22"/>
    </row>
    <row r="198" spans="1:524" s="19" customFormat="1" ht="45" customHeight="1">
      <c r="A198" s="29"/>
      <c r="B198" s="23"/>
      <c r="C198" s="23"/>
      <c r="D198" s="23"/>
      <c r="E198" s="23"/>
      <c r="F198" s="23"/>
      <c r="G198" s="23"/>
      <c r="H198" s="23"/>
      <c r="I198" s="45"/>
      <c r="J198" s="46"/>
      <c r="K198" s="198"/>
      <c r="L198" s="22"/>
      <c r="M198" s="23"/>
      <c r="N198" s="23"/>
      <c r="O198" s="23"/>
      <c r="P198" s="23"/>
      <c r="Q198" s="23"/>
      <c r="R198" s="23"/>
      <c r="S198" s="23"/>
      <c r="T198" s="23"/>
      <c r="U198" s="23"/>
      <c r="V198" s="292"/>
      <c r="W198" s="292"/>
      <c r="X198" s="30"/>
      <c r="Y198" s="23"/>
      <c r="Z198" s="23"/>
      <c r="AA198" s="31"/>
      <c r="AB198" s="31"/>
      <c r="AC198" s="22"/>
      <c r="AD198" s="22"/>
      <c r="AE198" s="22"/>
      <c r="AF198" s="22"/>
      <c r="AG198" s="22"/>
      <c r="AH198" s="22"/>
      <c r="AI198" s="22"/>
      <c r="AJ198" s="22"/>
      <c r="AK198" s="22"/>
      <c r="AL198" s="22"/>
      <c r="AM198" s="22"/>
      <c r="AN198" s="22"/>
      <c r="AO198" s="22"/>
      <c r="AP198" s="22"/>
      <c r="AQ198" s="22"/>
      <c r="AR198" s="22"/>
      <c r="AS198" s="22"/>
      <c r="AT198" s="22"/>
      <c r="AU198" s="22"/>
      <c r="AV198" s="22"/>
      <c r="AW198" s="22"/>
      <c r="AX198" s="22"/>
      <c r="AY198" s="22"/>
      <c r="AZ198" s="22"/>
      <c r="BA198" s="22"/>
      <c r="BB198" s="22"/>
      <c r="BC198" s="22"/>
      <c r="BD198" s="22"/>
      <c r="BE198" s="22"/>
      <c r="BF198" s="22"/>
      <c r="BG198" s="22"/>
      <c r="BH198" s="22"/>
      <c r="BI198" s="22"/>
      <c r="BJ198" s="22"/>
      <c r="BK198" s="22"/>
      <c r="BL198" s="22"/>
      <c r="BM198" s="22"/>
      <c r="BN198" s="22"/>
      <c r="BO198" s="22"/>
      <c r="BP198" s="22"/>
      <c r="BQ198" s="22"/>
      <c r="BR198" s="22"/>
      <c r="BS198" s="22"/>
      <c r="BT198" s="22"/>
      <c r="BU198" s="22"/>
      <c r="BV198" s="22"/>
      <c r="BW198" s="22"/>
      <c r="BX198" s="22"/>
      <c r="BY198" s="22"/>
      <c r="BZ198" s="22"/>
      <c r="CA198" s="22"/>
      <c r="CB198" s="22"/>
      <c r="CC198" s="22"/>
      <c r="CD198" s="22"/>
      <c r="CE198" s="22"/>
      <c r="CF198" s="22"/>
      <c r="CG198" s="22"/>
      <c r="CH198" s="22"/>
      <c r="CI198" s="22"/>
      <c r="CJ198" s="22"/>
      <c r="CK198" s="22"/>
      <c r="CL198" s="22"/>
      <c r="CM198" s="22"/>
      <c r="CN198" s="22"/>
      <c r="CO198" s="22"/>
      <c r="CP198" s="22"/>
      <c r="CQ198" s="22"/>
      <c r="CR198" s="22"/>
      <c r="CS198" s="22"/>
      <c r="CT198" s="22"/>
      <c r="CU198" s="22"/>
      <c r="CV198" s="22"/>
      <c r="CW198" s="22"/>
      <c r="CX198" s="22"/>
      <c r="CY198" s="22"/>
      <c r="CZ198" s="22"/>
      <c r="DA198" s="22"/>
      <c r="DB198" s="22"/>
      <c r="DC198" s="22"/>
      <c r="DD198" s="22"/>
      <c r="DE198" s="22"/>
      <c r="DF198" s="22"/>
      <c r="DG198" s="22"/>
      <c r="DH198" s="22"/>
      <c r="DI198" s="22"/>
      <c r="DJ198" s="22"/>
      <c r="DK198" s="22"/>
      <c r="DL198" s="22"/>
      <c r="DM198" s="22"/>
      <c r="DN198" s="22"/>
      <c r="DO198" s="22"/>
      <c r="DP198" s="22"/>
      <c r="DQ198" s="22"/>
      <c r="DR198" s="22"/>
      <c r="DS198" s="22"/>
      <c r="DT198" s="22"/>
      <c r="DU198" s="22"/>
      <c r="DV198" s="22"/>
      <c r="DW198" s="22"/>
      <c r="DX198" s="22"/>
      <c r="DY198" s="22"/>
      <c r="DZ198" s="22"/>
      <c r="EA198" s="22"/>
      <c r="EB198" s="22"/>
      <c r="EC198" s="22"/>
      <c r="ED198" s="22"/>
      <c r="EE198" s="22"/>
      <c r="EF198" s="22"/>
      <c r="EG198" s="22"/>
      <c r="EH198" s="22"/>
      <c r="EI198" s="22"/>
      <c r="EJ198" s="22"/>
      <c r="EK198" s="22"/>
      <c r="EL198" s="22"/>
      <c r="EM198" s="22"/>
      <c r="EN198" s="22"/>
      <c r="EO198" s="22"/>
      <c r="EP198" s="22"/>
      <c r="EQ198" s="22"/>
      <c r="ER198" s="22"/>
      <c r="ES198" s="22"/>
      <c r="ET198" s="22"/>
      <c r="EU198" s="22"/>
      <c r="EV198" s="22"/>
      <c r="EW198" s="22"/>
      <c r="EX198" s="22"/>
      <c r="EY198" s="22"/>
      <c r="EZ198" s="22"/>
      <c r="FA198" s="22"/>
      <c r="FB198" s="22"/>
      <c r="FC198" s="22"/>
      <c r="FD198" s="22"/>
      <c r="FE198" s="22"/>
      <c r="FF198" s="22"/>
      <c r="FG198" s="22"/>
      <c r="FH198" s="22"/>
      <c r="FI198" s="22"/>
      <c r="FJ198" s="22"/>
      <c r="FK198" s="22"/>
      <c r="FL198" s="22"/>
      <c r="FM198" s="22"/>
      <c r="FN198" s="22"/>
      <c r="FO198" s="22"/>
      <c r="FP198" s="22"/>
      <c r="FQ198" s="22"/>
      <c r="FR198" s="22"/>
      <c r="FS198" s="22"/>
      <c r="FT198" s="22"/>
      <c r="FU198" s="22"/>
      <c r="FV198" s="22"/>
      <c r="FW198" s="22"/>
      <c r="FX198" s="22"/>
      <c r="FY198" s="22"/>
      <c r="FZ198" s="22"/>
      <c r="GA198" s="22"/>
      <c r="GB198" s="22"/>
      <c r="GC198" s="22"/>
      <c r="GD198" s="22"/>
      <c r="GE198" s="22"/>
      <c r="GF198" s="22"/>
      <c r="GG198" s="22"/>
      <c r="GH198" s="22"/>
      <c r="GI198" s="22"/>
      <c r="GJ198" s="22"/>
      <c r="GK198" s="22"/>
      <c r="GL198" s="22"/>
      <c r="GM198" s="22"/>
      <c r="GN198" s="22"/>
      <c r="GO198" s="22"/>
      <c r="GP198" s="22"/>
      <c r="GQ198" s="22"/>
      <c r="GR198" s="22"/>
      <c r="GS198" s="22"/>
      <c r="GT198" s="22"/>
      <c r="GU198" s="22"/>
      <c r="GV198" s="22"/>
      <c r="GW198" s="22"/>
      <c r="GX198" s="22"/>
      <c r="GY198" s="22"/>
      <c r="GZ198" s="22"/>
      <c r="HA198" s="22"/>
      <c r="HB198" s="22"/>
      <c r="HC198" s="22"/>
      <c r="HD198" s="22"/>
      <c r="HE198" s="22"/>
      <c r="HF198" s="22"/>
      <c r="HG198" s="22"/>
      <c r="HH198" s="22"/>
      <c r="HI198" s="22"/>
      <c r="HJ198" s="22"/>
      <c r="HK198" s="22"/>
      <c r="HL198" s="22"/>
      <c r="HM198" s="22"/>
      <c r="HN198" s="22"/>
      <c r="HO198" s="22"/>
      <c r="HP198" s="22"/>
      <c r="HQ198" s="22"/>
      <c r="HR198" s="22"/>
      <c r="HS198" s="22"/>
      <c r="HT198" s="22"/>
      <c r="HU198" s="22"/>
      <c r="HV198" s="22"/>
      <c r="HW198" s="22"/>
      <c r="HX198" s="22"/>
      <c r="HY198" s="22"/>
      <c r="HZ198" s="22"/>
      <c r="IA198" s="22"/>
      <c r="IB198" s="22"/>
      <c r="IC198" s="22"/>
      <c r="ID198" s="22"/>
      <c r="IE198" s="22"/>
      <c r="IF198" s="22"/>
      <c r="IG198" s="22"/>
      <c r="IH198" s="22"/>
      <c r="II198" s="22"/>
      <c r="IJ198" s="22"/>
      <c r="IK198" s="22"/>
      <c r="IL198" s="22"/>
      <c r="IM198" s="22"/>
      <c r="IN198" s="22"/>
      <c r="IO198" s="22"/>
      <c r="IP198" s="22"/>
      <c r="IQ198" s="22"/>
      <c r="IR198" s="22"/>
      <c r="IS198" s="22"/>
      <c r="IT198" s="22"/>
      <c r="IU198" s="22"/>
      <c r="IV198" s="22"/>
      <c r="IW198" s="22"/>
      <c r="IX198" s="22"/>
      <c r="IY198" s="22"/>
      <c r="IZ198" s="22"/>
      <c r="JA198" s="22"/>
      <c r="JB198" s="22"/>
      <c r="JC198" s="22"/>
      <c r="JD198" s="22"/>
      <c r="JE198" s="22"/>
      <c r="JF198" s="22"/>
      <c r="JG198" s="22"/>
      <c r="JH198" s="22"/>
      <c r="JI198" s="22"/>
      <c r="JJ198" s="22"/>
      <c r="JK198" s="22"/>
      <c r="JL198" s="22"/>
      <c r="JM198" s="22"/>
      <c r="JN198" s="22"/>
      <c r="JO198" s="22"/>
      <c r="JP198" s="22"/>
      <c r="JQ198" s="22"/>
      <c r="JR198" s="22"/>
      <c r="JS198" s="22"/>
      <c r="JT198" s="22"/>
      <c r="JU198" s="22"/>
      <c r="JV198" s="22"/>
      <c r="JW198" s="22"/>
      <c r="JX198" s="22"/>
      <c r="JY198" s="22"/>
      <c r="JZ198" s="22"/>
      <c r="KA198" s="22"/>
      <c r="KB198" s="22"/>
      <c r="KC198" s="22"/>
      <c r="KD198" s="22"/>
      <c r="KE198" s="22"/>
      <c r="KF198" s="22"/>
      <c r="KG198" s="22"/>
      <c r="KH198" s="22"/>
      <c r="KI198" s="22"/>
      <c r="KJ198" s="22"/>
      <c r="KK198" s="22"/>
      <c r="KL198" s="22"/>
      <c r="KM198" s="22"/>
      <c r="KN198" s="22"/>
      <c r="KO198" s="22"/>
      <c r="KP198" s="22"/>
      <c r="KQ198" s="22"/>
      <c r="KR198" s="22"/>
      <c r="KS198" s="22"/>
      <c r="KT198" s="22"/>
      <c r="KU198" s="22"/>
      <c r="KV198" s="22"/>
      <c r="KW198" s="22"/>
      <c r="KX198" s="22"/>
      <c r="KY198" s="22"/>
      <c r="KZ198" s="22"/>
      <c r="LA198" s="22"/>
      <c r="LB198" s="22"/>
      <c r="LC198" s="22"/>
      <c r="LD198" s="22"/>
      <c r="LE198" s="22"/>
      <c r="LF198" s="22"/>
      <c r="LG198" s="22"/>
      <c r="LH198" s="22"/>
      <c r="LI198" s="22"/>
      <c r="LJ198" s="22"/>
      <c r="LK198" s="22"/>
      <c r="LL198" s="22"/>
      <c r="LM198" s="22"/>
      <c r="LN198" s="22"/>
      <c r="LO198" s="22"/>
      <c r="LP198" s="22"/>
      <c r="LQ198" s="22"/>
      <c r="LR198" s="22"/>
      <c r="LS198" s="22"/>
      <c r="LT198" s="22"/>
      <c r="LU198" s="22"/>
      <c r="LV198" s="22"/>
      <c r="LW198" s="22"/>
      <c r="LX198" s="22"/>
      <c r="LY198" s="22"/>
      <c r="LZ198" s="22"/>
      <c r="MA198" s="22"/>
      <c r="MB198" s="22"/>
      <c r="MC198" s="22"/>
      <c r="MD198" s="22"/>
      <c r="ME198" s="22"/>
      <c r="MF198" s="22"/>
      <c r="MG198" s="22"/>
      <c r="MH198" s="22"/>
      <c r="MI198" s="22"/>
      <c r="MJ198" s="22"/>
      <c r="MK198" s="22"/>
      <c r="ML198" s="22"/>
      <c r="MM198" s="22"/>
      <c r="MN198" s="22"/>
      <c r="MO198" s="22"/>
      <c r="MP198" s="22"/>
      <c r="MQ198" s="22"/>
      <c r="MR198" s="22"/>
      <c r="MS198" s="22"/>
      <c r="MT198" s="22"/>
      <c r="MU198" s="22"/>
      <c r="MV198" s="22"/>
      <c r="MW198" s="22"/>
      <c r="MX198" s="22"/>
      <c r="MY198" s="22"/>
      <c r="MZ198" s="22"/>
      <c r="NA198" s="22"/>
      <c r="NB198" s="22"/>
      <c r="NC198" s="22"/>
      <c r="ND198" s="22"/>
      <c r="NE198" s="22"/>
      <c r="NF198" s="22"/>
      <c r="NG198" s="22"/>
      <c r="NH198" s="22"/>
      <c r="NI198" s="22"/>
      <c r="NJ198" s="22"/>
      <c r="NK198" s="22"/>
      <c r="NL198" s="22"/>
      <c r="NM198" s="22"/>
      <c r="NN198" s="22"/>
      <c r="NO198" s="22"/>
      <c r="NP198" s="22"/>
      <c r="NQ198" s="22"/>
      <c r="NR198" s="22"/>
      <c r="NS198" s="22"/>
      <c r="NT198" s="22"/>
      <c r="NU198" s="22"/>
      <c r="NV198" s="22"/>
      <c r="NW198" s="22"/>
      <c r="NX198" s="22"/>
      <c r="NY198" s="22"/>
      <c r="NZ198" s="22"/>
      <c r="OA198" s="22"/>
      <c r="OB198" s="22"/>
      <c r="OC198" s="22"/>
      <c r="OD198" s="22"/>
      <c r="OE198" s="22"/>
      <c r="OF198" s="22"/>
      <c r="OG198" s="22"/>
      <c r="OH198" s="22"/>
      <c r="OI198" s="22"/>
      <c r="OJ198" s="22"/>
      <c r="OK198" s="22"/>
      <c r="OL198" s="22"/>
      <c r="OM198" s="22"/>
      <c r="ON198" s="22"/>
      <c r="OO198" s="22"/>
      <c r="OP198" s="22"/>
      <c r="OQ198" s="22"/>
      <c r="OR198" s="22"/>
      <c r="OS198" s="22"/>
      <c r="OT198" s="22"/>
      <c r="OU198" s="22"/>
      <c r="OV198" s="22"/>
      <c r="OW198" s="22"/>
      <c r="OX198" s="22"/>
      <c r="OY198" s="22"/>
      <c r="OZ198" s="22"/>
      <c r="PA198" s="22"/>
      <c r="PB198" s="22"/>
      <c r="PC198" s="22"/>
      <c r="PD198" s="22"/>
      <c r="PE198" s="22"/>
      <c r="PF198" s="22"/>
      <c r="PG198" s="22"/>
      <c r="PH198" s="22"/>
      <c r="PI198" s="22"/>
      <c r="PJ198" s="22"/>
      <c r="PK198" s="22"/>
      <c r="PL198" s="22"/>
      <c r="PM198" s="22"/>
      <c r="PN198" s="22"/>
      <c r="PO198" s="22"/>
      <c r="PP198" s="22"/>
      <c r="PQ198" s="22"/>
      <c r="PR198" s="22"/>
      <c r="PS198" s="22"/>
      <c r="PT198" s="22"/>
      <c r="PU198" s="22"/>
      <c r="PV198" s="22"/>
      <c r="PW198" s="22"/>
      <c r="PX198" s="22"/>
      <c r="PY198" s="22"/>
      <c r="PZ198" s="22"/>
      <c r="QA198" s="22"/>
      <c r="QB198" s="22"/>
      <c r="QC198" s="22"/>
      <c r="QD198" s="22"/>
      <c r="QE198" s="22"/>
      <c r="QF198" s="22"/>
      <c r="QG198" s="22"/>
      <c r="QH198" s="22"/>
      <c r="QI198" s="22"/>
      <c r="QJ198" s="22"/>
      <c r="QK198" s="22"/>
      <c r="QL198" s="22"/>
      <c r="QM198" s="22"/>
      <c r="QN198" s="22"/>
      <c r="QO198" s="22"/>
      <c r="QP198" s="22"/>
      <c r="QQ198" s="22"/>
      <c r="QR198" s="22"/>
      <c r="QS198" s="22"/>
      <c r="QT198" s="22"/>
      <c r="QU198" s="22"/>
      <c r="QV198" s="22"/>
      <c r="QW198" s="22"/>
      <c r="QX198" s="22"/>
      <c r="QY198" s="22"/>
      <c r="QZ198" s="22"/>
      <c r="RA198" s="22"/>
      <c r="RB198" s="22"/>
      <c r="RC198" s="22"/>
      <c r="RD198" s="22"/>
      <c r="RE198" s="22"/>
      <c r="RF198" s="22"/>
      <c r="RG198" s="22"/>
      <c r="RH198" s="22"/>
      <c r="RI198" s="22"/>
      <c r="RJ198" s="22"/>
      <c r="RK198" s="22"/>
      <c r="RL198" s="22"/>
      <c r="RM198" s="22"/>
      <c r="RN198" s="22"/>
      <c r="RO198" s="22"/>
      <c r="RP198" s="22"/>
      <c r="RQ198" s="22"/>
      <c r="RR198" s="22"/>
      <c r="RS198" s="22"/>
      <c r="RT198" s="22"/>
      <c r="RU198" s="22"/>
      <c r="RV198" s="22"/>
      <c r="RW198" s="22"/>
      <c r="RX198" s="22"/>
      <c r="RY198" s="22"/>
      <c r="RZ198" s="22"/>
      <c r="SA198" s="22"/>
      <c r="SB198" s="22"/>
      <c r="SC198" s="22"/>
      <c r="SD198" s="22"/>
      <c r="SE198" s="22"/>
      <c r="SF198" s="22"/>
      <c r="SG198" s="22"/>
      <c r="SH198" s="22"/>
      <c r="SI198" s="22"/>
      <c r="SJ198" s="22"/>
      <c r="SK198" s="22"/>
      <c r="SL198" s="22"/>
      <c r="SM198" s="22"/>
      <c r="SN198" s="22"/>
      <c r="SO198" s="22"/>
      <c r="SP198" s="22"/>
      <c r="SQ198" s="22"/>
      <c r="SR198" s="22"/>
      <c r="SS198" s="22"/>
      <c r="ST198" s="22"/>
      <c r="SU198" s="22"/>
      <c r="SV198" s="22"/>
      <c r="SW198" s="22"/>
      <c r="SX198" s="22"/>
      <c r="SY198" s="22"/>
      <c r="SZ198" s="22"/>
      <c r="TA198" s="22"/>
      <c r="TB198" s="22"/>
      <c r="TC198" s="22"/>
      <c r="TD198" s="22"/>
    </row>
    <row r="199" spans="1:524" s="19" customFormat="1" ht="45" customHeight="1">
      <c r="A199" s="29"/>
      <c r="B199" s="23"/>
      <c r="C199" s="23"/>
      <c r="D199" s="23"/>
      <c r="E199" s="23"/>
      <c r="F199" s="23"/>
      <c r="G199" s="23"/>
      <c r="H199" s="23"/>
      <c r="I199" s="45"/>
      <c r="J199" s="46"/>
      <c r="K199" s="198"/>
      <c r="L199" s="22"/>
      <c r="M199" s="23"/>
      <c r="N199" s="23"/>
      <c r="O199" s="23"/>
      <c r="P199" s="23"/>
      <c r="Q199" s="23"/>
      <c r="R199" s="23"/>
      <c r="S199" s="23"/>
      <c r="T199" s="23"/>
      <c r="U199" s="23"/>
      <c r="V199" s="292"/>
      <c r="W199" s="292"/>
      <c r="X199" s="30"/>
      <c r="Y199" s="23"/>
      <c r="Z199" s="23"/>
      <c r="AA199" s="31"/>
      <c r="AB199" s="31"/>
      <c r="AC199" s="22"/>
      <c r="AD199" s="22"/>
      <c r="AE199" s="22"/>
      <c r="AF199" s="22"/>
      <c r="AG199" s="22"/>
      <c r="AH199" s="22"/>
      <c r="AI199" s="22"/>
      <c r="AJ199" s="22"/>
      <c r="AK199" s="22"/>
      <c r="AL199" s="22"/>
      <c r="AM199" s="22"/>
      <c r="AN199" s="22"/>
      <c r="AO199" s="22"/>
      <c r="AP199" s="22"/>
      <c r="AQ199" s="22"/>
      <c r="AR199" s="22"/>
      <c r="AS199" s="22"/>
      <c r="AT199" s="22"/>
      <c r="AU199" s="22"/>
      <c r="AV199" s="22"/>
      <c r="AW199" s="22"/>
      <c r="AX199" s="22"/>
      <c r="AY199" s="22"/>
      <c r="AZ199" s="22"/>
      <c r="BA199" s="22"/>
      <c r="BB199" s="22"/>
      <c r="BC199" s="22"/>
      <c r="BD199" s="22"/>
      <c r="BE199" s="22"/>
      <c r="BF199" s="22"/>
      <c r="BG199" s="22"/>
      <c r="BH199" s="22"/>
      <c r="BI199" s="22"/>
      <c r="BJ199" s="22"/>
      <c r="BK199" s="22"/>
      <c r="BL199" s="22"/>
      <c r="BM199" s="22"/>
      <c r="BN199" s="22"/>
      <c r="BO199" s="22"/>
      <c r="BP199" s="22"/>
      <c r="BQ199" s="22"/>
      <c r="BR199" s="22"/>
      <c r="BS199" s="22"/>
      <c r="BT199" s="22"/>
      <c r="BU199" s="22"/>
      <c r="BV199" s="22"/>
      <c r="BW199" s="22"/>
      <c r="BX199" s="22"/>
      <c r="BY199" s="22"/>
      <c r="BZ199" s="22"/>
      <c r="CA199" s="22"/>
      <c r="CB199" s="22"/>
      <c r="CC199" s="22"/>
      <c r="CD199" s="22"/>
      <c r="CE199" s="22"/>
      <c r="CF199" s="22"/>
      <c r="CG199" s="22"/>
      <c r="CH199" s="22"/>
      <c r="CI199" s="22"/>
      <c r="CJ199" s="22"/>
      <c r="CK199" s="22"/>
      <c r="CL199" s="22"/>
      <c r="CM199" s="22"/>
      <c r="CN199" s="22"/>
      <c r="CO199" s="22"/>
      <c r="CP199" s="22"/>
      <c r="CQ199" s="22"/>
      <c r="CR199" s="22"/>
      <c r="CS199" s="22"/>
      <c r="CT199" s="22"/>
      <c r="CU199" s="22"/>
      <c r="CV199" s="22"/>
      <c r="CW199" s="22"/>
      <c r="CX199" s="22"/>
      <c r="CY199" s="22"/>
      <c r="CZ199" s="22"/>
      <c r="DA199" s="22"/>
      <c r="DB199" s="22"/>
      <c r="DC199" s="22"/>
      <c r="DD199" s="22"/>
      <c r="DE199" s="22"/>
      <c r="DF199" s="22"/>
      <c r="DG199" s="22"/>
      <c r="DH199" s="22"/>
      <c r="DI199" s="22"/>
      <c r="DJ199" s="22"/>
      <c r="DK199" s="22"/>
      <c r="DL199" s="22"/>
      <c r="DM199" s="22"/>
      <c r="DN199" s="22"/>
      <c r="DO199" s="22"/>
      <c r="DP199" s="22"/>
      <c r="DQ199" s="22"/>
      <c r="DR199" s="22"/>
      <c r="DS199" s="22"/>
      <c r="DT199" s="22"/>
      <c r="DU199" s="22"/>
      <c r="DV199" s="22"/>
      <c r="DW199" s="22"/>
      <c r="DX199" s="22"/>
      <c r="DY199" s="22"/>
      <c r="DZ199" s="22"/>
      <c r="EA199" s="22"/>
      <c r="EB199" s="22"/>
      <c r="EC199" s="22"/>
      <c r="ED199" s="22"/>
      <c r="EE199" s="22"/>
      <c r="EF199" s="22"/>
      <c r="EG199" s="22"/>
      <c r="EH199" s="22"/>
      <c r="EI199" s="22"/>
      <c r="EJ199" s="22"/>
      <c r="EK199" s="22"/>
      <c r="EL199" s="22"/>
      <c r="EM199" s="22"/>
      <c r="EN199" s="22"/>
      <c r="EO199" s="22"/>
      <c r="EP199" s="22"/>
      <c r="EQ199" s="22"/>
      <c r="ER199" s="22"/>
      <c r="ES199" s="22"/>
      <c r="ET199" s="22"/>
      <c r="EU199" s="22"/>
      <c r="EV199" s="22"/>
      <c r="EW199" s="22"/>
      <c r="EX199" s="22"/>
      <c r="EY199" s="22"/>
      <c r="EZ199" s="22"/>
      <c r="FA199" s="22"/>
      <c r="FB199" s="22"/>
      <c r="FC199" s="22"/>
      <c r="FD199" s="22"/>
      <c r="FE199" s="22"/>
      <c r="FF199" s="22"/>
      <c r="FG199" s="22"/>
      <c r="FH199" s="22"/>
      <c r="FI199" s="22"/>
      <c r="FJ199" s="22"/>
      <c r="FK199" s="22"/>
      <c r="FL199" s="22"/>
      <c r="FM199" s="22"/>
      <c r="FN199" s="22"/>
      <c r="FO199" s="22"/>
      <c r="FP199" s="22"/>
      <c r="FQ199" s="22"/>
      <c r="FR199" s="22"/>
      <c r="FS199" s="22"/>
      <c r="FT199" s="22"/>
      <c r="FU199" s="22"/>
      <c r="FV199" s="22"/>
      <c r="FW199" s="22"/>
      <c r="FX199" s="22"/>
      <c r="FY199" s="22"/>
      <c r="FZ199" s="22"/>
      <c r="GA199" s="22"/>
      <c r="GB199" s="22"/>
      <c r="GC199" s="22"/>
      <c r="GD199" s="22"/>
      <c r="GE199" s="22"/>
      <c r="GF199" s="22"/>
      <c r="GG199" s="22"/>
      <c r="GH199" s="22"/>
      <c r="GI199" s="22"/>
      <c r="GJ199" s="22"/>
      <c r="GK199" s="22"/>
      <c r="GL199" s="22"/>
      <c r="GM199" s="22"/>
      <c r="GN199" s="22"/>
      <c r="GO199" s="22"/>
      <c r="GP199" s="22"/>
      <c r="GQ199" s="22"/>
      <c r="GR199" s="22"/>
      <c r="GS199" s="22"/>
      <c r="GT199" s="22"/>
      <c r="GU199" s="22"/>
      <c r="GV199" s="22"/>
      <c r="GW199" s="22"/>
      <c r="GX199" s="22"/>
      <c r="GY199" s="22"/>
      <c r="GZ199" s="22"/>
      <c r="HA199" s="22"/>
      <c r="HB199" s="22"/>
      <c r="HC199" s="22"/>
      <c r="HD199" s="22"/>
      <c r="HE199" s="22"/>
      <c r="HF199" s="22"/>
      <c r="HG199" s="22"/>
      <c r="HH199" s="22"/>
      <c r="HI199" s="22"/>
      <c r="HJ199" s="22"/>
      <c r="HK199" s="22"/>
      <c r="HL199" s="22"/>
      <c r="HM199" s="22"/>
      <c r="HN199" s="22"/>
      <c r="HO199" s="22"/>
      <c r="HP199" s="22"/>
      <c r="HQ199" s="22"/>
      <c r="HR199" s="22"/>
      <c r="HS199" s="22"/>
      <c r="HT199" s="22"/>
      <c r="HU199" s="22"/>
      <c r="HV199" s="22"/>
      <c r="HW199" s="22"/>
      <c r="HX199" s="22"/>
      <c r="HY199" s="22"/>
      <c r="HZ199" s="22"/>
      <c r="IA199" s="22"/>
      <c r="IB199" s="22"/>
      <c r="IC199" s="22"/>
      <c r="ID199" s="22"/>
      <c r="IE199" s="22"/>
      <c r="IF199" s="22"/>
      <c r="IG199" s="22"/>
      <c r="IH199" s="22"/>
      <c r="II199" s="22"/>
      <c r="IJ199" s="22"/>
      <c r="IK199" s="22"/>
      <c r="IL199" s="22"/>
      <c r="IM199" s="22"/>
      <c r="IN199" s="22"/>
      <c r="IO199" s="22"/>
      <c r="IP199" s="22"/>
      <c r="IQ199" s="22"/>
      <c r="IR199" s="22"/>
      <c r="IS199" s="22"/>
      <c r="IT199" s="22"/>
      <c r="IU199" s="22"/>
      <c r="IV199" s="22"/>
      <c r="IW199" s="22"/>
      <c r="IX199" s="22"/>
      <c r="IY199" s="22"/>
      <c r="IZ199" s="22"/>
      <c r="JA199" s="22"/>
      <c r="JB199" s="22"/>
      <c r="JC199" s="22"/>
      <c r="JD199" s="22"/>
      <c r="JE199" s="22"/>
      <c r="JF199" s="22"/>
      <c r="JG199" s="22"/>
      <c r="JH199" s="22"/>
      <c r="JI199" s="22"/>
      <c r="JJ199" s="22"/>
      <c r="JK199" s="22"/>
      <c r="JL199" s="22"/>
      <c r="JM199" s="22"/>
      <c r="JN199" s="22"/>
      <c r="JO199" s="22"/>
      <c r="JP199" s="22"/>
      <c r="JQ199" s="22"/>
      <c r="JR199" s="22"/>
      <c r="JS199" s="22"/>
      <c r="JT199" s="22"/>
      <c r="JU199" s="22"/>
      <c r="JV199" s="22"/>
      <c r="JW199" s="22"/>
      <c r="JX199" s="22"/>
      <c r="JY199" s="22"/>
      <c r="JZ199" s="22"/>
      <c r="KA199" s="22"/>
      <c r="KB199" s="22"/>
      <c r="KC199" s="22"/>
      <c r="KD199" s="22"/>
      <c r="KE199" s="22"/>
      <c r="KF199" s="22"/>
      <c r="KG199" s="22"/>
      <c r="KH199" s="22"/>
      <c r="KI199" s="22"/>
      <c r="KJ199" s="22"/>
      <c r="KK199" s="22"/>
      <c r="KL199" s="22"/>
      <c r="KM199" s="22"/>
      <c r="KN199" s="22"/>
      <c r="KO199" s="22"/>
      <c r="KP199" s="22"/>
      <c r="KQ199" s="22"/>
      <c r="KR199" s="22"/>
      <c r="KS199" s="22"/>
      <c r="KT199" s="22"/>
      <c r="KU199" s="22"/>
      <c r="KV199" s="22"/>
      <c r="KW199" s="22"/>
      <c r="KX199" s="22"/>
      <c r="KY199" s="22"/>
      <c r="KZ199" s="22"/>
      <c r="LA199" s="22"/>
      <c r="LB199" s="22"/>
      <c r="LC199" s="22"/>
      <c r="LD199" s="22"/>
      <c r="LE199" s="22"/>
      <c r="LF199" s="22"/>
      <c r="LG199" s="22"/>
      <c r="LH199" s="22"/>
      <c r="LI199" s="22"/>
      <c r="LJ199" s="22"/>
      <c r="LK199" s="22"/>
      <c r="LL199" s="22"/>
      <c r="LM199" s="22"/>
      <c r="LN199" s="22"/>
      <c r="LO199" s="22"/>
      <c r="LP199" s="22"/>
      <c r="LQ199" s="22"/>
      <c r="LR199" s="22"/>
      <c r="LS199" s="22"/>
      <c r="LT199" s="22"/>
      <c r="LU199" s="22"/>
      <c r="LV199" s="22"/>
      <c r="LW199" s="22"/>
      <c r="LX199" s="22"/>
      <c r="LY199" s="22"/>
      <c r="LZ199" s="22"/>
      <c r="MA199" s="22"/>
      <c r="MB199" s="22"/>
      <c r="MC199" s="22"/>
      <c r="MD199" s="22"/>
      <c r="ME199" s="22"/>
      <c r="MF199" s="22"/>
      <c r="MG199" s="22"/>
      <c r="MH199" s="22"/>
      <c r="MI199" s="22"/>
      <c r="MJ199" s="22"/>
      <c r="MK199" s="22"/>
      <c r="ML199" s="22"/>
      <c r="MM199" s="22"/>
      <c r="MN199" s="22"/>
      <c r="MO199" s="22"/>
      <c r="MP199" s="22"/>
      <c r="MQ199" s="22"/>
      <c r="MR199" s="22"/>
      <c r="MS199" s="22"/>
      <c r="MT199" s="22"/>
      <c r="MU199" s="22"/>
      <c r="MV199" s="22"/>
      <c r="MW199" s="22"/>
      <c r="MX199" s="22"/>
      <c r="MY199" s="22"/>
      <c r="MZ199" s="22"/>
      <c r="NA199" s="22"/>
      <c r="NB199" s="22"/>
      <c r="NC199" s="22"/>
      <c r="ND199" s="22"/>
      <c r="NE199" s="22"/>
      <c r="NF199" s="22"/>
      <c r="NG199" s="22"/>
      <c r="NH199" s="22"/>
      <c r="NI199" s="22"/>
      <c r="NJ199" s="22"/>
      <c r="NK199" s="22"/>
      <c r="NL199" s="22"/>
      <c r="NM199" s="22"/>
      <c r="NN199" s="22"/>
      <c r="NO199" s="22"/>
      <c r="NP199" s="22"/>
      <c r="NQ199" s="22"/>
      <c r="NR199" s="22"/>
      <c r="NS199" s="22"/>
      <c r="NT199" s="22"/>
      <c r="NU199" s="22"/>
      <c r="NV199" s="22"/>
      <c r="NW199" s="22"/>
      <c r="NX199" s="22"/>
      <c r="NY199" s="22"/>
      <c r="NZ199" s="22"/>
      <c r="OA199" s="22"/>
      <c r="OB199" s="22"/>
      <c r="OC199" s="22"/>
      <c r="OD199" s="22"/>
      <c r="OE199" s="22"/>
      <c r="OF199" s="22"/>
      <c r="OG199" s="22"/>
      <c r="OH199" s="22"/>
      <c r="OI199" s="22"/>
      <c r="OJ199" s="22"/>
      <c r="OK199" s="22"/>
      <c r="OL199" s="22"/>
      <c r="OM199" s="22"/>
      <c r="ON199" s="22"/>
      <c r="OO199" s="22"/>
      <c r="OP199" s="22"/>
      <c r="OQ199" s="22"/>
      <c r="OR199" s="22"/>
      <c r="OS199" s="22"/>
      <c r="OT199" s="22"/>
      <c r="OU199" s="22"/>
      <c r="OV199" s="22"/>
      <c r="OW199" s="22"/>
      <c r="OX199" s="22"/>
      <c r="OY199" s="22"/>
      <c r="OZ199" s="22"/>
      <c r="PA199" s="22"/>
      <c r="PB199" s="22"/>
      <c r="PC199" s="22"/>
      <c r="PD199" s="22"/>
      <c r="PE199" s="22"/>
      <c r="PF199" s="22"/>
      <c r="PG199" s="22"/>
      <c r="PH199" s="22"/>
      <c r="PI199" s="22"/>
      <c r="PJ199" s="22"/>
      <c r="PK199" s="22"/>
      <c r="PL199" s="22"/>
      <c r="PM199" s="22"/>
      <c r="PN199" s="22"/>
      <c r="PO199" s="22"/>
      <c r="PP199" s="22"/>
      <c r="PQ199" s="22"/>
      <c r="PR199" s="22"/>
      <c r="PS199" s="22"/>
      <c r="PT199" s="22"/>
      <c r="PU199" s="22"/>
      <c r="PV199" s="22"/>
      <c r="PW199" s="22"/>
      <c r="PX199" s="22"/>
      <c r="PY199" s="22"/>
      <c r="PZ199" s="22"/>
      <c r="QA199" s="22"/>
      <c r="QB199" s="22"/>
      <c r="QC199" s="22"/>
      <c r="QD199" s="22"/>
      <c r="QE199" s="22"/>
      <c r="QF199" s="22"/>
      <c r="QG199" s="22"/>
      <c r="QH199" s="22"/>
      <c r="QI199" s="22"/>
      <c r="QJ199" s="22"/>
      <c r="QK199" s="22"/>
      <c r="QL199" s="22"/>
      <c r="QM199" s="22"/>
      <c r="QN199" s="22"/>
      <c r="QO199" s="22"/>
      <c r="QP199" s="22"/>
      <c r="QQ199" s="22"/>
      <c r="QR199" s="22"/>
      <c r="QS199" s="22"/>
      <c r="QT199" s="22"/>
      <c r="QU199" s="22"/>
      <c r="QV199" s="22"/>
      <c r="QW199" s="22"/>
      <c r="QX199" s="22"/>
      <c r="QY199" s="22"/>
      <c r="QZ199" s="22"/>
      <c r="RA199" s="22"/>
      <c r="RB199" s="22"/>
      <c r="RC199" s="22"/>
      <c r="RD199" s="22"/>
      <c r="RE199" s="22"/>
      <c r="RF199" s="22"/>
      <c r="RG199" s="22"/>
      <c r="RH199" s="22"/>
      <c r="RI199" s="22"/>
      <c r="RJ199" s="22"/>
      <c r="RK199" s="22"/>
      <c r="RL199" s="22"/>
      <c r="RM199" s="22"/>
      <c r="RN199" s="22"/>
      <c r="RO199" s="22"/>
      <c r="RP199" s="22"/>
      <c r="RQ199" s="22"/>
      <c r="RR199" s="22"/>
      <c r="RS199" s="22"/>
      <c r="RT199" s="22"/>
      <c r="RU199" s="22"/>
      <c r="RV199" s="22"/>
      <c r="RW199" s="22"/>
      <c r="RX199" s="22"/>
      <c r="RY199" s="22"/>
      <c r="RZ199" s="22"/>
      <c r="SA199" s="22"/>
      <c r="SB199" s="22"/>
      <c r="SC199" s="22"/>
      <c r="SD199" s="22"/>
      <c r="SE199" s="22"/>
      <c r="SF199" s="22"/>
      <c r="SG199" s="22"/>
      <c r="SH199" s="22"/>
      <c r="SI199" s="22"/>
      <c r="SJ199" s="22"/>
      <c r="SK199" s="22"/>
      <c r="SL199" s="22"/>
      <c r="SM199" s="22"/>
      <c r="SN199" s="22"/>
      <c r="SO199" s="22"/>
      <c r="SP199" s="22"/>
      <c r="SQ199" s="22"/>
      <c r="SR199" s="22"/>
      <c r="SS199" s="22"/>
      <c r="ST199" s="22"/>
      <c r="SU199" s="22"/>
      <c r="SV199" s="22"/>
      <c r="SW199" s="22"/>
      <c r="SX199" s="22"/>
      <c r="SY199" s="22"/>
      <c r="SZ199" s="22"/>
      <c r="TA199" s="22"/>
      <c r="TB199" s="22"/>
      <c r="TC199" s="22"/>
      <c r="TD199" s="22"/>
    </row>
    <row r="200" spans="1:524" s="19" customFormat="1" ht="45" customHeight="1">
      <c r="A200" s="29"/>
      <c r="B200" s="23"/>
      <c r="C200" s="38"/>
      <c r="D200" s="23"/>
      <c r="E200" s="23"/>
      <c r="F200" s="23"/>
      <c r="G200" s="23"/>
      <c r="H200" s="23"/>
      <c r="I200" s="45"/>
      <c r="J200" s="46"/>
      <c r="K200" s="198"/>
      <c r="L200" s="22"/>
      <c r="M200" s="23"/>
      <c r="N200" s="23"/>
      <c r="O200" s="23"/>
      <c r="P200" s="23"/>
      <c r="Q200" s="23"/>
      <c r="R200" s="23"/>
      <c r="S200" s="23"/>
      <c r="T200" s="23"/>
      <c r="U200" s="23"/>
      <c r="V200" s="292"/>
      <c r="W200" s="292"/>
      <c r="X200" s="30"/>
      <c r="Y200" s="23"/>
      <c r="Z200" s="23"/>
      <c r="AA200" s="31"/>
      <c r="AB200" s="31"/>
      <c r="AC200" s="22"/>
      <c r="AD200" s="22"/>
      <c r="AE200" s="22"/>
      <c r="AF200" s="22"/>
      <c r="AG200" s="22"/>
      <c r="AH200" s="22"/>
      <c r="AI200" s="22"/>
      <c r="AJ200" s="22"/>
      <c r="AK200" s="22"/>
      <c r="AL200" s="22"/>
      <c r="AM200" s="22"/>
      <c r="AN200" s="22"/>
      <c r="AO200" s="22"/>
      <c r="AP200" s="22"/>
      <c r="AQ200" s="22"/>
      <c r="AR200" s="22"/>
      <c r="AS200" s="22"/>
      <c r="AT200" s="22"/>
      <c r="AU200" s="22"/>
      <c r="AV200" s="22"/>
      <c r="AW200" s="22"/>
      <c r="AX200" s="22"/>
      <c r="AY200" s="22"/>
      <c r="AZ200" s="22"/>
      <c r="BA200" s="22"/>
      <c r="BB200" s="22"/>
      <c r="BC200" s="22"/>
      <c r="BD200" s="22"/>
      <c r="BE200" s="22"/>
      <c r="BF200" s="22"/>
      <c r="BG200" s="22"/>
      <c r="BH200" s="22"/>
      <c r="BI200" s="22"/>
      <c r="BJ200" s="22"/>
      <c r="BK200" s="22"/>
      <c r="BL200" s="22"/>
      <c r="BM200" s="22"/>
      <c r="BN200" s="22"/>
      <c r="BO200" s="22"/>
      <c r="BP200" s="22"/>
      <c r="BQ200" s="22"/>
      <c r="BR200" s="22"/>
      <c r="BS200" s="22"/>
      <c r="BT200" s="22"/>
      <c r="BU200" s="22"/>
      <c r="BV200" s="22"/>
      <c r="BW200" s="22"/>
      <c r="BX200" s="22"/>
      <c r="BY200" s="22"/>
      <c r="BZ200" s="22"/>
      <c r="CA200" s="22"/>
      <c r="CB200" s="22"/>
      <c r="CC200" s="22"/>
      <c r="CD200" s="22"/>
      <c r="CE200" s="22"/>
      <c r="CF200" s="22"/>
      <c r="CG200" s="22"/>
      <c r="CH200" s="22"/>
      <c r="CI200" s="22"/>
      <c r="CJ200" s="22"/>
      <c r="CK200" s="22"/>
      <c r="CL200" s="22"/>
      <c r="CM200" s="22"/>
      <c r="CN200" s="22"/>
      <c r="CO200" s="22"/>
      <c r="CP200" s="22"/>
      <c r="CQ200" s="22"/>
      <c r="CR200" s="22"/>
      <c r="CS200" s="22"/>
      <c r="CT200" s="22"/>
      <c r="CU200" s="22"/>
      <c r="CV200" s="22"/>
      <c r="CW200" s="22"/>
      <c r="CX200" s="22"/>
      <c r="CY200" s="22"/>
      <c r="CZ200" s="22"/>
      <c r="DA200" s="22"/>
      <c r="DB200" s="22"/>
      <c r="DC200" s="22"/>
      <c r="DD200" s="22"/>
      <c r="DE200" s="22"/>
      <c r="DF200" s="22"/>
      <c r="DG200" s="22"/>
      <c r="DH200" s="22"/>
      <c r="DI200" s="22"/>
      <c r="DJ200" s="22"/>
      <c r="DK200" s="22"/>
      <c r="DL200" s="22"/>
      <c r="DM200" s="22"/>
      <c r="DN200" s="22"/>
      <c r="DO200" s="22"/>
      <c r="DP200" s="22"/>
      <c r="DQ200" s="22"/>
      <c r="DR200" s="22"/>
      <c r="DS200" s="22"/>
      <c r="DT200" s="22"/>
      <c r="DU200" s="22"/>
      <c r="DV200" s="22"/>
      <c r="DW200" s="22"/>
      <c r="DX200" s="22"/>
      <c r="DY200" s="22"/>
      <c r="DZ200" s="22"/>
      <c r="EA200" s="22"/>
      <c r="EB200" s="22"/>
      <c r="EC200" s="22"/>
      <c r="ED200" s="22"/>
      <c r="EE200" s="22"/>
      <c r="EF200" s="22"/>
      <c r="EG200" s="22"/>
      <c r="EH200" s="22"/>
      <c r="EI200" s="22"/>
      <c r="EJ200" s="22"/>
      <c r="EK200" s="22"/>
      <c r="EL200" s="22"/>
      <c r="EM200" s="22"/>
      <c r="EN200" s="22"/>
      <c r="EO200" s="22"/>
      <c r="EP200" s="22"/>
      <c r="EQ200" s="22"/>
      <c r="ER200" s="22"/>
      <c r="ES200" s="22"/>
      <c r="ET200" s="22"/>
      <c r="EU200" s="22"/>
      <c r="EV200" s="22"/>
      <c r="EW200" s="22"/>
      <c r="EX200" s="22"/>
      <c r="EY200" s="22"/>
      <c r="EZ200" s="22"/>
      <c r="FA200" s="22"/>
      <c r="FB200" s="22"/>
      <c r="FC200" s="22"/>
      <c r="FD200" s="22"/>
      <c r="FE200" s="22"/>
      <c r="FF200" s="22"/>
      <c r="FG200" s="22"/>
      <c r="FH200" s="22"/>
      <c r="FI200" s="22"/>
      <c r="FJ200" s="22"/>
      <c r="FK200" s="22"/>
      <c r="FL200" s="22"/>
      <c r="FM200" s="22"/>
      <c r="FN200" s="22"/>
      <c r="FO200" s="22"/>
      <c r="FP200" s="22"/>
      <c r="FQ200" s="22"/>
      <c r="FR200" s="22"/>
      <c r="FS200" s="22"/>
      <c r="FT200" s="22"/>
      <c r="FU200" s="22"/>
      <c r="FV200" s="22"/>
      <c r="FW200" s="22"/>
      <c r="FX200" s="22"/>
      <c r="FY200" s="22"/>
      <c r="FZ200" s="22"/>
      <c r="GA200" s="22"/>
      <c r="GB200" s="22"/>
      <c r="GC200" s="22"/>
      <c r="GD200" s="22"/>
      <c r="GE200" s="22"/>
      <c r="GF200" s="22"/>
      <c r="GG200" s="22"/>
      <c r="GH200" s="22"/>
      <c r="GI200" s="22"/>
      <c r="GJ200" s="22"/>
      <c r="GK200" s="22"/>
      <c r="GL200" s="22"/>
      <c r="GM200" s="22"/>
      <c r="GN200" s="22"/>
      <c r="GO200" s="22"/>
      <c r="GP200" s="22"/>
      <c r="GQ200" s="22"/>
      <c r="GR200" s="22"/>
      <c r="GS200" s="22"/>
      <c r="GT200" s="22"/>
      <c r="GU200" s="22"/>
      <c r="GV200" s="22"/>
      <c r="GW200" s="22"/>
      <c r="GX200" s="22"/>
      <c r="GY200" s="22"/>
      <c r="GZ200" s="22"/>
      <c r="HA200" s="22"/>
      <c r="HB200" s="22"/>
      <c r="HC200" s="22"/>
      <c r="HD200" s="22"/>
      <c r="HE200" s="22"/>
      <c r="HF200" s="22"/>
      <c r="HG200" s="22"/>
      <c r="HH200" s="22"/>
      <c r="HI200" s="22"/>
      <c r="HJ200" s="22"/>
      <c r="HK200" s="22"/>
      <c r="HL200" s="22"/>
      <c r="HM200" s="22"/>
      <c r="HN200" s="22"/>
      <c r="HO200" s="22"/>
      <c r="HP200" s="22"/>
      <c r="HQ200" s="22"/>
      <c r="HR200" s="22"/>
      <c r="HS200" s="22"/>
      <c r="HT200" s="22"/>
      <c r="HU200" s="22"/>
      <c r="HV200" s="22"/>
      <c r="HW200" s="22"/>
      <c r="HX200" s="22"/>
      <c r="HY200" s="22"/>
      <c r="HZ200" s="22"/>
      <c r="IA200" s="22"/>
      <c r="IB200" s="22"/>
      <c r="IC200" s="22"/>
      <c r="ID200" s="22"/>
      <c r="IE200" s="22"/>
      <c r="IF200" s="22"/>
      <c r="IG200" s="22"/>
      <c r="IH200" s="22"/>
      <c r="II200" s="22"/>
      <c r="IJ200" s="22"/>
      <c r="IK200" s="22"/>
      <c r="IL200" s="22"/>
      <c r="IM200" s="22"/>
      <c r="IN200" s="22"/>
      <c r="IO200" s="22"/>
      <c r="IP200" s="22"/>
      <c r="IQ200" s="22"/>
      <c r="IR200" s="22"/>
      <c r="IS200" s="22"/>
      <c r="IT200" s="22"/>
      <c r="IU200" s="22"/>
      <c r="IV200" s="22"/>
      <c r="IW200" s="22"/>
      <c r="IX200" s="22"/>
      <c r="IY200" s="22"/>
      <c r="IZ200" s="22"/>
      <c r="JA200" s="22"/>
      <c r="JB200" s="22"/>
      <c r="JC200" s="22"/>
      <c r="JD200" s="22"/>
      <c r="JE200" s="22"/>
      <c r="JF200" s="22"/>
      <c r="JG200" s="22"/>
      <c r="JH200" s="22"/>
      <c r="JI200" s="22"/>
      <c r="JJ200" s="22"/>
      <c r="JK200" s="22"/>
      <c r="JL200" s="22"/>
      <c r="JM200" s="22"/>
      <c r="JN200" s="22"/>
      <c r="JO200" s="22"/>
      <c r="JP200" s="22"/>
      <c r="JQ200" s="22"/>
      <c r="JR200" s="22"/>
      <c r="JS200" s="22"/>
      <c r="JT200" s="22"/>
      <c r="JU200" s="22"/>
      <c r="JV200" s="22"/>
      <c r="JW200" s="22"/>
      <c r="JX200" s="22"/>
      <c r="JY200" s="22"/>
      <c r="JZ200" s="22"/>
      <c r="KA200" s="22"/>
      <c r="KB200" s="22"/>
      <c r="KC200" s="22"/>
      <c r="KD200" s="22"/>
      <c r="KE200" s="22"/>
      <c r="KF200" s="22"/>
      <c r="KG200" s="22"/>
      <c r="KH200" s="22"/>
      <c r="KI200" s="22"/>
      <c r="KJ200" s="22"/>
      <c r="KK200" s="22"/>
      <c r="KL200" s="22"/>
      <c r="KM200" s="22"/>
      <c r="KN200" s="22"/>
      <c r="KO200" s="22"/>
      <c r="KP200" s="22"/>
      <c r="KQ200" s="22"/>
      <c r="KR200" s="22"/>
      <c r="KS200" s="22"/>
      <c r="KT200" s="22"/>
      <c r="KU200" s="22"/>
      <c r="KV200" s="22"/>
      <c r="KW200" s="22"/>
      <c r="KX200" s="22"/>
      <c r="KY200" s="22"/>
      <c r="KZ200" s="22"/>
      <c r="LA200" s="22"/>
      <c r="LB200" s="22"/>
      <c r="LC200" s="22"/>
      <c r="LD200" s="22"/>
      <c r="LE200" s="22"/>
      <c r="LF200" s="22"/>
      <c r="LG200" s="22"/>
      <c r="LH200" s="22"/>
      <c r="LI200" s="22"/>
      <c r="LJ200" s="22"/>
      <c r="LK200" s="22"/>
      <c r="LL200" s="22"/>
      <c r="LM200" s="22"/>
      <c r="LN200" s="22"/>
      <c r="LO200" s="22"/>
      <c r="LP200" s="22"/>
      <c r="LQ200" s="22"/>
      <c r="LR200" s="22"/>
      <c r="LS200" s="22"/>
      <c r="LT200" s="22"/>
      <c r="LU200" s="22"/>
      <c r="LV200" s="22"/>
      <c r="LW200" s="22"/>
      <c r="LX200" s="22"/>
      <c r="LY200" s="22"/>
      <c r="LZ200" s="22"/>
      <c r="MA200" s="22"/>
      <c r="MB200" s="22"/>
      <c r="MC200" s="22"/>
      <c r="MD200" s="22"/>
      <c r="ME200" s="22"/>
      <c r="MF200" s="22"/>
      <c r="MG200" s="22"/>
      <c r="MH200" s="22"/>
      <c r="MI200" s="22"/>
      <c r="MJ200" s="22"/>
      <c r="MK200" s="22"/>
      <c r="ML200" s="22"/>
      <c r="MM200" s="22"/>
      <c r="MN200" s="22"/>
      <c r="MO200" s="22"/>
      <c r="MP200" s="22"/>
      <c r="MQ200" s="22"/>
      <c r="MR200" s="22"/>
      <c r="MS200" s="22"/>
      <c r="MT200" s="22"/>
      <c r="MU200" s="22"/>
      <c r="MV200" s="22"/>
      <c r="MW200" s="22"/>
      <c r="MX200" s="22"/>
      <c r="MY200" s="22"/>
      <c r="MZ200" s="22"/>
      <c r="NA200" s="22"/>
      <c r="NB200" s="22"/>
      <c r="NC200" s="22"/>
      <c r="ND200" s="22"/>
      <c r="NE200" s="22"/>
      <c r="NF200" s="22"/>
      <c r="NG200" s="22"/>
      <c r="NH200" s="22"/>
      <c r="NI200" s="22"/>
      <c r="NJ200" s="22"/>
      <c r="NK200" s="22"/>
      <c r="NL200" s="22"/>
      <c r="NM200" s="22"/>
      <c r="NN200" s="22"/>
      <c r="NO200" s="22"/>
      <c r="NP200" s="22"/>
      <c r="NQ200" s="22"/>
      <c r="NR200" s="22"/>
      <c r="NS200" s="22"/>
      <c r="NT200" s="22"/>
      <c r="NU200" s="22"/>
      <c r="NV200" s="22"/>
      <c r="NW200" s="22"/>
      <c r="NX200" s="22"/>
      <c r="NY200" s="22"/>
      <c r="NZ200" s="22"/>
      <c r="OA200" s="22"/>
      <c r="OB200" s="22"/>
      <c r="OC200" s="22"/>
      <c r="OD200" s="22"/>
      <c r="OE200" s="22"/>
      <c r="OF200" s="22"/>
      <c r="OG200" s="22"/>
      <c r="OH200" s="22"/>
      <c r="OI200" s="22"/>
      <c r="OJ200" s="22"/>
      <c r="OK200" s="22"/>
      <c r="OL200" s="22"/>
      <c r="OM200" s="22"/>
      <c r="ON200" s="22"/>
      <c r="OO200" s="22"/>
      <c r="OP200" s="22"/>
      <c r="OQ200" s="22"/>
      <c r="OR200" s="22"/>
      <c r="OS200" s="22"/>
      <c r="OT200" s="22"/>
      <c r="OU200" s="22"/>
      <c r="OV200" s="22"/>
      <c r="OW200" s="22"/>
      <c r="OX200" s="22"/>
      <c r="OY200" s="22"/>
      <c r="OZ200" s="22"/>
      <c r="PA200" s="22"/>
      <c r="PB200" s="22"/>
      <c r="PC200" s="22"/>
      <c r="PD200" s="22"/>
      <c r="PE200" s="22"/>
      <c r="PF200" s="22"/>
      <c r="PG200" s="22"/>
      <c r="PH200" s="22"/>
      <c r="PI200" s="22"/>
      <c r="PJ200" s="22"/>
      <c r="PK200" s="22"/>
      <c r="PL200" s="22"/>
      <c r="PM200" s="22"/>
      <c r="PN200" s="22"/>
      <c r="PO200" s="22"/>
      <c r="PP200" s="22"/>
      <c r="PQ200" s="22"/>
      <c r="PR200" s="22"/>
      <c r="PS200" s="22"/>
      <c r="PT200" s="22"/>
      <c r="PU200" s="22"/>
      <c r="PV200" s="22"/>
      <c r="PW200" s="22"/>
      <c r="PX200" s="22"/>
      <c r="PY200" s="22"/>
      <c r="PZ200" s="22"/>
      <c r="QA200" s="22"/>
      <c r="QB200" s="22"/>
      <c r="QC200" s="22"/>
      <c r="QD200" s="22"/>
      <c r="QE200" s="22"/>
      <c r="QF200" s="22"/>
      <c r="QG200" s="22"/>
      <c r="QH200" s="22"/>
      <c r="QI200" s="22"/>
      <c r="QJ200" s="22"/>
      <c r="QK200" s="22"/>
      <c r="QL200" s="22"/>
      <c r="QM200" s="22"/>
      <c r="QN200" s="22"/>
      <c r="QO200" s="22"/>
      <c r="QP200" s="22"/>
      <c r="QQ200" s="22"/>
      <c r="QR200" s="22"/>
      <c r="QS200" s="22"/>
      <c r="QT200" s="22"/>
      <c r="QU200" s="22"/>
      <c r="QV200" s="22"/>
      <c r="QW200" s="22"/>
      <c r="QX200" s="22"/>
      <c r="QY200" s="22"/>
      <c r="QZ200" s="22"/>
      <c r="RA200" s="22"/>
      <c r="RB200" s="22"/>
      <c r="RC200" s="22"/>
      <c r="RD200" s="22"/>
      <c r="RE200" s="22"/>
      <c r="RF200" s="22"/>
      <c r="RG200" s="22"/>
      <c r="RH200" s="22"/>
      <c r="RI200" s="22"/>
      <c r="RJ200" s="22"/>
      <c r="RK200" s="22"/>
      <c r="RL200" s="22"/>
      <c r="RM200" s="22"/>
      <c r="RN200" s="22"/>
      <c r="RO200" s="22"/>
      <c r="RP200" s="22"/>
      <c r="RQ200" s="22"/>
      <c r="RR200" s="22"/>
      <c r="RS200" s="22"/>
      <c r="RT200" s="22"/>
      <c r="RU200" s="22"/>
      <c r="RV200" s="22"/>
      <c r="RW200" s="22"/>
      <c r="RX200" s="22"/>
      <c r="RY200" s="22"/>
      <c r="RZ200" s="22"/>
      <c r="SA200" s="22"/>
      <c r="SB200" s="22"/>
      <c r="SC200" s="22"/>
      <c r="SD200" s="22"/>
      <c r="SE200" s="22"/>
      <c r="SF200" s="22"/>
      <c r="SG200" s="22"/>
      <c r="SH200" s="22"/>
      <c r="SI200" s="22"/>
      <c r="SJ200" s="22"/>
      <c r="SK200" s="22"/>
      <c r="SL200" s="22"/>
      <c r="SM200" s="22"/>
      <c r="SN200" s="22"/>
      <c r="SO200" s="22"/>
      <c r="SP200" s="22"/>
      <c r="SQ200" s="22"/>
      <c r="SR200" s="22"/>
      <c r="SS200" s="22"/>
      <c r="ST200" s="22"/>
      <c r="SU200" s="22"/>
      <c r="SV200" s="22"/>
      <c r="SW200" s="22"/>
      <c r="SX200" s="22"/>
      <c r="SY200" s="22"/>
      <c r="SZ200" s="22"/>
      <c r="TA200" s="22"/>
      <c r="TB200" s="22"/>
      <c r="TC200" s="22"/>
      <c r="TD200" s="22"/>
    </row>
    <row r="201" spans="1:524" s="19" customFormat="1" ht="45" customHeight="1">
      <c r="A201" s="29"/>
      <c r="B201" s="23"/>
      <c r="C201" s="23"/>
      <c r="D201" s="23"/>
      <c r="E201" s="38"/>
      <c r="F201" s="23"/>
      <c r="G201" s="23"/>
      <c r="H201" s="23"/>
      <c r="I201" s="45"/>
      <c r="J201" s="46"/>
      <c r="K201" s="198"/>
      <c r="L201" s="22"/>
      <c r="M201" s="23"/>
      <c r="N201" s="23"/>
      <c r="O201" s="23"/>
      <c r="P201" s="23"/>
      <c r="Q201" s="23"/>
      <c r="R201" s="23"/>
      <c r="S201" s="23"/>
      <c r="T201" s="23"/>
      <c r="U201" s="23"/>
      <c r="V201" s="292"/>
      <c r="W201" s="292"/>
      <c r="X201" s="30"/>
      <c r="Y201" s="23"/>
      <c r="Z201" s="23"/>
      <c r="AA201" s="31"/>
      <c r="AB201" s="31"/>
      <c r="AC201" s="22"/>
      <c r="AD201" s="22"/>
      <c r="AE201" s="22"/>
      <c r="AF201" s="22"/>
      <c r="AG201" s="22"/>
      <c r="AH201" s="22"/>
      <c r="AI201" s="22"/>
      <c r="AJ201" s="22"/>
      <c r="AK201" s="22"/>
      <c r="AL201" s="22"/>
      <c r="AM201" s="22"/>
      <c r="AN201" s="22"/>
      <c r="AO201" s="22"/>
      <c r="AP201" s="22"/>
      <c r="AQ201" s="22"/>
      <c r="AR201" s="22"/>
      <c r="AS201" s="22"/>
      <c r="AT201" s="22"/>
      <c r="AU201" s="22"/>
      <c r="AV201" s="22"/>
      <c r="AW201" s="22"/>
      <c r="AX201" s="22"/>
      <c r="AY201" s="22"/>
      <c r="AZ201" s="22"/>
      <c r="BA201" s="22"/>
      <c r="BB201" s="22"/>
      <c r="BC201" s="22"/>
      <c r="BD201" s="22"/>
      <c r="BE201" s="22"/>
      <c r="BF201" s="22"/>
      <c r="BG201" s="22"/>
      <c r="BH201" s="22"/>
      <c r="BI201" s="22"/>
      <c r="BJ201" s="22"/>
      <c r="BK201" s="22"/>
      <c r="BL201" s="22"/>
      <c r="BM201" s="22"/>
      <c r="BN201" s="22"/>
      <c r="BO201" s="22"/>
      <c r="BP201" s="22"/>
      <c r="BQ201" s="22"/>
      <c r="BR201" s="22"/>
      <c r="BS201" s="22"/>
      <c r="BT201" s="22"/>
      <c r="BU201" s="22"/>
      <c r="BV201" s="22"/>
      <c r="BW201" s="22"/>
      <c r="BX201" s="22"/>
      <c r="BY201" s="22"/>
      <c r="BZ201" s="22"/>
      <c r="CA201" s="22"/>
      <c r="CB201" s="22"/>
      <c r="CC201" s="22"/>
      <c r="CD201" s="22"/>
      <c r="CE201" s="22"/>
      <c r="CF201" s="22"/>
      <c r="CG201" s="22"/>
      <c r="CH201" s="22"/>
      <c r="CI201" s="22"/>
      <c r="CJ201" s="22"/>
      <c r="CK201" s="22"/>
      <c r="CL201" s="22"/>
      <c r="CM201" s="22"/>
      <c r="CN201" s="22"/>
      <c r="CO201" s="22"/>
      <c r="CP201" s="22"/>
      <c r="CQ201" s="22"/>
      <c r="CR201" s="22"/>
      <c r="CS201" s="22"/>
      <c r="CT201" s="22"/>
      <c r="CU201" s="22"/>
      <c r="CV201" s="22"/>
      <c r="CW201" s="22"/>
      <c r="CX201" s="22"/>
      <c r="CY201" s="22"/>
      <c r="CZ201" s="22"/>
      <c r="DA201" s="22"/>
      <c r="DB201" s="22"/>
      <c r="DC201" s="22"/>
      <c r="DD201" s="22"/>
      <c r="DE201" s="22"/>
      <c r="DF201" s="22"/>
      <c r="DG201" s="22"/>
      <c r="DH201" s="22"/>
      <c r="DI201" s="22"/>
      <c r="DJ201" s="22"/>
      <c r="DK201" s="22"/>
      <c r="DL201" s="22"/>
      <c r="DM201" s="22"/>
      <c r="DN201" s="22"/>
      <c r="DO201" s="22"/>
      <c r="DP201" s="22"/>
      <c r="DQ201" s="22"/>
      <c r="DR201" s="22"/>
      <c r="DS201" s="22"/>
      <c r="DT201" s="22"/>
      <c r="DU201" s="22"/>
      <c r="DV201" s="22"/>
      <c r="DW201" s="22"/>
      <c r="DX201" s="22"/>
      <c r="DY201" s="22"/>
      <c r="DZ201" s="22"/>
      <c r="EA201" s="22"/>
      <c r="EB201" s="22"/>
      <c r="EC201" s="22"/>
      <c r="ED201" s="22"/>
      <c r="EE201" s="22"/>
      <c r="EF201" s="22"/>
      <c r="EG201" s="22"/>
      <c r="EH201" s="22"/>
      <c r="EI201" s="22"/>
      <c r="EJ201" s="22"/>
      <c r="EK201" s="22"/>
      <c r="EL201" s="22"/>
      <c r="EM201" s="22"/>
      <c r="EN201" s="22"/>
      <c r="EO201" s="22"/>
      <c r="EP201" s="22"/>
      <c r="EQ201" s="22"/>
      <c r="ER201" s="22"/>
      <c r="ES201" s="22"/>
      <c r="ET201" s="22"/>
      <c r="EU201" s="22"/>
      <c r="EV201" s="22"/>
      <c r="EW201" s="22"/>
      <c r="EX201" s="22"/>
      <c r="EY201" s="22"/>
      <c r="EZ201" s="22"/>
      <c r="FA201" s="22"/>
      <c r="FB201" s="22"/>
      <c r="FC201" s="22"/>
      <c r="FD201" s="22"/>
      <c r="FE201" s="22"/>
      <c r="FF201" s="22"/>
      <c r="FG201" s="22"/>
      <c r="FH201" s="22"/>
      <c r="FI201" s="22"/>
      <c r="FJ201" s="22"/>
      <c r="FK201" s="22"/>
      <c r="FL201" s="22"/>
      <c r="FM201" s="22"/>
      <c r="FN201" s="22"/>
      <c r="FO201" s="22"/>
      <c r="FP201" s="22"/>
      <c r="FQ201" s="22"/>
      <c r="FR201" s="22"/>
      <c r="FS201" s="22"/>
      <c r="FT201" s="22"/>
      <c r="FU201" s="22"/>
      <c r="FV201" s="22"/>
      <c r="FW201" s="22"/>
      <c r="FX201" s="22"/>
      <c r="FY201" s="22"/>
      <c r="FZ201" s="22"/>
      <c r="GA201" s="22"/>
      <c r="GB201" s="22"/>
      <c r="GC201" s="22"/>
      <c r="GD201" s="22"/>
      <c r="GE201" s="22"/>
      <c r="GF201" s="22"/>
      <c r="GG201" s="22"/>
      <c r="GH201" s="22"/>
      <c r="GI201" s="22"/>
      <c r="GJ201" s="22"/>
      <c r="GK201" s="22"/>
      <c r="GL201" s="22"/>
      <c r="GM201" s="22"/>
      <c r="GN201" s="22"/>
      <c r="GO201" s="22"/>
      <c r="GP201" s="22"/>
      <c r="GQ201" s="22"/>
      <c r="GR201" s="22"/>
      <c r="GS201" s="22"/>
      <c r="GT201" s="22"/>
      <c r="GU201" s="22"/>
      <c r="GV201" s="22"/>
      <c r="GW201" s="22"/>
      <c r="GX201" s="22"/>
      <c r="GY201" s="22"/>
      <c r="GZ201" s="22"/>
      <c r="HA201" s="22"/>
      <c r="HB201" s="22"/>
      <c r="HC201" s="22"/>
      <c r="HD201" s="22"/>
      <c r="HE201" s="22"/>
      <c r="HF201" s="22"/>
      <c r="HG201" s="22"/>
      <c r="HH201" s="22"/>
      <c r="HI201" s="22"/>
      <c r="HJ201" s="22"/>
      <c r="HK201" s="22"/>
      <c r="HL201" s="22"/>
      <c r="HM201" s="22"/>
      <c r="HN201" s="22"/>
      <c r="HO201" s="22"/>
      <c r="HP201" s="22"/>
      <c r="HQ201" s="22"/>
      <c r="HR201" s="22"/>
      <c r="HS201" s="22"/>
      <c r="HT201" s="22"/>
      <c r="HU201" s="22"/>
      <c r="HV201" s="22"/>
      <c r="HW201" s="22"/>
      <c r="HX201" s="22"/>
      <c r="HY201" s="22"/>
      <c r="HZ201" s="22"/>
      <c r="IA201" s="22"/>
      <c r="IB201" s="22"/>
      <c r="IC201" s="22"/>
      <c r="ID201" s="22"/>
      <c r="IE201" s="22"/>
      <c r="IF201" s="22"/>
      <c r="IG201" s="22"/>
      <c r="IH201" s="22"/>
      <c r="II201" s="22"/>
      <c r="IJ201" s="22"/>
      <c r="IK201" s="22"/>
      <c r="IL201" s="22"/>
      <c r="IM201" s="22"/>
      <c r="IN201" s="22"/>
      <c r="IO201" s="22"/>
      <c r="IP201" s="22"/>
      <c r="IQ201" s="22"/>
      <c r="IR201" s="22"/>
      <c r="IS201" s="22"/>
      <c r="IT201" s="22"/>
      <c r="IU201" s="22"/>
      <c r="IV201" s="22"/>
      <c r="IW201" s="22"/>
      <c r="IX201" s="22"/>
      <c r="IY201" s="22"/>
      <c r="IZ201" s="22"/>
      <c r="JA201" s="22"/>
      <c r="JB201" s="22"/>
      <c r="JC201" s="22"/>
      <c r="JD201" s="22"/>
      <c r="JE201" s="22"/>
      <c r="JF201" s="22"/>
      <c r="JG201" s="22"/>
      <c r="JH201" s="22"/>
      <c r="JI201" s="22"/>
      <c r="JJ201" s="22"/>
      <c r="JK201" s="22"/>
      <c r="JL201" s="22"/>
      <c r="JM201" s="22"/>
      <c r="JN201" s="22"/>
      <c r="JO201" s="22"/>
      <c r="JP201" s="22"/>
      <c r="JQ201" s="22"/>
      <c r="JR201" s="22"/>
      <c r="JS201" s="22"/>
      <c r="JT201" s="22"/>
      <c r="JU201" s="22"/>
      <c r="JV201" s="22"/>
      <c r="JW201" s="22"/>
      <c r="JX201" s="22"/>
      <c r="JY201" s="22"/>
      <c r="JZ201" s="22"/>
      <c r="KA201" s="22"/>
      <c r="KB201" s="22"/>
      <c r="KC201" s="22"/>
      <c r="KD201" s="22"/>
      <c r="KE201" s="22"/>
      <c r="KF201" s="22"/>
      <c r="KG201" s="22"/>
      <c r="KH201" s="22"/>
      <c r="KI201" s="22"/>
      <c r="KJ201" s="22"/>
      <c r="KK201" s="22"/>
      <c r="KL201" s="22"/>
      <c r="KM201" s="22"/>
      <c r="KN201" s="22"/>
      <c r="KO201" s="22"/>
      <c r="KP201" s="22"/>
      <c r="KQ201" s="22"/>
      <c r="KR201" s="22"/>
      <c r="KS201" s="22"/>
      <c r="KT201" s="22"/>
      <c r="KU201" s="22"/>
      <c r="KV201" s="22"/>
      <c r="KW201" s="22"/>
      <c r="KX201" s="22"/>
      <c r="KY201" s="22"/>
      <c r="KZ201" s="22"/>
      <c r="LA201" s="22"/>
      <c r="LB201" s="22"/>
      <c r="LC201" s="22"/>
      <c r="LD201" s="22"/>
      <c r="LE201" s="22"/>
      <c r="LF201" s="22"/>
      <c r="LG201" s="22"/>
      <c r="LH201" s="22"/>
      <c r="LI201" s="22"/>
      <c r="LJ201" s="22"/>
      <c r="LK201" s="22"/>
      <c r="LL201" s="22"/>
      <c r="LM201" s="22"/>
      <c r="LN201" s="22"/>
      <c r="LO201" s="22"/>
      <c r="LP201" s="22"/>
      <c r="LQ201" s="22"/>
      <c r="LR201" s="22"/>
      <c r="LS201" s="22"/>
      <c r="LT201" s="22"/>
      <c r="LU201" s="22"/>
      <c r="LV201" s="22"/>
      <c r="LW201" s="22"/>
      <c r="LX201" s="22"/>
      <c r="LY201" s="22"/>
      <c r="LZ201" s="22"/>
      <c r="MA201" s="22"/>
      <c r="MB201" s="22"/>
      <c r="MC201" s="22"/>
      <c r="MD201" s="22"/>
      <c r="ME201" s="22"/>
      <c r="MF201" s="22"/>
      <c r="MG201" s="22"/>
      <c r="MH201" s="22"/>
      <c r="MI201" s="22"/>
      <c r="MJ201" s="22"/>
      <c r="MK201" s="22"/>
      <c r="ML201" s="22"/>
      <c r="MM201" s="22"/>
      <c r="MN201" s="22"/>
      <c r="MO201" s="22"/>
      <c r="MP201" s="22"/>
      <c r="MQ201" s="22"/>
      <c r="MR201" s="22"/>
      <c r="MS201" s="22"/>
      <c r="MT201" s="22"/>
      <c r="MU201" s="22"/>
      <c r="MV201" s="22"/>
      <c r="MW201" s="22"/>
      <c r="MX201" s="22"/>
      <c r="MY201" s="22"/>
      <c r="MZ201" s="22"/>
      <c r="NA201" s="22"/>
      <c r="NB201" s="22"/>
      <c r="NC201" s="22"/>
      <c r="ND201" s="22"/>
      <c r="NE201" s="22"/>
      <c r="NF201" s="22"/>
      <c r="NG201" s="22"/>
      <c r="NH201" s="22"/>
      <c r="NI201" s="22"/>
      <c r="NJ201" s="22"/>
      <c r="NK201" s="22"/>
      <c r="NL201" s="22"/>
      <c r="NM201" s="22"/>
      <c r="NN201" s="22"/>
      <c r="NO201" s="22"/>
      <c r="NP201" s="22"/>
      <c r="NQ201" s="22"/>
      <c r="NR201" s="22"/>
      <c r="NS201" s="22"/>
      <c r="NT201" s="22"/>
      <c r="NU201" s="22"/>
      <c r="NV201" s="22"/>
      <c r="NW201" s="22"/>
      <c r="NX201" s="22"/>
      <c r="NY201" s="22"/>
      <c r="NZ201" s="22"/>
      <c r="OA201" s="22"/>
      <c r="OB201" s="22"/>
      <c r="OC201" s="22"/>
      <c r="OD201" s="22"/>
      <c r="OE201" s="22"/>
      <c r="OF201" s="22"/>
      <c r="OG201" s="22"/>
      <c r="OH201" s="22"/>
      <c r="OI201" s="22"/>
      <c r="OJ201" s="22"/>
      <c r="OK201" s="22"/>
      <c r="OL201" s="22"/>
      <c r="OM201" s="22"/>
      <c r="ON201" s="22"/>
      <c r="OO201" s="22"/>
      <c r="OP201" s="22"/>
      <c r="OQ201" s="22"/>
      <c r="OR201" s="22"/>
      <c r="OS201" s="22"/>
      <c r="OT201" s="22"/>
      <c r="OU201" s="22"/>
      <c r="OV201" s="22"/>
      <c r="OW201" s="22"/>
      <c r="OX201" s="22"/>
      <c r="OY201" s="22"/>
      <c r="OZ201" s="22"/>
      <c r="PA201" s="22"/>
      <c r="PB201" s="22"/>
      <c r="PC201" s="22"/>
      <c r="PD201" s="22"/>
      <c r="PE201" s="22"/>
      <c r="PF201" s="22"/>
      <c r="PG201" s="22"/>
      <c r="PH201" s="22"/>
      <c r="PI201" s="22"/>
      <c r="PJ201" s="22"/>
      <c r="PK201" s="22"/>
      <c r="PL201" s="22"/>
      <c r="PM201" s="22"/>
      <c r="PN201" s="22"/>
      <c r="PO201" s="22"/>
      <c r="PP201" s="22"/>
      <c r="PQ201" s="22"/>
      <c r="PR201" s="22"/>
      <c r="PS201" s="22"/>
      <c r="PT201" s="22"/>
      <c r="PU201" s="22"/>
      <c r="PV201" s="22"/>
      <c r="PW201" s="22"/>
      <c r="PX201" s="22"/>
      <c r="PY201" s="22"/>
      <c r="PZ201" s="22"/>
      <c r="QA201" s="22"/>
      <c r="QB201" s="22"/>
      <c r="QC201" s="22"/>
      <c r="QD201" s="22"/>
      <c r="QE201" s="22"/>
      <c r="QF201" s="22"/>
      <c r="QG201" s="22"/>
      <c r="QH201" s="22"/>
      <c r="QI201" s="22"/>
      <c r="QJ201" s="22"/>
      <c r="QK201" s="22"/>
      <c r="QL201" s="22"/>
      <c r="QM201" s="22"/>
      <c r="QN201" s="22"/>
      <c r="QO201" s="22"/>
      <c r="QP201" s="22"/>
      <c r="QQ201" s="22"/>
      <c r="QR201" s="22"/>
      <c r="QS201" s="22"/>
      <c r="QT201" s="22"/>
      <c r="QU201" s="22"/>
      <c r="QV201" s="22"/>
      <c r="QW201" s="22"/>
      <c r="QX201" s="22"/>
      <c r="QY201" s="22"/>
      <c r="QZ201" s="22"/>
      <c r="RA201" s="22"/>
      <c r="RB201" s="22"/>
      <c r="RC201" s="22"/>
      <c r="RD201" s="22"/>
      <c r="RE201" s="22"/>
      <c r="RF201" s="22"/>
      <c r="RG201" s="22"/>
      <c r="RH201" s="22"/>
      <c r="RI201" s="22"/>
      <c r="RJ201" s="22"/>
      <c r="RK201" s="22"/>
      <c r="RL201" s="22"/>
      <c r="RM201" s="22"/>
      <c r="RN201" s="22"/>
      <c r="RO201" s="22"/>
      <c r="RP201" s="22"/>
      <c r="RQ201" s="22"/>
      <c r="RR201" s="22"/>
      <c r="RS201" s="22"/>
      <c r="RT201" s="22"/>
      <c r="RU201" s="22"/>
      <c r="RV201" s="22"/>
      <c r="RW201" s="22"/>
      <c r="RX201" s="22"/>
      <c r="RY201" s="22"/>
      <c r="RZ201" s="22"/>
      <c r="SA201" s="22"/>
      <c r="SB201" s="22"/>
      <c r="SC201" s="22"/>
      <c r="SD201" s="22"/>
      <c r="SE201" s="22"/>
      <c r="SF201" s="22"/>
      <c r="SG201" s="22"/>
      <c r="SH201" s="22"/>
      <c r="SI201" s="22"/>
      <c r="SJ201" s="22"/>
      <c r="SK201" s="22"/>
      <c r="SL201" s="22"/>
      <c r="SM201" s="22"/>
      <c r="SN201" s="22"/>
      <c r="SO201" s="22"/>
      <c r="SP201" s="22"/>
      <c r="SQ201" s="22"/>
      <c r="SR201" s="22"/>
      <c r="SS201" s="22"/>
      <c r="ST201" s="22"/>
      <c r="SU201" s="22"/>
      <c r="SV201" s="22"/>
      <c r="SW201" s="22"/>
      <c r="SX201" s="22"/>
      <c r="SY201" s="22"/>
      <c r="SZ201" s="22"/>
      <c r="TA201" s="22"/>
      <c r="TB201" s="22"/>
      <c r="TC201" s="22"/>
      <c r="TD201" s="22"/>
    </row>
    <row r="202" spans="1:524" s="19" customFormat="1" ht="45" customHeight="1">
      <c r="A202" s="29"/>
      <c r="B202" s="23"/>
      <c r="C202" s="23"/>
      <c r="D202" s="23"/>
      <c r="E202" s="38"/>
      <c r="F202" s="23"/>
      <c r="G202" s="23"/>
      <c r="H202" s="23"/>
      <c r="I202" s="45"/>
      <c r="J202" s="46"/>
      <c r="K202" s="198"/>
      <c r="L202" s="22"/>
      <c r="M202" s="23"/>
      <c r="N202" s="23"/>
      <c r="O202" s="23"/>
      <c r="P202" s="23"/>
      <c r="Q202" s="23"/>
      <c r="R202" s="23"/>
      <c r="S202" s="23"/>
      <c r="T202" s="23"/>
      <c r="U202" s="23"/>
      <c r="V202" s="292"/>
      <c r="W202" s="292"/>
      <c r="X202" s="30"/>
      <c r="Y202" s="23"/>
      <c r="Z202" s="23"/>
      <c r="AA202" s="31"/>
      <c r="AB202" s="31"/>
      <c r="AC202" s="22"/>
      <c r="AD202" s="22"/>
      <c r="AE202" s="22"/>
      <c r="AF202" s="22"/>
      <c r="AG202" s="22"/>
      <c r="AH202" s="22"/>
      <c r="AI202" s="22"/>
      <c r="AJ202" s="22"/>
      <c r="AK202" s="22"/>
      <c r="AL202" s="22"/>
      <c r="AM202" s="22"/>
      <c r="AN202" s="22"/>
      <c r="AO202" s="22"/>
      <c r="AP202" s="22"/>
      <c r="AQ202" s="22"/>
      <c r="AR202" s="22"/>
      <c r="AS202" s="22"/>
      <c r="AT202" s="22"/>
      <c r="AU202" s="22"/>
      <c r="AV202" s="22"/>
      <c r="AW202" s="22"/>
      <c r="AX202" s="22"/>
      <c r="AY202" s="22"/>
      <c r="AZ202" s="22"/>
      <c r="BA202" s="22"/>
      <c r="BB202" s="22"/>
      <c r="BC202" s="22"/>
      <c r="BD202" s="22"/>
      <c r="BE202" s="22"/>
      <c r="BF202" s="22"/>
      <c r="BG202" s="22"/>
      <c r="BH202" s="22"/>
      <c r="BI202" s="22"/>
      <c r="BJ202" s="22"/>
      <c r="BK202" s="22"/>
      <c r="BL202" s="22"/>
      <c r="BM202" s="22"/>
      <c r="BN202" s="22"/>
      <c r="BO202" s="22"/>
      <c r="BP202" s="22"/>
      <c r="BQ202" s="22"/>
      <c r="BR202" s="22"/>
      <c r="BS202" s="22"/>
      <c r="BT202" s="22"/>
      <c r="BU202" s="22"/>
      <c r="BV202" s="22"/>
      <c r="BW202" s="22"/>
      <c r="BX202" s="22"/>
      <c r="BY202" s="22"/>
      <c r="BZ202" s="22"/>
      <c r="CA202" s="22"/>
      <c r="CB202" s="22"/>
      <c r="CC202" s="22"/>
      <c r="CD202" s="22"/>
      <c r="CE202" s="22"/>
      <c r="CF202" s="22"/>
      <c r="CG202" s="22"/>
      <c r="CH202" s="22"/>
      <c r="CI202" s="22"/>
      <c r="CJ202" s="22"/>
      <c r="CK202" s="22"/>
      <c r="CL202" s="22"/>
      <c r="CM202" s="22"/>
      <c r="CN202" s="22"/>
      <c r="CO202" s="22"/>
      <c r="CP202" s="22"/>
      <c r="CQ202" s="22"/>
      <c r="CR202" s="22"/>
      <c r="CS202" s="22"/>
      <c r="CT202" s="22"/>
      <c r="CU202" s="22"/>
      <c r="CV202" s="22"/>
      <c r="CW202" s="22"/>
      <c r="CX202" s="22"/>
      <c r="CY202" s="22"/>
      <c r="CZ202" s="22"/>
      <c r="DA202" s="22"/>
      <c r="DB202" s="22"/>
      <c r="DC202" s="22"/>
      <c r="DD202" s="22"/>
      <c r="DE202" s="22"/>
      <c r="DF202" s="22"/>
      <c r="DG202" s="22"/>
      <c r="DH202" s="22"/>
      <c r="DI202" s="22"/>
      <c r="DJ202" s="22"/>
      <c r="DK202" s="22"/>
      <c r="DL202" s="22"/>
      <c r="DM202" s="22"/>
      <c r="DN202" s="22"/>
      <c r="DO202" s="22"/>
      <c r="DP202" s="22"/>
      <c r="DQ202" s="22"/>
      <c r="DR202" s="22"/>
      <c r="DS202" s="22"/>
      <c r="DT202" s="22"/>
      <c r="DU202" s="22"/>
      <c r="DV202" s="22"/>
      <c r="DW202" s="22"/>
      <c r="DX202" s="22"/>
      <c r="DY202" s="22"/>
      <c r="DZ202" s="22"/>
      <c r="EA202" s="22"/>
      <c r="EB202" s="22"/>
      <c r="EC202" s="22"/>
      <c r="ED202" s="22"/>
      <c r="EE202" s="22"/>
      <c r="EF202" s="22"/>
      <c r="EG202" s="22"/>
      <c r="EH202" s="22"/>
      <c r="EI202" s="22"/>
      <c r="EJ202" s="22"/>
      <c r="EK202" s="22"/>
      <c r="EL202" s="22"/>
      <c r="EM202" s="22"/>
      <c r="EN202" s="22"/>
      <c r="EO202" s="22"/>
      <c r="EP202" s="22"/>
      <c r="EQ202" s="22"/>
      <c r="ER202" s="22"/>
      <c r="ES202" s="22"/>
      <c r="ET202" s="22"/>
      <c r="EU202" s="22"/>
      <c r="EV202" s="22"/>
      <c r="EW202" s="22"/>
      <c r="EX202" s="22"/>
      <c r="EY202" s="22"/>
      <c r="EZ202" s="22"/>
      <c r="FA202" s="22"/>
      <c r="FB202" s="22"/>
      <c r="FC202" s="22"/>
      <c r="FD202" s="22"/>
      <c r="FE202" s="22"/>
      <c r="FF202" s="22"/>
      <c r="FG202" s="22"/>
      <c r="FH202" s="22"/>
      <c r="FI202" s="22"/>
      <c r="FJ202" s="22"/>
      <c r="FK202" s="22"/>
      <c r="FL202" s="22"/>
      <c r="FM202" s="22"/>
      <c r="FN202" s="22"/>
      <c r="FO202" s="22"/>
      <c r="FP202" s="22"/>
      <c r="FQ202" s="22"/>
      <c r="FR202" s="22"/>
      <c r="FS202" s="22"/>
      <c r="FT202" s="22"/>
      <c r="FU202" s="22"/>
      <c r="FV202" s="22"/>
      <c r="FW202" s="22"/>
      <c r="FX202" s="22"/>
      <c r="FY202" s="22"/>
      <c r="FZ202" s="22"/>
      <c r="GA202" s="22"/>
      <c r="GB202" s="22"/>
      <c r="GC202" s="22"/>
      <c r="GD202" s="22"/>
      <c r="GE202" s="22"/>
      <c r="GF202" s="22"/>
      <c r="GG202" s="22"/>
      <c r="GH202" s="22"/>
      <c r="GI202" s="22"/>
      <c r="GJ202" s="22"/>
      <c r="GK202" s="22"/>
      <c r="GL202" s="22"/>
      <c r="GM202" s="22"/>
      <c r="GN202" s="22"/>
      <c r="GO202" s="22"/>
      <c r="GP202" s="22"/>
      <c r="GQ202" s="22"/>
      <c r="GR202" s="22"/>
      <c r="GS202" s="22"/>
      <c r="GT202" s="22"/>
      <c r="GU202" s="22"/>
      <c r="GV202" s="22"/>
      <c r="GW202" s="22"/>
      <c r="GX202" s="22"/>
      <c r="GY202" s="22"/>
      <c r="GZ202" s="22"/>
      <c r="HA202" s="22"/>
      <c r="HB202" s="22"/>
      <c r="HC202" s="22"/>
      <c r="HD202" s="22"/>
      <c r="HE202" s="22"/>
      <c r="HF202" s="22"/>
      <c r="HG202" s="22"/>
      <c r="HH202" s="22"/>
      <c r="HI202" s="22"/>
      <c r="HJ202" s="22"/>
      <c r="HK202" s="22"/>
      <c r="HL202" s="22"/>
      <c r="HM202" s="22"/>
      <c r="HN202" s="22"/>
      <c r="HO202" s="22"/>
      <c r="HP202" s="22"/>
      <c r="HQ202" s="22"/>
      <c r="HR202" s="22"/>
      <c r="HS202" s="22"/>
      <c r="HT202" s="22"/>
      <c r="HU202" s="22"/>
      <c r="HV202" s="22"/>
      <c r="HW202" s="22"/>
      <c r="HX202" s="22"/>
      <c r="HY202" s="22"/>
      <c r="HZ202" s="22"/>
      <c r="IA202" s="22"/>
      <c r="IB202" s="22"/>
      <c r="IC202" s="22"/>
      <c r="ID202" s="22"/>
      <c r="IE202" s="22"/>
      <c r="IF202" s="22"/>
      <c r="IG202" s="22"/>
      <c r="IH202" s="22"/>
      <c r="II202" s="22"/>
      <c r="IJ202" s="22"/>
      <c r="IK202" s="22"/>
      <c r="IL202" s="22"/>
      <c r="IM202" s="22"/>
      <c r="IN202" s="22"/>
      <c r="IO202" s="22"/>
      <c r="IP202" s="22"/>
      <c r="IQ202" s="22"/>
      <c r="IR202" s="22"/>
      <c r="IS202" s="22"/>
      <c r="IT202" s="22"/>
      <c r="IU202" s="22"/>
      <c r="IV202" s="22"/>
      <c r="IW202" s="22"/>
      <c r="IX202" s="22"/>
      <c r="IY202" s="22"/>
      <c r="IZ202" s="22"/>
      <c r="JA202" s="22"/>
      <c r="JB202" s="22"/>
      <c r="JC202" s="22"/>
      <c r="JD202" s="22"/>
      <c r="JE202" s="22"/>
      <c r="JF202" s="22"/>
      <c r="JG202" s="22"/>
      <c r="JH202" s="22"/>
      <c r="JI202" s="22"/>
      <c r="JJ202" s="22"/>
      <c r="JK202" s="22"/>
      <c r="JL202" s="22"/>
      <c r="JM202" s="22"/>
      <c r="JN202" s="22"/>
      <c r="JO202" s="22"/>
      <c r="JP202" s="22"/>
      <c r="JQ202" s="22"/>
      <c r="JR202" s="22"/>
      <c r="JS202" s="22"/>
      <c r="JT202" s="22"/>
      <c r="JU202" s="22"/>
      <c r="JV202" s="22"/>
      <c r="JW202" s="22"/>
      <c r="JX202" s="22"/>
      <c r="JY202" s="22"/>
      <c r="JZ202" s="22"/>
      <c r="KA202" s="22"/>
      <c r="KB202" s="22"/>
      <c r="KC202" s="22"/>
      <c r="KD202" s="22"/>
      <c r="KE202" s="22"/>
      <c r="KF202" s="22"/>
      <c r="KG202" s="22"/>
      <c r="KH202" s="22"/>
      <c r="KI202" s="22"/>
      <c r="KJ202" s="22"/>
      <c r="KK202" s="22"/>
      <c r="KL202" s="22"/>
      <c r="KM202" s="22"/>
      <c r="KN202" s="22"/>
      <c r="KO202" s="22"/>
      <c r="KP202" s="22"/>
      <c r="KQ202" s="22"/>
      <c r="KR202" s="22"/>
      <c r="KS202" s="22"/>
      <c r="KT202" s="22"/>
      <c r="KU202" s="22"/>
      <c r="KV202" s="22"/>
      <c r="KW202" s="22"/>
      <c r="KX202" s="22"/>
      <c r="KY202" s="22"/>
      <c r="KZ202" s="22"/>
      <c r="LA202" s="22"/>
      <c r="LB202" s="22"/>
      <c r="LC202" s="22"/>
      <c r="LD202" s="22"/>
      <c r="LE202" s="22"/>
      <c r="LF202" s="22"/>
      <c r="LG202" s="22"/>
      <c r="LH202" s="22"/>
      <c r="LI202" s="22"/>
      <c r="LJ202" s="22"/>
      <c r="LK202" s="22"/>
      <c r="LL202" s="22"/>
      <c r="LM202" s="22"/>
      <c r="LN202" s="22"/>
      <c r="LO202" s="22"/>
      <c r="LP202" s="22"/>
      <c r="LQ202" s="22"/>
      <c r="LR202" s="22"/>
      <c r="LS202" s="22"/>
      <c r="LT202" s="22"/>
      <c r="LU202" s="22"/>
      <c r="LV202" s="22"/>
      <c r="LW202" s="22"/>
      <c r="LX202" s="22"/>
      <c r="LY202" s="22"/>
      <c r="LZ202" s="22"/>
      <c r="MA202" s="22"/>
      <c r="MB202" s="22"/>
      <c r="MC202" s="22"/>
      <c r="MD202" s="22"/>
      <c r="ME202" s="22"/>
      <c r="MF202" s="22"/>
      <c r="MG202" s="22"/>
      <c r="MH202" s="22"/>
      <c r="MI202" s="22"/>
      <c r="MJ202" s="22"/>
      <c r="MK202" s="22"/>
      <c r="ML202" s="22"/>
      <c r="MM202" s="22"/>
      <c r="MN202" s="22"/>
      <c r="MO202" s="22"/>
      <c r="MP202" s="22"/>
      <c r="MQ202" s="22"/>
      <c r="MR202" s="22"/>
      <c r="MS202" s="22"/>
      <c r="MT202" s="22"/>
      <c r="MU202" s="22"/>
      <c r="MV202" s="22"/>
      <c r="MW202" s="22"/>
      <c r="MX202" s="22"/>
      <c r="MY202" s="22"/>
      <c r="MZ202" s="22"/>
      <c r="NA202" s="22"/>
      <c r="NB202" s="22"/>
      <c r="NC202" s="22"/>
      <c r="ND202" s="22"/>
      <c r="NE202" s="22"/>
      <c r="NF202" s="22"/>
      <c r="NG202" s="22"/>
      <c r="NH202" s="22"/>
      <c r="NI202" s="22"/>
      <c r="NJ202" s="22"/>
      <c r="NK202" s="22"/>
      <c r="NL202" s="22"/>
      <c r="NM202" s="22"/>
      <c r="NN202" s="22"/>
      <c r="NO202" s="22"/>
      <c r="NP202" s="22"/>
      <c r="NQ202" s="22"/>
      <c r="NR202" s="22"/>
      <c r="NS202" s="22"/>
      <c r="NT202" s="22"/>
      <c r="NU202" s="22"/>
      <c r="NV202" s="22"/>
      <c r="NW202" s="22"/>
      <c r="NX202" s="22"/>
      <c r="NY202" s="22"/>
      <c r="NZ202" s="22"/>
      <c r="OA202" s="22"/>
      <c r="OB202" s="22"/>
      <c r="OC202" s="22"/>
      <c r="OD202" s="22"/>
      <c r="OE202" s="22"/>
      <c r="OF202" s="22"/>
      <c r="OG202" s="22"/>
      <c r="OH202" s="22"/>
      <c r="OI202" s="22"/>
      <c r="OJ202" s="22"/>
      <c r="OK202" s="22"/>
      <c r="OL202" s="22"/>
      <c r="OM202" s="22"/>
      <c r="ON202" s="22"/>
      <c r="OO202" s="22"/>
      <c r="OP202" s="22"/>
      <c r="OQ202" s="22"/>
      <c r="OR202" s="22"/>
      <c r="OS202" s="22"/>
      <c r="OT202" s="22"/>
      <c r="OU202" s="22"/>
      <c r="OV202" s="22"/>
      <c r="OW202" s="22"/>
      <c r="OX202" s="22"/>
      <c r="OY202" s="22"/>
      <c r="OZ202" s="22"/>
      <c r="PA202" s="22"/>
      <c r="PB202" s="22"/>
      <c r="PC202" s="22"/>
      <c r="PD202" s="22"/>
      <c r="PE202" s="22"/>
      <c r="PF202" s="22"/>
      <c r="PG202" s="22"/>
      <c r="PH202" s="22"/>
      <c r="PI202" s="22"/>
      <c r="PJ202" s="22"/>
      <c r="PK202" s="22"/>
      <c r="PL202" s="22"/>
      <c r="PM202" s="22"/>
      <c r="PN202" s="22"/>
      <c r="PO202" s="22"/>
      <c r="PP202" s="22"/>
      <c r="PQ202" s="22"/>
      <c r="PR202" s="22"/>
      <c r="PS202" s="22"/>
      <c r="PT202" s="22"/>
      <c r="PU202" s="22"/>
      <c r="PV202" s="22"/>
      <c r="PW202" s="22"/>
      <c r="PX202" s="22"/>
      <c r="PY202" s="22"/>
      <c r="PZ202" s="22"/>
      <c r="QA202" s="22"/>
      <c r="QB202" s="22"/>
      <c r="QC202" s="22"/>
      <c r="QD202" s="22"/>
      <c r="QE202" s="22"/>
      <c r="QF202" s="22"/>
      <c r="QG202" s="22"/>
      <c r="QH202" s="22"/>
      <c r="QI202" s="22"/>
      <c r="QJ202" s="22"/>
      <c r="QK202" s="22"/>
      <c r="QL202" s="22"/>
      <c r="QM202" s="22"/>
      <c r="QN202" s="22"/>
      <c r="QO202" s="22"/>
      <c r="QP202" s="22"/>
      <c r="QQ202" s="22"/>
      <c r="QR202" s="22"/>
      <c r="QS202" s="22"/>
      <c r="QT202" s="22"/>
      <c r="QU202" s="22"/>
      <c r="QV202" s="22"/>
      <c r="QW202" s="22"/>
      <c r="QX202" s="22"/>
      <c r="QY202" s="22"/>
      <c r="QZ202" s="22"/>
      <c r="RA202" s="22"/>
      <c r="RB202" s="22"/>
      <c r="RC202" s="22"/>
      <c r="RD202" s="22"/>
      <c r="RE202" s="22"/>
      <c r="RF202" s="22"/>
      <c r="RG202" s="22"/>
      <c r="RH202" s="22"/>
      <c r="RI202" s="22"/>
      <c r="RJ202" s="22"/>
      <c r="RK202" s="22"/>
      <c r="RL202" s="22"/>
      <c r="RM202" s="22"/>
      <c r="RN202" s="22"/>
      <c r="RO202" s="22"/>
      <c r="RP202" s="22"/>
      <c r="RQ202" s="22"/>
      <c r="RR202" s="22"/>
      <c r="RS202" s="22"/>
      <c r="RT202" s="22"/>
      <c r="RU202" s="22"/>
      <c r="RV202" s="22"/>
      <c r="RW202" s="22"/>
      <c r="RX202" s="22"/>
      <c r="RY202" s="22"/>
      <c r="RZ202" s="22"/>
      <c r="SA202" s="22"/>
      <c r="SB202" s="22"/>
      <c r="SC202" s="22"/>
      <c r="SD202" s="22"/>
      <c r="SE202" s="22"/>
      <c r="SF202" s="22"/>
      <c r="SG202" s="22"/>
      <c r="SH202" s="22"/>
      <c r="SI202" s="22"/>
      <c r="SJ202" s="22"/>
      <c r="SK202" s="22"/>
      <c r="SL202" s="22"/>
      <c r="SM202" s="22"/>
      <c r="SN202" s="22"/>
      <c r="SO202" s="22"/>
      <c r="SP202" s="22"/>
      <c r="SQ202" s="22"/>
      <c r="SR202" s="22"/>
      <c r="SS202" s="22"/>
      <c r="ST202" s="22"/>
      <c r="SU202" s="22"/>
      <c r="SV202" s="22"/>
      <c r="SW202" s="22"/>
      <c r="SX202" s="22"/>
      <c r="SY202" s="22"/>
      <c r="SZ202" s="22"/>
      <c r="TA202" s="22"/>
      <c r="TB202" s="22"/>
      <c r="TC202" s="22"/>
      <c r="TD202" s="22"/>
    </row>
    <row r="203" spans="1:524" s="19" customFormat="1" ht="45" customHeight="1">
      <c r="A203" s="29"/>
      <c r="B203" s="23"/>
      <c r="C203" s="23"/>
      <c r="D203" s="23"/>
      <c r="E203" s="38"/>
      <c r="F203" s="23"/>
      <c r="G203" s="23"/>
      <c r="H203" s="38"/>
      <c r="I203" s="45"/>
      <c r="J203" s="46"/>
      <c r="K203" s="198"/>
      <c r="L203" s="22"/>
      <c r="M203" s="23"/>
      <c r="N203" s="23"/>
      <c r="O203" s="23"/>
      <c r="P203" s="23"/>
      <c r="Q203" s="23"/>
      <c r="R203" s="23"/>
      <c r="S203" s="23"/>
      <c r="T203" s="23"/>
      <c r="U203" s="23"/>
      <c r="V203" s="292"/>
      <c r="W203" s="292"/>
      <c r="X203" s="30"/>
      <c r="Y203" s="23"/>
      <c r="Z203" s="23"/>
      <c r="AA203" s="31"/>
      <c r="AB203" s="31"/>
      <c r="AC203" s="22"/>
      <c r="AD203" s="22"/>
      <c r="AE203" s="22"/>
      <c r="AF203" s="22"/>
      <c r="AG203" s="22"/>
      <c r="AH203" s="22"/>
      <c r="AI203" s="22"/>
      <c r="AJ203" s="22"/>
      <c r="AK203" s="22"/>
      <c r="AL203" s="22"/>
      <c r="AM203" s="22"/>
      <c r="AN203" s="22"/>
      <c r="AO203" s="22"/>
      <c r="AP203" s="22"/>
      <c r="AQ203" s="22"/>
      <c r="AR203" s="22"/>
      <c r="AS203" s="22"/>
      <c r="AT203" s="22"/>
      <c r="AU203" s="22"/>
      <c r="AV203" s="22"/>
      <c r="AW203" s="22"/>
      <c r="AX203" s="22"/>
      <c r="AY203" s="22"/>
      <c r="AZ203" s="22"/>
      <c r="BA203" s="22"/>
      <c r="BB203" s="22"/>
      <c r="BC203" s="22"/>
      <c r="BD203" s="22"/>
      <c r="BE203" s="22"/>
      <c r="BF203" s="22"/>
      <c r="BG203" s="22"/>
      <c r="BH203" s="22"/>
      <c r="BI203" s="22"/>
      <c r="BJ203" s="22"/>
      <c r="BK203" s="22"/>
      <c r="BL203" s="22"/>
      <c r="BM203" s="22"/>
      <c r="BN203" s="22"/>
      <c r="BO203" s="22"/>
      <c r="BP203" s="22"/>
      <c r="BQ203" s="22"/>
      <c r="BR203" s="22"/>
      <c r="BS203" s="22"/>
      <c r="BT203" s="22"/>
      <c r="BU203" s="22"/>
      <c r="BV203" s="22"/>
      <c r="BW203" s="22"/>
      <c r="BX203" s="22"/>
      <c r="BY203" s="22"/>
      <c r="BZ203" s="22"/>
      <c r="CA203" s="22"/>
      <c r="CB203" s="22"/>
      <c r="CC203" s="22"/>
      <c r="CD203" s="22"/>
      <c r="CE203" s="22"/>
      <c r="CF203" s="22"/>
      <c r="CG203" s="22"/>
      <c r="CH203" s="22"/>
      <c r="CI203" s="22"/>
      <c r="CJ203" s="22"/>
      <c r="CK203" s="22"/>
      <c r="CL203" s="22"/>
      <c r="CM203" s="22"/>
      <c r="CN203" s="22"/>
      <c r="CO203" s="22"/>
      <c r="CP203" s="22"/>
      <c r="CQ203" s="22"/>
      <c r="CR203" s="22"/>
      <c r="CS203" s="22"/>
      <c r="CT203" s="22"/>
      <c r="CU203" s="22"/>
      <c r="CV203" s="22"/>
      <c r="CW203" s="22"/>
      <c r="CX203" s="22"/>
      <c r="CY203" s="22"/>
      <c r="CZ203" s="22"/>
      <c r="DA203" s="22"/>
      <c r="DB203" s="22"/>
      <c r="DC203" s="22"/>
      <c r="DD203" s="22"/>
      <c r="DE203" s="22"/>
      <c r="DF203" s="22"/>
      <c r="DG203" s="22"/>
      <c r="DH203" s="22"/>
      <c r="DI203" s="22"/>
      <c r="DJ203" s="22"/>
      <c r="DK203" s="22"/>
      <c r="DL203" s="22"/>
      <c r="DM203" s="22"/>
      <c r="DN203" s="22"/>
      <c r="DO203" s="22"/>
      <c r="DP203" s="22"/>
      <c r="DQ203" s="22"/>
      <c r="DR203" s="22"/>
      <c r="DS203" s="22"/>
      <c r="DT203" s="22"/>
      <c r="DU203" s="22"/>
      <c r="DV203" s="22"/>
      <c r="DW203" s="22"/>
      <c r="DX203" s="22"/>
      <c r="DY203" s="22"/>
      <c r="DZ203" s="22"/>
      <c r="EA203" s="22"/>
      <c r="EB203" s="22"/>
      <c r="EC203" s="22"/>
      <c r="ED203" s="22"/>
      <c r="EE203" s="22"/>
      <c r="EF203" s="22"/>
      <c r="EG203" s="22"/>
      <c r="EH203" s="22"/>
      <c r="EI203" s="22"/>
      <c r="EJ203" s="22"/>
      <c r="EK203" s="22"/>
      <c r="EL203" s="22"/>
      <c r="EM203" s="22"/>
      <c r="EN203" s="22"/>
      <c r="EO203" s="22"/>
      <c r="EP203" s="22"/>
      <c r="EQ203" s="22"/>
      <c r="ER203" s="22"/>
      <c r="ES203" s="22"/>
      <c r="ET203" s="22"/>
      <c r="EU203" s="22"/>
      <c r="EV203" s="22"/>
      <c r="EW203" s="22"/>
      <c r="EX203" s="22"/>
      <c r="EY203" s="22"/>
      <c r="EZ203" s="22"/>
      <c r="FA203" s="22"/>
      <c r="FB203" s="22"/>
      <c r="FC203" s="22"/>
      <c r="FD203" s="22"/>
      <c r="FE203" s="22"/>
      <c r="FF203" s="22"/>
      <c r="FG203" s="22"/>
      <c r="FH203" s="22"/>
      <c r="FI203" s="22"/>
      <c r="FJ203" s="22"/>
      <c r="FK203" s="22"/>
      <c r="FL203" s="22"/>
      <c r="FM203" s="22"/>
      <c r="FN203" s="22"/>
      <c r="FO203" s="22"/>
      <c r="FP203" s="22"/>
      <c r="FQ203" s="22"/>
      <c r="FR203" s="22"/>
      <c r="FS203" s="22"/>
      <c r="FT203" s="22"/>
      <c r="FU203" s="22"/>
      <c r="FV203" s="22"/>
      <c r="FW203" s="22"/>
      <c r="FX203" s="22"/>
      <c r="FY203" s="22"/>
      <c r="FZ203" s="22"/>
      <c r="GA203" s="22"/>
      <c r="GB203" s="22"/>
      <c r="GC203" s="22"/>
      <c r="GD203" s="22"/>
      <c r="GE203" s="22"/>
      <c r="GF203" s="22"/>
      <c r="GG203" s="22"/>
      <c r="GH203" s="22"/>
      <c r="GI203" s="22"/>
      <c r="GJ203" s="22"/>
      <c r="GK203" s="22"/>
      <c r="GL203" s="22"/>
      <c r="GM203" s="22"/>
      <c r="GN203" s="22"/>
      <c r="GO203" s="22"/>
      <c r="GP203" s="22"/>
      <c r="GQ203" s="22"/>
      <c r="GR203" s="22"/>
      <c r="GS203" s="22"/>
      <c r="GT203" s="22"/>
      <c r="GU203" s="22"/>
      <c r="GV203" s="22"/>
      <c r="GW203" s="22"/>
      <c r="GX203" s="22"/>
      <c r="GY203" s="22"/>
      <c r="GZ203" s="22"/>
      <c r="HA203" s="22"/>
      <c r="HB203" s="22"/>
      <c r="HC203" s="22"/>
      <c r="HD203" s="22"/>
      <c r="HE203" s="22"/>
      <c r="HF203" s="22"/>
      <c r="HG203" s="22"/>
      <c r="HH203" s="22"/>
      <c r="HI203" s="22"/>
      <c r="HJ203" s="22"/>
      <c r="HK203" s="22"/>
      <c r="HL203" s="22"/>
      <c r="HM203" s="22"/>
      <c r="HN203" s="22"/>
      <c r="HO203" s="22"/>
      <c r="HP203" s="22"/>
      <c r="HQ203" s="22"/>
      <c r="HR203" s="22"/>
      <c r="HS203" s="22"/>
      <c r="HT203" s="22"/>
      <c r="HU203" s="22"/>
      <c r="HV203" s="22"/>
      <c r="HW203" s="22"/>
      <c r="HX203" s="22"/>
      <c r="HY203" s="22"/>
      <c r="HZ203" s="22"/>
      <c r="IA203" s="22"/>
      <c r="IB203" s="22"/>
      <c r="IC203" s="22"/>
      <c r="ID203" s="22"/>
      <c r="IE203" s="22"/>
      <c r="IF203" s="22"/>
      <c r="IG203" s="22"/>
      <c r="IH203" s="22"/>
      <c r="II203" s="22"/>
      <c r="IJ203" s="22"/>
      <c r="IK203" s="22"/>
      <c r="IL203" s="22"/>
      <c r="IM203" s="22"/>
      <c r="IN203" s="22"/>
      <c r="IO203" s="22"/>
      <c r="IP203" s="22"/>
      <c r="IQ203" s="22"/>
      <c r="IR203" s="22"/>
      <c r="IS203" s="22"/>
      <c r="IT203" s="22"/>
      <c r="IU203" s="22"/>
      <c r="IV203" s="22"/>
      <c r="IW203" s="22"/>
      <c r="IX203" s="22"/>
      <c r="IY203" s="22"/>
      <c r="IZ203" s="22"/>
      <c r="JA203" s="22"/>
      <c r="JB203" s="22"/>
      <c r="JC203" s="22"/>
      <c r="JD203" s="22"/>
      <c r="JE203" s="22"/>
      <c r="JF203" s="22"/>
      <c r="JG203" s="22"/>
      <c r="JH203" s="22"/>
      <c r="JI203" s="22"/>
      <c r="JJ203" s="22"/>
      <c r="JK203" s="22"/>
      <c r="JL203" s="22"/>
      <c r="JM203" s="22"/>
      <c r="JN203" s="22"/>
      <c r="JO203" s="22"/>
      <c r="JP203" s="22"/>
      <c r="JQ203" s="22"/>
      <c r="JR203" s="22"/>
      <c r="JS203" s="22"/>
      <c r="JT203" s="22"/>
      <c r="JU203" s="22"/>
      <c r="JV203" s="22"/>
      <c r="JW203" s="22"/>
      <c r="JX203" s="22"/>
      <c r="JY203" s="22"/>
      <c r="JZ203" s="22"/>
      <c r="KA203" s="22"/>
      <c r="KB203" s="22"/>
      <c r="KC203" s="22"/>
      <c r="KD203" s="22"/>
      <c r="KE203" s="22"/>
      <c r="KF203" s="22"/>
      <c r="KG203" s="22"/>
      <c r="KH203" s="22"/>
      <c r="KI203" s="22"/>
      <c r="KJ203" s="22"/>
      <c r="KK203" s="22"/>
      <c r="KL203" s="22"/>
      <c r="KM203" s="22"/>
      <c r="KN203" s="22"/>
      <c r="KO203" s="22"/>
      <c r="KP203" s="22"/>
      <c r="KQ203" s="22"/>
      <c r="KR203" s="22"/>
      <c r="KS203" s="22"/>
      <c r="KT203" s="22"/>
      <c r="KU203" s="22"/>
      <c r="KV203" s="22"/>
      <c r="KW203" s="22"/>
      <c r="KX203" s="22"/>
      <c r="KY203" s="22"/>
      <c r="KZ203" s="22"/>
      <c r="LA203" s="22"/>
      <c r="LB203" s="22"/>
      <c r="LC203" s="22"/>
      <c r="LD203" s="22"/>
      <c r="LE203" s="22"/>
      <c r="LF203" s="22"/>
      <c r="LG203" s="22"/>
      <c r="LH203" s="22"/>
      <c r="LI203" s="22"/>
      <c r="LJ203" s="22"/>
      <c r="LK203" s="22"/>
      <c r="LL203" s="22"/>
      <c r="LM203" s="22"/>
      <c r="LN203" s="22"/>
      <c r="LO203" s="22"/>
      <c r="LP203" s="22"/>
      <c r="LQ203" s="22"/>
      <c r="LR203" s="22"/>
      <c r="LS203" s="22"/>
      <c r="LT203" s="22"/>
      <c r="LU203" s="22"/>
      <c r="LV203" s="22"/>
      <c r="LW203" s="22"/>
      <c r="LX203" s="22"/>
      <c r="LY203" s="22"/>
      <c r="LZ203" s="22"/>
      <c r="MA203" s="22"/>
      <c r="MB203" s="22"/>
      <c r="MC203" s="22"/>
      <c r="MD203" s="22"/>
      <c r="ME203" s="22"/>
      <c r="MF203" s="22"/>
      <c r="MG203" s="22"/>
      <c r="MH203" s="22"/>
      <c r="MI203" s="22"/>
      <c r="MJ203" s="22"/>
      <c r="MK203" s="22"/>
      <c r="ML203" s="22"/>
      <c r="MM203" s="22"/>
      <c r="MN203" s="22"/>
      <c r="MO203" s="22"/>
      <c r="MP203" s="22"/>
      <c r="MQ203" s="22"/>
      <c r="MR203" s="22"/>
      <c r="MS203" s="22"/>
      <c r="MT203" s="22"/>
      <c r="MU203" s="22"/>
      <c r="MV203" s="22"/>
      <c r="MW203" s="22"/>
      <c r="MX203" s="22"/>
      <c r="MY203" s="22"/>
      <c r="MZ203" s="22"/>
      <c r="NA203" s="22"/>
      <c r="NB203" s="22"/>
      <c r="NC203" s="22"/>
      <c r="ND203" s="22"/>
      <c r="NE203" s="22"/>
      <c r="NF203" s="22"/>
      <c r="NG203" s="22"/>
      <c r="NH203" s="22"/>
      <c r="NI203" s="22"/>
      <c r="NJ203" s="22"/>
      <c r="NK203" s="22"/>
      <c r="NL203" s="22"/>
      <c r="NM203" s="22"/>
      <c r="NN203" s="22"/>
      <c r="NO203" s="22"/>
      <c r="NP203" s="22"/>
      <c r="NQ203" s="22"/>
      <c r="NR203" s="22"/>
      <c r="NS203" s="22"/>
      <c r="NT203" s="22"/>
      <c r="NU203" s="22"/>
      <c r="NV203" s="22"/>
      <c r="NW203" s="22"/>
      <c r="NX203" s="22"/>
      <c r="NY203" s="22"/>
      <c r="NZ203" s="22"/>
      <c r="OA203" s="22"/>
      <c r="OB203" s="22"/>
      <c r="OC203" s="22"/>
      <c r="OD203" s="22"/>
      <c r="OE203" s="22"/>
      <c r="OF203" s="22"/>
      <c r="OG203" s="22"/>
      <c r="OH203" s="22"/>
      <c r="OI203" s="22"/>
      <c r="OJ203" s="22"/>
      <c r="OK203" s="22"/>
      <c r="OL203" s="22"/>
      <c r="OM203" s="22"/>
      <c r="ON203" s="22"/>
      <c r="OO203" s="22"/>
      <c r="OP203" s="22"/>
      <c r="OQ203" s="22"/>
      <c r="OR203" s="22"/>
      <c r="OS203" s="22"/>
      <c r="OT203" s="22"/>
      <c r="OU203" s="22"/>
      <c r="OV203" s="22"/>
      <c r="OW203" s="22"/>
      <c r="OX203" s="22"/>
      <c r="OY203" s="22"/>
      <c r="OZ203" s="22"/>
      <c r="PA203" s="22"/>
      <c r="PB203" s="22"/>
      <c r="PC203" s="22"/>
      <c r="PD203" s="22"/>
      <c r="PE203" s="22"/>
      <c r="PF203" s="22"/>
      <c r="PG203" s="22"/>
      <c r="PH203" s="22"/>
      <c r="PI203" s="22"/>
      <c r="PJ203" s="22"/>
      <c r="PK203" s="22"/>
      <c r="PL203" s="22"/>
      <c r="PM203" s="22"/>
      <c r="PN203" s="22"/>
      <c r="PO203" s="22"/>
      <c r="PP203" s="22"/>
      <c r="PQ203" s="22"/>
      <c r="PR203" s="22"/>
      <c r="PS203" s="22"/>
      <c r="PT203" s="22"/>
      <c r="PU203" s="22"/>
      <c r="PV203" s="22"/>
      <c r="PW203" s="22"/>
      <c r="PX203" s="22"/>
      <c r="PY203" s="22"/>
      <c r="PZ203" s="22"/>
      <c r="QA203" s="22"/>
      <c r="QB203" s="22"/>
      <c r="QC203" s="22"/>
      <c r="QD203" s="22"/>
      <c r="QE203" s="22"/>
      <c r="QF203" s="22"/>
      <c r="QG203" s="22"/>
      <c r="QH203" s="22"/>
      <c r="QI203" s="22"/>
      <c r="QJ203" s="22"/>
      <c r="QK203" s="22"/>
      <c r="QL203" s="22"/>
      <c r="QM203" s="22"/>
      <c r="QN203" s="22"/>
      <c r="QO203" s="22"/>
      <c r="QP203" s="22"/>
      <c r="QQ203" s="22"/>
      <c r="QR203" s="22"/>
      <c r="QS203" s="22"/>
      <c r="QT203" s="22"/>
      <c r="QU203" s="22"/>
      <c r="QV203" s="22"/>
      <c r="QW203" s="22"/>
      <c r="QX203" s="22"/>
      <c r="QY203" s="22"/>
      <c r="QZ203" s="22"/>
      <c r="RA203" s="22"/>
      <c r="RB203" s="22"/>
      <c r="RC203" s="22"/>
      <c r="RD203" s="22"/>
      <c r="RE203" s="22"/>
      <c r="RF203" s="22"/>
      <c r="RG203" s="22"/>
      <c r="RH203" s="22"/>
      <c r="RI203" s="22"/>
      <c r="RJ203" s="22"/>
      <c r="RK203" s="22"/>
      <c r="RL203" s="22"/>
      <c r="RM203" s="22"/>
      <c r="RN203" s="22"/>
      <c r="RO203" s="22"/>
      <c r="RP203" s="22"/>
      <c r="RQ203" s="22"/>
      <c r="RR203" s="22"/>
      <c r="RS203" s="22"/>
      <c r="RT203" s="22"/>
      <c r="RU203" s="22"/>
      <c r="RV203" s="22"/>
      <c r="RW203" s="22"/>
      <c r="RX203" s="22"/>
      <c r="RY203" s="22"/>
      <c r="RZ203" s="22"/>
      <c r="SA203" s="22"/>
      <c r="SB203" s="22"/>
      <c r="SC203" s="22"/>
      <c r="SD203" s="22"/>
      <c r="SE203" s="22"/>
      <c r="SF203" s="22"/>
      <c r="SG203" s="22"/>
      <c r="SH203" s="22"/>
      <c r="SI203" s="22"/>
      <c r="SJ203" s="22"/>
      <c r="SK203" s="22"/>
      <c r="SL203" s="22"/>
      <c r="SM203" s="22"/>
      <c r="SN203" s="22"/>
      <c r="SO203" s="22"/>
      <c r="SP203" s="22"/>
      <c r="SQ203" s="22"/>
      <c r="SR203" s="22"/>
      <c r="SS203" s="22"/>
      <c r="ST203" s="22"/>
      <c r="SU203" s="22"/>
      <c r="SV203" s="22"/>
      <c r="SW203" s="22"/>
      <c r="SX203" s="22"/>
      <c r="SY203" s="22"/>
      <c r="SZ203" s="22"/>
      <c r="TA203" s="22"/>
      <c r="TB203" s="22"/>
      <c r="TC203" s="22"/>
      <c r="TD203" s="22"/>
    </row>
    <row r="204" spans="1:524" s="19" customFormat="1" ht="45" customHeight="1">
      <c r="A204" s="29"/>
      <c r="B204" s="23"/>
      <c r="C204" s="23"/>
      <c r="D204" s="23"/>
      <c r="E204" s="38"/>
      <c r="F204" s="23"/>
      <c r="G204" s="23"/>
      <c r="H204" s="23"/>
      <c r="I204" s="45"/>
      <c r="J204" s="46"/>
      <c r="K204" s="198"/>
      <c r="L204" s="22"/>
      <c r="M204" s="23"/>
      <c r="N204" s="23"/>
      <c r="O204" s="23"/>
      <c r="P204" s="23"/>
      <c r="Q204" s="23"/>
      <c r="R204" s="23"/>
      <c r="S204" s="23"/>
      <c r="T204" s="23"/>
      <c r="U204" s="23"/>
      <c r="V204" s="292"/>
      <c r="W204" s="292"/>
      <c r="X204" s="30"/>
      <c r="Y204" s="23"/>
      <c r="Z204" s="23"/>
      <c r="AA204" s="31"/>
      <c r="AB204" s="31"/>
      <c r="AC204" s="22"/>
      <c r="AD204" s="22"/>
      <c r="AE204" s="22"/>
      <c r="AF204" s="22"/>
      <c r="AG204" s="22"/>
      <c r="AH204" s="22"/>
      <c r="AI204" s="22"/>
      <c r="AJ204" s="22"/>
      <c r="AK204" s="22"/>
      <c r="AL204" s="22"/>
      <c r="AM204" s="22"/>
      <c r="AN204" s="22"/>
      <c r="AO204" s="22"/>
      <c r="AP204" s="22"/>
      <c r="AQ204" s="22"/>
      <c r="AR204" s="22"/>
      <c r="AS204" s="22"/>
      <c r="AT204" s="22"/>
      <c r="AU204" s="22"/>
      <c r="AV204" s="22"/>
      <c r="AW204" s="22"/>
      <c r="AX204" s="22"/>
      <c r="AY204" s="22"/>
      <c r="AZ204" s="22"/>
      <c r="BA204" s="22"/>
      <c r="BB204" s="22"/>
      <c r="BC204" s="22"/>
      <c r="BD204" s="22"/>
      <c r="BE204" s="22"/>
      <c r="BF204" s="22"/>
      <c r="BG204" s="22"/>
      <c r="BH204" s="22"/>
      <c r="BI204" s="22"/>
      <c r="BJ204" s="22"/>
      <c r="BK204" s="22"/>
      <c r="BL204" s="22"/>
      <c r="BM204" s="22"/>
      <c r="BN204" s="22"/>
      <c r="BO204" s="22"/>
      <c r="BP204" s="22"/>
      <c r="BQ204" s="22"/>
      <c r="BR204" s="22"/>
      <c r="BS204" s="22"/>
      <c r="BT204" s="22"/>
      <c r="BU204" s="22"/>
      <c r="BV204" s="22"/>
      <c r="BW204" s="22"/>
      <c r="BX204" s="22"/>
      <c r="BY204" s="22"/>
      <c r="BZ204" s="22"/>
      <c r="CA204" s="22"/>
      <c r="CB204" s="22"/>
      <c r="CC204" s="22"/>
      <c r="CD204" s="22"/>
      <c r="CE204" s="22"/>
      <c r="CF204" s="22"/>
      <c r="CG204" s="22"/>
      <c r="CH204" s="22"/>
      <c r="CI204" s="22"/>
      <c r="CJ204" s="22"/>
      <c r="CK204" s="22"/>
      <c r="CL204" s="22"/>
      <c r="CM204" s="22"/>
      <c r="CN204" s="22"/>
      <c r="CO204" s="22"/>
      <c r="CP204" s="22"/>
      <c r="CQ204" s="22"/>
      <c r="CR204" s="22"/>
      <c r="CS204" s="22"/>
      <c r="CT204" s="22"/>
      <c r="CU204" s="22"/>
      <c r="CV204" s="22"/>
      <c r="CW204" s="22"/>
      <c r="CX204" s="22"/>
      <c r="CY204" s="22"/>
      <c r="CZ204" s="22"/>
      <c r="DA204" s="22"/>
      <c r="DB204" s="22"/>
      <c r="DC204" s="22"/>
      <c r="DD204" s="22"/>
      <c r="DE204" s="22"/>
      <c r="DF204" s="22"/>
      <c r="DG204" s="22"/>
      <c r="DH204" s="22"/>
      <c r="DI204" s="22"/>
      <c r="DJ204" s="22"/>
      <c r="DK204" s="22"/>
      <c r="DL204" s="22"/>
      <c r="DM204" s="22"/>
      <c r="DN204" s="22"/>
      <c r="DO204" s="22"/>
      <c r="DP204" s="22"/>
      <c r="DQ204" s="22"/>
      <c r="DR204" s="22"/>
      <c r="DS204" s="22"/>
      <c r="DT204" s="22"/>
      <c r="DU204" s="22"/>
      <c r="DV204" s="22"/>
      <c r="DW204" s="22"/>
      <c r="DX204" s="22"/>
      <c r="DY204" s="22"/>
      <c r="DZ204" s="22"/>
      <c r="EA204" s="22"/>
      <c r="EB204" s="22"/>
      <c r="EC204" s="22"/>
      <c r="ED204" s="22"/>
      <c r="EE204" s="22"/>
      <c r="EF204" s="22"/>
      <c r="EG204" s="22"/>
      <c r="EH204" s="22"/>
      <c r="EI204" s="22"/>
      <c r="EJ204" s="22"/>
      <c r="EK204" s="22"/>
      <c r="EL204" s="22"/>
      <c r="EM204" s="22"/>
      <c r="EN204" s="22"/>
      <c r="EO204" s="22"/>
      <c r="EP204" s="22"/>
      <c r="EQ204" s="22"/>
      <c r="ER204" s="22"/>
      <c r="ES204" s="22"/>
      <c r="ET204" s="22"/>
      <c r="EU204" s="22"/>
      <c r="EV204" s="22"/>
      <c r="EW204" s="22"/>
      <c r="EX204" s="22"/>
      <c r="EY204" s="22"/>
      <c r="EZ204" s="22"/>
      <c r="FA204" s="22"/>
      <c r="FB204" s="22"/>
      <c r="FC204" s="22"/>
      <c r="FD204" s="22"/>
      <c r="FE204" s="22"/>
      <c r="FF204" s="22"/>
      <c r="FG204" s="22"/>
      <c r="FH204" s="22"/>
      <c r="FI204" s="22"/>
      <c r="FJ204" s="22"/>
      <c r="FK204" s="22"/>
      <c r="FL204" s="22"/>
      <c r="FM204" s="22"/>
      <c r="FN204" s="22"/>
      <c r="FO204" s="22"/>
      <c r="FP204" s="22"/>
      <c r="FQ204" s="22"/>
      <c r="FR204" s="22"/>
      <c r="FS204" s="22"/>
      <c r="FT204" s="22"/>
      <c r="FU204" s="22"/>
      <c r="FV204" s="22"/>
      <c r="FW204" s="22"/>
      <c r="FX204" s="22"/>
      <c r="FY204" s="22"/>
      <c r="FZ204" s="22"/>
      <c r="GA204" s="22"/>
      <c r="GB204" s="22"/>
      <c r="GC204" s="22"/>
      <c r="GD204" s="22"/>
      <c r="GE204" s="22"/>
      <c r="GF204" s="22"/>
      <c r="GG204" s="22"/>
      <c r="GH204" s="22"/>
      <c r="GI204" s="22"/>
      <c r="GJ204" s="22"/>
      <c r="GK204" s="22"/>
      <c r="GL204" s="22"/>
      <c r="GM204" s="22"/>
      <c r="GN204" s="22"/>
      <c r="GO204" s="22"/>
      <c r="GP204" s="22"/>
      <c r="GQ204" s="22"/>
      <c r="GR204" s="22"/>
      <c r="GS204" s="22"/>
      <c r="GT204" s="22"/>
      <c r="GU204" s="22"/>
      <c r="GV204" s="22"/>
      <c r="GW204" s="22"/>
      <c r="GX204" s="22"/>
      <c r="GY204" s="22"/>
      <c r="GZ204" s="22"/>
      <c r="HA204" s="22"/>
      <c r="HB204" s="22"/>
      <c r="HC204" s="22"/>
      <c r="HD204" s="22"/>
      <c r="HE204" s="22"/>
      <c r="HF204" s="22"/>
      <c r="HG204" s="22"/>
      <c r="HH204" s="22"/>
      <c r="HI204" s="22"/>
      <c r="HJ204" s="22"/>
      <c r="HK204" s="22"/>
      <c r="HL204" s="22"/>
      <c r="HM204" s="22"/>
      <c r="HN204" s="22"/>
      <c r="HO204" s="22"/>
      <c r="HP204" s="22"/>
      <c r="HQ204" s="22"/>
      <c r="HR204" s="22"/>
      <c r="HS204" s="22"/>
      <c r="HT204" s="22"/>
      <c r="HU204" s="22"/>
      <c r="HV204" s="22"/>
      <c r="HW204" s="22"/>
      <c r="HX204" s="22"/>
      <c r="HY204" s="22"/>
      <c r="HZ204" s="22"/>
      <c r="IA204" s="22"/>
      <c r="IB204" s="22"/>
      <c r="IC204" s="22"/>
      <c r="ID204" s="22"/>
      <c r="IE204" s="22"/>
      <c r="IF204" s="22"/>
      <c r="IG204" s="22"/>
      <c r="IH204" s="22"/>
      <c r="II204" s="22"/>
      <c r="IJ204" s="22"/>
      <c r="IK204" s="22"/>
      <c r="IL204" s="22"/>
      <c r="IM204" s="22"/>
      <c r="IN204" s="22"/>
      <c r="IO204" s="22"/>
      <c r="IP204" s="22"/>
      <c r="IQ204" s="22"/>
      <c r="IR204" s="22"/>
      <c r="IS204" s="22"/>
      <c r="IT204" s="22"/>
      <c r="IU204" s="22"/>
      <c r="IV204" s="22"/>
      <c r="IW204" s="22"/>
      <c r="IX204" s="22"/>
      <c r="IY204" s="22"/>
      <c r="IZ204" s="22"/>
      <c r="JA204" s="22"/>
      <c r="JB204" s="22"/>
      <c r="JC204" s="22"/>
      <c r="JD204" s="22"/>
      <c r="JE204" s="22"/>
      <c r="JF204" s="22"/>
      <c r="JG204" s="22"/>
      <c r="JH204" s="22"/>
      <c r="JI204" s="22"/>
      <c r="JJ204" s="22"/>
      <c r="JK204" s="22"/>
      <c r="JL204" s="22"/>
      <c r="JM204" s="22"/>
      <c r="JN204" s="22"/>
      <c r="JO204" s="22"/>
      <c r="JP204" s="22"/>
      <c r="JQ204" s="22"/>
      <c r="JR204" s="22"/>
      <c r="JS204" s="22"/>
      <c r="JT204" s="22"/>
      <c r="JU204" s="22"/>
      <c r="JV204" s="22"/>
      <c r="JW204" s="22"/>
      <c r="JX204" s="22"/>
      <c r="JY204" s="22"/>
      <c r="JZ204" s="22"/>
      <c r="KA204" s="22"/>
      <c r="KB204" s="22"/>
      <c r="KC204" s="22"/>
      <c r="KD204" s="22"/>
      <c r="KE204" s="22"/>
      <c r="KF204" s="22"/>
      <c r="KG204" s="22"/>
      <c r="KH204" s="22"/>
      <c r="KI204" s="22"/>
      <c r="KJ204" s="22"/>
      <c r="KK204" s="22"/>
      <c r="KL204" s="22"/>
      <c r="KM204" s="22"/>
      <c r="KN204" s="22"/>
      <c r="KO204" s="22"/>
      <c r="KP204" s="22"/>
      <c r="KQ204" s="22"/>
      <c r="KR204" s="22"/>
      <c r="KS204" s="22"/>
      <c r="KT204" s="22"/>
      <c r="KU204" s="22"/>
      <c r="KV204" s="22"/>
      <c r="KW204" s="22"/>
      <c r="KX204" s="22"/>
      <c r="KY204" s="22"/>
      <c r="KZ204" s="22"/>
      <c r="LA204" s="22"/>
      <c r="LB204" s="22"/>
      <c r="LC204" s="22"/>
      <c r="LD204" s="22"/>
      <c r="LE204" s="22"/>
      <c r="LF204" s="22"/>
      <c r="LG204" s="22"/>
      <c r="LH204" s="22"/>
      <c r="LI204" s="22"/>
      <c r="LJ204" s="22"/>
      <c r="LK204" s="22"/>
      <c r="LL204" s="22"/>
      <c r="LM204" s="22"/>
      <c r="LN204" s="22"/>
      <c r="LO204" s="22"/>
      <c r="LP204" s="22"/>
      <c r="LQ204" s="22"/>
      <c r="LR204" s="22"/>
      <c r="LS204" s="22"/>
      <c r="LT204" s="22"/>
      <c r="LU204" s="22"/>
      <c r="LV204" s="22"/>
      <c r="LW204" s="22"/>
      <c r="LX204" s="22"/>
      <c r="LY204" s="22"/>
      <c r="LZ204" s="22"/>
      <c r="MA204" s="22"/>
      <c r="MB204" s="22"/>
      <c r="MC204" s="22"/>
      <c r="MD204" s="22"/>
      <c r="ME204" s="22"/>
      <c r="MF204" s="22"/>
      <c r="MG204" s="22"/>
      <c r="MH204" s="22"/>
      <c r="MI204" s="22"/>
      <c r="MJ204" s="22"/>
      <c r="MK204" s="22"/>
      <c r="ML204" s="22"/>
      <c r="MM204" s="22"/>
      <c r="MN204" s="22"/>
      <c r="MO204" s="22"/>
      <c r="MP204" s="22"/>
      <c r="MQ204" s="22"/>
      <c r="MR204" s="22"/>
      <c r="MS204" s="22"/>
      <c r="MT204" s="22"/>
      <c r="MU204" s="22"/>
      <c r="MV204" s="22"/>
      <c r="MW204" s="22"/>
      <c r="MX204" s="22"/>
      <c r="MY204" s="22"/>
      <c r="MZ204" s="22"/>
      <c r="NA204" s="22"/>
      <c r="NB204" s="22"/>
      <c r="NC204" s="22"/>
      <c r="ND204" s="22"/>
      <c r="NE204" s="22"/>
      <c r="NF204" s="22"/>
      <c r="NG204" s="22"/>
      <c r="NH204" s="22"/>
      <c r="NI204" s="22"/>
      <c r="NJ204" s="22"/>
      <c r="NK204" s="22"/>
      <c r="NL204" s="22"/>
      <c r="NM204" s="22"/>
      <c r="NN204" s="22"/>
      <c r="NO204" s="22"/>
      <c r="NP204" s="22"/>
      <c r="NQ204" s="22"/>
      <c r="NR204" s="22"/>
      <c r="NS204" s="22"/>
      <c r="NT204" s="22"/>
      <c r="NU204" s="22"/>
      <c r="NV204" s="22"/>
      <c r="NW204" s="22"/>
      <c r="NX204" s="22"/>
      <c r="NY204" s="22"/>
      <c r="NZ204" s="22"/>
      <c r="OA204" s="22"/>
      <c r="OB204" s="22"/>
      <c r="OC204" s="22"/>
      <c r="OD204" s="22"/>
      <c r="OE204" s="22"/>
      <c r="OF204" s="22"/>
      <c r="OG204" s="22"/>
      <c r="OH204" s="22"/>
      <c r="OI204" s="22"/>
      <c r="OJ204" s="22"/>
      <c r="OK204" s="22"/>
      <c r="OL204" s="22"/>
      <c r="OM204" s="22"/>
      <c r="ON204" s="22"/>
      <c r="OO204" s="22"/>
      <c r="OP204" s="22"/>
      <c r="OQ204" s="22"/>
      <c r="OR204" s="22"/>
      <c r="OS204" s="22"/>
      <c r="OT204" s="22"/>
      <c r="OU204" s="22"/>
      <c r="OV204" s="22"/>
      <c r="OW204" s="22"/>
      <c r="OX204" s="22"/>
      <c r="OY204" s="22"/>
      <c r="OZ204" s="22"/>
      <c r="PA204" s="22"/>
      <c r="PB204" s="22"/>
      <c r="PC204" s="22"/>
      <c r="PD204" s="22"/>
      <c r="PE204" s="22"/>
      <c r="PF204" s="22"/>
      <c r="PG204" s="22"/>
      <c r="PH204" s="22"/>
      <c r="PI204" s="22"/>
      <c r="PJ204" s="22"/>
      <c r="PK204" s="22"/>
      <c r="PL204" s="22"/>
      <c r="PM204" s="22"/>
      <c r="PN204" s="22"/>
      <c r="PO204" s="22"/>
      <c r="PP204" s="22"/>
      <c r="PQ204" s="22"/>
      <c r="PR204" s="22"/>
      <c r="PS204" s="22"/>
      <c r="PT204" s="22"/>
      <c r="PU204" s="22"/>
      <c r="PV204" s="22"/>
      <c r="PW204" s="22"/>
      <c r="PX204" s="22"/>
      <c r="PY204" s="22"/>
      <c r="PZ204" s="22"/>
      <c r="QA204" s="22"/>
      <c r="QB204" s="22"/>
      <c r="QC204" s="22"/>
      <c r="QD204" s="22"/>
      <c r="QE204" s="22"/>
      <c r="QF204" s="22"/>
      <c r="QG204" s="22"/>
      <c r="QH204" s="22"/>
      <c r="QI204" s="22"/>
      <c r="QJ204" s="22"/>
      <c r="QK204" s="22"/>
      <c r="QL204" s="22"/>
      <c r="QM204" s="22"/>
      <c r="QN204" s="22"/>
      <c r="QO204" s="22"/>
      <c r="QP204" s="22"/>
      <c r="QQ204" s="22"/>
      <c r="QR204" s="22"/>
      <c r="QS204" s="22"/>
      <c r="QT204" s="22"/>
      <c r="QU204" s="22"/>
      <c r="QV204" s="22"/>
      <c r="QW204" s="22"/>
      <c r="QX204" s="22"/>
      <c r="QY204" s="22"/>
      <c r="QZ204" s="22"/>
      <c r="RA204" s="22"/>
      <c r="RB204" s="22"/>
      <c r="RC204" s="22"/>
      <c r="RD204" s="22"/>
      <c r="RE204" s="22"/>
      <c r="RF204" s="22"/>
      <c r="RG204" s="22"/>
      <c r="RH204" s="22"/>
      <c r="RI204" s="22"/>
      <c r="RJ204" s="22"/>
      <c r="RK204" s="22"/>
      <c r="RL204" s="22"/>
      <c r="RM204" s="22"/>
      <c r="RN204" s="22"/>
      <c r="RO204" s="22"/>
      <c r="RP204" s="22"/>
      <c r="RQ204" s="22"/>
      <c r="RR204" s="22"/>
      <c r="RS204" s="22"/>
      <c r="RT204" s="22"/>
      <c r="RU204" s="22"/>
      <c r="RV204" s="22"/>
      <c r="RW204" s="22"/>
      <c r="RX204" s="22"/>
      <c r="RY204" s="22"/>
      <c r="RZ204" s="22"/>
      <c r="SA204" s="22"/>
      <c r="SB204" s="22"/>
      <c r="SC204" s="22"/>
      <c r="SD204" s="22"/>
      <c r="SE204" s="22"/>
      <c r="SF204" s="22"/>
      <c r="SG204" s="22"/>
      <c r="SH204" s="22"/>
      <c r="SI204" s="22"/>
      <c r="SJ204" s="22"/>
      <c r="SK204" s="22"/>
      <c r="SL204" s="22"/>
      <c r="SM204" s="22"/>
      <c r="SN204" s="22"/>
      <c r="SO204" s="22"/>
      <c r="SP204" s="22"/>
      <c r="SQ204" s="22"/>
      <c r="SR204" s="22"/>
      <c r="SS204" s="22"/>
      <c r="ST204" s="22"/>
      <c r="SU204" s="22"/>
      <c r="SV204" s="22"/>
      <c r="SW204" s="22"/>
      <c r="SX204" s="22"/>
      <c r="SY204" s="22"/>
      <c r="SZ204" s="22"/>
      <c r="TA204" s="22"/>
      <c r="TB204" s="22"/>
      <c r="TC204" s="22"/>
      <c r="TD204" s="22"/>
    </row>
    <row r="205" spans="1:524" s="19" customFormat="1" ht="45" customHeight="1">
      <c r="A205" s="29"/>
      <c r="B205" s="23"/>
      <c r="C205" s="23"/>
      <c r="D205" s="23"/>
      <c r="E205" s="38"/>
      <c r="F205" s="23"/>
      <c r="G205" s="23"/>
      <c r="H205" s="23"/>
      <c r="I205" s="45"/>
      <c r="J205" s="46"/>
      <c r="K205" s="198"/>
      <c r="L205" s="22"/>
      <c r="M205" s="23"/>
      <c r="N205" s="23"/>
      <c r="O205" s="23"/>
      <c r="P205" s="23"/>
      <c r="Q205" s="23"/>
      <c r="R205" s="23"/>
      <c r="S205" s="23"/>
      <c r="T205" s="23"/>
      <c r="U205" s="23"/>
      <c r="V205" s="292"/>
      <c r="W205" s="292"/>
      <c r="X205" s="30"/>
      <c r="Y205" s="23"/>
      <c r="Z205" s="23"/>
      <c r="AA205" s="31"/>
      <c r="AB205" s="31"/>
      <c r="AC205" s="22"/>
      <c r="AD205" s="22"/>
      <c r="AE205" s="22"/>
      <c r="AF205" s="22"/>
      <c r="AG205" s="22"/>
      <c r="AH205" s="22"/>
      <c r="AI205" s="22"/>
      <c r="AJ205" s="22"/>
      <c r="AK205" s="22"/>
      <c r="AL205" s="22"/>
      <c r="AM205" s="22"/>
      <c r="AN205" s="22"/>
      <c r="AO205" s="22"/>
      <c r="AP205" s="22"/>
      <c r="AQ205" s="22"/>
      <c r="AR205" s="22"/>
      <c r="AS205" s="22"/>
      <c r="AT205" s="22"/>
      <c r="AU205" s="22"/>
      <c r="AV205" s="22"/>
      <c r="AW205" s="22"/>
      <c r="AX205" s="22"/>
      <c r="AY205" s="22"/>
      <c r="AZ205" s="22"/>
      <c r="BA205" s="22"/>
      <c r="BB205" s="22"/>
      <c r="BC205" s="22"/>
      <c r="BD205" s="22"/>
      <c r="BE205" s="22"/>
      <c r="BF205" s="22"/>
      <c r="BG205" s="22"/>
      <c r="BH205" s="22"/>
      <c r="BI205" s="22"/>
      <c r="BJ205" s="22"/>
      <c r="BK205" s="22"/>
      <c r="BL205" s="22"/>
      <c r="BM205" s="22"/>
      <c r="BN205" s="22"/>
      <c r="BO205" s="22"/>
      <c r="BP205" s="22"/>
      <c r="BQ205" s="22"/>
      <c r="BR205" s="22"/>
      <c r="BS205" s="22"/>
      <c r="BT205" s="22"/>
      <c r="BU205" s="22"/>
      <c r="BV205" s="22"/>
      <c r="BW205" s="22"/>
      <c r="BX205" s="22"/>
      <c r="BY205" s="22"/>
      <c r="BZ205" s="22"/>
      <c r="CA205" s="22"/>
      <c r="CB205" s="22"/>
      <c r="CC205" s="22"/>
      <c r="CD205" s="22"/>
      <c r="CE205" s="22"/>
      <c r="CF205" s="22"/>
      <c r="CG205" s="22"/>
      <c r="CH205" s="22"/>
      <c r="CI205" s="22"/>
      <c r="CJ205" s="22"/>
      <c r="CK205" s="22"/>
      <c r="CL205" s="22"/>
      <c r="CM205" s="22"/>
      <c r="CN205" s="22"/>
      <c r="CO205" s="22"/>
      <c r="CP205" s="22"/>
      <c r="CQ205" s="22"/>
      <c r="CR205" s="22"/>
      <c r="CS205" s="22"/>
      <c r="CT205" s="22"/>
      <c r="CU205" s="22"/>
      <c r="CV205" s="22"/>
      <c r="CW205" s="22"/>
      <c r="CX205" s="22"/>
      <c r="CY205" s="22"/>
      <c r="CZ205" s="22"/>
      <c r="DA205" s="22"/>
      <c r="DB205" s="22"/>
      <c r="DC205" s="22"/>
      <c r="DD205" s="22"/>
      <c r="DE205" s="22"/>
      <c r="DF205" s="22"/>
      <c r="DG205" s="22"/>
      <c r="DH205" s="22"/>
      <c r="DI205" s="22"/>
      <c r="DJ205" s="22"/>
      <c r="DK205" s="22"/>
      <c r="DL205" s="22"/>
      <c r="DM205" s="22"/>
      <c r="DN205" s="22"/>
      <c r="DO205" s="22"/>
      <c r="DP205" s="22"/>
      <c r="DQ205" s="22"/>
      <c r="DR205" s="22"/>
      <c r="DS205" s="22"/>
      <c r="DT205" s="22"/>
      <c r="DU205" s="22"/>
      <c r="DV205" s="22"/>
      <c r="DW205" s="22"/>
      <c r="DX205" s="22"/>
      <c r="DY205" s="22"/>
      <c r="DZ205" s="22"/>
      <c r="EA205" s="22"/>
      <c r="EB205" s="22"/>
      <c r="EC205" s="22"/>
      <c r="ED205" s="22"/>
      <c r="EE205" s="22"/>
      <c r="EF205" s="22"/>
      <c r="EG205" s="22"/>
      <c r="EH205" s="22"/>
      <c r="EI205" s="22"/>
      <c r="EJ205" s="22"/>
      <c r="EK205" s="22"/>
      <c r="EL205" s="22"/>
      <c r="EM205" s="22"/>
      <c r="EN205" s="22"/>
      <c r="EO205" s="22"/>
      <c r="EP205" s="22"/>
      <c r="EQ205" s="22"/>
      <c r="ER205" s="22"/>
      <c r="ES205" s="22"/>
      <c r="ET205" s="22"/>
      <c r="EU205" s="22"/>
      <c r="EV205" s="22"/>
      <c r="EW205" s="22"/>
      <c r="EX205" s="22"/>
      <c r="EY205" s="22"/>
      <c r="EZ205" s="22"/>
      <c r="FA205" s="22"/>
      <c r="FB205" s="22"/>
      <c r="FC205" s="22"/>
      <c r="FD205" s="22"/>
      <c r="FE205" s="22"/>
      <c r="FF205" s="22"/>
      <c r="FG205" s="22"/>
      <c r="FH205" s="22"/>
      <c r="FI205" s="22"/>
      <c r="FJ205" s="22"/>
      <c r="FK205" s="22"/>
      <c r="FL205" s="22"/>
      <c r="FM205" s="22"/>
      <c r="FN205" s="22"/>
      <c r="FO205" s="22"/>
      <c r="FP205" s="22"/>
      <c r="FQ205" s="22"/>
      <c r="FR205" s="22"/>
      <c r="FS205" s="22"/>
      <c r="FT205" s="22"/>
      <c r="FU205" s="22"/>
      <c r="FV205" s="22"/>
      <c r="FW205" s="22"/>
      <c r="FX205" s="22"/>
      <c r="FY205" s="22"/>
      <c r="FZ205" s="22"/>
      <c r="GA205" s="22"/>
      <c r="GB205" s="22"/>
      <c r="GC205" s="22"/>
      <c r="GD205" s="22"/>
      <c r="GE205" s="22"/>
      <c r="GF205" s="22"/>
      <c r="GG205" s="22"/>
      <c r="GH205" s="22"/>
      <c r="GI205" s="22"/>
      <c r="GJ205" s="22"/>
      <c r="GK205" s="22"/>
      <c r="GL205" s="22"/>
      <c r="GM205" s="22"/>
      <c r="GN205" s="22"/>
      <c r="GO205" s="22"/>
      <c r="GP205" s="22"/>
      <c r="GQ205" s="22"/>
      <c r="GR205" s="22"/>
      <c r="GS205" s="22"/>
      <c r="GT205" s="22"/>
      <c r="GU205" s="22"/>
      <c r="GV205" s="22"/>
      <c r="GW205" s="22"/>
      <c r="GX205" s="22"/>
      <c r="GY205" s="22"/>
      <c r="GZ205" s="22"/>
      <c r="HA205" s="22"/>
      <c r="HB205" s="22"/>
      <c r="HC205" s="22"/>
      <c r="HD205" s="22"/>
      <c r="HE205" s="22"/>
      <c r="HF205" s="22"/>
      <c r="HG205" s="22"/>
      <c r="HH205" s="22"/>
      <c r="HI205" s="22"/>
      <c r="HJ205" s="22"/>
      <c r="HK205" s="22"/>
      <c r="HL205" s="22"/>
      <c r="HM205" s="22"/>
      <c r="HN205" s="22"/>
      <c r="HO205" s="22"/>
      <c r="HP205" s="22"/>
      <c r="HQ205" s="22"/>
      <c r="HR205" s="22"/>
      <c r="HS205" s="22"/>
      <c r="HT205" s="22"/>
      <c r="HU205" s="22"/>
      <c r="HV205" s="22"/>
      <c r="HW205" s="22"/>
      <c r="HX205" s="22"/>
      <c r="HY205" s="22"/>
      <c r="HZ205" s="22"/>
      <c r="IA205" s="22"/>
      <c r="IB205" s="22"/>
      <c r="IC205" s="22"/>
      <c r="ID205" s="22"/>
      <c r="IE205" s="22"/>
      <c r="IF205" s="22"/>
      <c r="IG205" s="22"/>
      <c r="IH205" s="22"/>
      <c r="II205" s="22"/>
      <c r="IJ205" s="22"/>
      <c r="IK205" s="22"/>
      <c r="IL205" s="22"/>
      <c r="IM205" s="22"/>
      <c r="IN205" s="22"/>
      <c r="IO205" s="22"/>
      <c r="IP205" s="22"/>
      <c r="IQ205" s="22"/>
      <c r="IR205" s="22"/>
      <c r="IS205" s="22"/>
      <c r="IT205" s="22"/>
      <c r="IU205" s="22"/>
      <c r="IV205" s="22"/>
      <c r="IW205" s="22"/>
      <c r="IX205" s="22"/>
      <c r="IY205" s="22"/>
      <c r="IZ205" s="22"/>
      <c r="JA205" s="22"/>
      <c r="JB205" s="22"/>
      <c r="JC205" s="22"/>
      <c r="JD205" s="22"/>
      <c r="JE205" s="22"/>
      <c r="JF205" s="22"/>
      <c r="JG205" s="22"/>
      <c r="JH205" s="22"/>
      <c r="JI205" s="22"/>
      <c r="JJ205" s="22"/>
      <c r="JK205" s="22"/>
      <c r="JL205" s="22"/>
      <c r="JM205" s="22"/>
      <c r="JN205" s="22"/>
      <c r="JO205" s="22"/>
      <c r="JP205" s="22"/>
      <c r="JQ205" s="22"/>
      <c r="JR205" s="22"/>
      <c r="JS205" s="22"/>
      <c r="JT205" s="22"/>
      <c r="JU205" s="22"/>
      <c r="JV205" s="22"/>
      <c r="JW205" s="22"/>
      <c r="JX205" s="22"/>
      <c r="JY205" s="22"/>
      <c r="JZ205" s="22"/>
      <c r="KA205" s="22"/>
      <c r="KB205" s="22"/>
      <c r="KC205" s="22"/>
      <c r="KD205" s="22"/>
      <c r="KE205" s="22"/>
      <c r="KF205" s="22"/>
      <c r="KG205" s="22"/>
      <c r="KH205" s="22"/>
      <c r="KI205" s="22"/>
      <c r="KJ205" s="22"/>
      <c r="KK205" s="22"/>
      <c r="KL205" s="22"/>
      <c r="KM205" s="22"/>
      <c r="KN205" s="22"/>
      <c r="KO205" s="22"/>
      <c r="KP205" s="22"/>
      <c r="KQ205" s="22"/>
      <c r="KR205" s="22"/>
      <c r="KS205" s="22"/>
      <c r="KT205" s="22"/>
      <c r="KU205" s="22"/>
      <c r="KV205" s="22"/>
      <c r="KW205" s="22"/>
      <c r="KX205" s="22"/>
      <c r="KY205" s="22"/>
      <c r="KZ205" s="22"/>
      <c r="LA205" s="22"/>
      <c r="LB205" s="22"/>
      <c r="LC205" s="22"/>
      <c r="LD205" s="22"/>
      <c r="LE205" s="22"/>
      <c r="LF205" s="22"/>
      <c r="LG205" s="22"/>
      <c r="LH205" s="22"/>
      <c r="LI205" s="22"/>
      <c r="LJ205" s="22"/>
      <c r="LK205" s="22"/>
      <c r="LL205" s="22"/>
      <c r="LM205" s="22"/>
      <c r="LN205" s="22"/>
      <c r="LO205" s="22"/>
      <c r="LP205" s="22"/>
      <c r="LQ205" s="22"/>
      <c r="LR205" s="22"/>
      <c r="LS205" s="22"/>
      <c r="LT205" s="22"/>
      <c r="LU205" s="22"/>
      <c r="LV205" s="22"/>
      <c r="LW205" s="22"/>
      <c r="LX205" s="22"/>
      <c r="LY205" s="22"/>
      <c r="LZ205" s="22"/>
      <c r="MA205" s="22"/>
      <c r="MB205" s="22"/>
      <c r="MC205" s="22"/>
      <c r="MD205" s="22"/>
      <c r="ME205" s="22"/>
      <c r="MF205" s="22"/>
      <c r="MG205" s="22"/>
      <c r="MH205" s="22"/>
      <c r="MI205" s="22"/>
      <c r="MJ205" s="22"/>
      <c r="MK205" s="22"/>
      <c r="ML205" s="22"/>
      <c r="MM205" s="22"/>
      <c r="MN205" s="22"/>
      <c r="MO205" s="22"/>
      <c r="MP205" s="22"/>
      <c r="MQ205" s="22"/>
      <c r="MR205" s="22"/>
      <c r="MS205" s="22"/>
      <c r="MT205" s="22"/>
      <c r="MU205" s="22"/>
      <c r="MV205" s="22"/>
      <c r="MW205" s="22"/>
      <c r="MX205" s="22"/>
      <c r="MY205" s="22"/>
      <c r="MZ205" s="22"/>
      <c r="NA205" s="22"/>
      <c r="NB205" s="22"/>
      <c r="NC205" s="22"/>
      <c r="ND205" s="22"/>
      <c r="NE205" s="22"/>
      <c r="NF205" s="22"/>
      <c r="NG205" s="22"/>
      <c r="NH205" s="22"/>
      <c r="NI205" s="22"/>
      <c r="NJ205" s="22"/>
      <c r="NK205" s="22"/>
      <c r="NL205" s="22"/>
      <c r="NM205" s="22"/>
      <c r="NN205" s="22"/>
      <c r="NO205" s="22"/>
      <c r="NP205" s="22"/>
      <c r="NQ205" s="22"/>
      <c r="NR205" s="22"/>
      <c r="NS205" s="22"/>
      <c r="NT205" s="22"/>
      <c r="NU205" s="22"/>
      <c r="NV205" s="22"/>
      <c r="NW205" s="22"/>
      <c r="NX205" s="22"/>
      <c r="NY205" s="22"/>
      <c r="NZ205" s="22"/>
      <c r="OA205" s="22"/>
      <c r="OB205" s="22"/>
      <c r="OC205" s="22"/>
      <c r="OD205" s="22"/>
      <c r="OE205" s="22"/>
      <c r="OF205" s="22"/>
      <c r="OG205" s="22"/>
      <c r="OH205" s="22"/>
      <c r="OI205" s="22"/>
      <c r="OJ205" s="22"/>
      <c r="OK205" s="22"/>
      <c r="OL205" s="22"/>
      <c r="OM205" s="22"/>
      <c r="ON205" s="22"/>
      <c r="OO205" s="22"/>
      <c r="OP205" s="22"/>
      <c r="OQ205" s="22"/>
      <c r="OR205" s="22"/>
      <c r="OS205" s="22"/>
      <c r="OT205" s="22"/>
      <c r="OU205" s="22"/>
      <c r="OV205" s="22"/>
      <c r="OW205" s="22"/>
      <c r="OX205" s="22"/>
      <c r="OY205" s="22"/>
      <c r="OZ205" s="22"/>
      <c r="PA205" s="22"/>
      <c r="PB205" s="22"/>
      <c r="PC205" s="22"/>
      <c r="PD205" s="22"/>
      <c r="PE205" s="22"/>
      <c r="PF205" s="22"/>
      <c r="PG205" s="22"/>
      <c r="PH205" s="22"/>
      <c r="PI205" s="22"/>
      <c r="PJ205" s="22"/>
      <c r="PK205" s="22"/>
      <c r="PL205" s="22"/>
      <c r="PM205" s="22"/>
      <c r="PN205" s="22"/>
      <c r="PO205" s="22"/>
      <c r="PP205" s="22"/>
      <c r="PQ205" s="22"/>
      <c r="PR205" s="22"/>
      <c r="PS205" s="22"/>
      <c r="PT205" s="22"/>
      <c r="PU205" s="22"/>
      <c r="PV205" s="22"/>
      <c r="PW205" s="22"/>
      <c r="PX205" s="22"/>
      <c r="PY205" s="22"/>
      <c r="PZ205" s="22"/>
      <c r="QA205" s="22"/>
      <c r="QB205" s="22"/>
      <c r="QC205" s="22"/>
      <c r="QD205" s="22"/>
      <c r="QE205" s="22"/>
      <c r="QF205" s="22"/>
      <c r="QG205" s="22"/>
      <c r="QH205" s="22"/>
      <c r="QI205" s="22"/>
      <c r="QJ205" s="22"/>
      <c r="QK205" s="22"/>
      <c r="QL205" s="22"/>
      <c r="QM205" s="22"/>
      <c r="QN205" s="22"/>
      <c r="QO205" s="22"/>
      <c r="QP205" s="22"/>
      <c r="QQ205" s="22"/>
      <c r="QR205" s="22"/>
      <c r="QS205" s="22"/>
      <c r="QT205" s="22"/>
      <c r="QU205" s="22"/>
      <c r="QV205" s="22"/>
      <c r="QW205" s="22"/>
      <c r="QX205" s="22"/>
      <c r="QY205" s="22"/>
      <c r="QZ205" s="22"/>
      <c r="RA205" s="22"/>
      <c r="RB205" s="22"/>
      <c r="RC205" s="22"/>
      <c r="RD205" s="22"/>
      <c r="RE205" s="22"/>
      <c r="RF205" s="22"/>
      <c r="RG205" s="22"/>
      <c r="RH205" s="22"/>
      <c r="RI205" s="22"/>
      <c r="RJ205" s="22"/>
      <c r="RK205" s="22"/>
      <c r="RL205" s="22"/>
      <c r="RM205" s="22"/>
      <c r="RN205" s="22"/>
      <c r="RO205" s="22"/>
      <c r="RP205" s="22"/>
      <c r="RQ205" s="22"/>
      <c r="RR205" s="22"/>
      <c r="RS205" s="22"/>
      <c r="RT205" s="22"/>
      <c r="RU205" s="22"/>
      <c r="RV205" s="22"/>
      <c r="RW205" s="22"/>
      <c r="RX205" s="22"/>
      <c r="RY205" s="22"/>
      <c r="RZ205" s="22"/>
      <c r="SA205" s="22"/>
      <c r="SB205" s="22"/>
      <c r="SC205" s="22"/>
      <c r="SD205" s="22"/>
      <c r="SE205" s="22"/>
      <c r="SF205" s="22"/>
      <c r="SG205" s="22"/>
      <c r="SH205" s="22"/>
      <c r="SI205" s="22"/>
      <c r="SJ205" s="22"/>
      <c r="SK205" s="22"/>
      <c r="SL205" s="22"/>
      <c r="SM205" s="22"/>
      <c r="SN205" s="22"/>
      <c r="SO205" s="22"/>
      <c r="SP205" s="22"/>
      <c r="SQ205" s="22"/>
      <c r="SR205" s="22"/>
      <c r="SS205" s="22"/>
      <c r="ST205" s="22"/>
      <c r="SU205" s="22"/>
      <c r="SV205" s="22"/>
      <c r="SW205" s="22"/>
      <c r="SX205" s="22"/>
      <c r="SY205" s="22"/>
      <c r="SZ205" s="22"/>
      <c r="TA205" s="22"/>
      <c r="TB205" s="22"/>
      <c r="TC205" s="22"/>
      <c r="TD205" s="22"/>
    </row>
    <row r="206" spans="1:524" s="19" customFormat="1" ht="45" customHeight="1">
      <c r="A206" s="29"/>
      <c r="B206" s="23"/>
      <c r="C206" s="23"/>
      <c r="D206" s="23"/>
      <c r="E206" s="38"/>
      <c r="F206" s="23"/>
      <c r="G206" s="23"/>
      <c r="H206" s="23"/>
      <c r="I206" s="45"/>
      <c r="J206" s="46"/>
      <c r="K206" s="198"/>
      <c r="L206" s="22"/>
      <c r="M206" s="23"/>
      <c r="N206" s="23"/>
      <c r="O206" s="23"/>
      <c r="P206" s="23"/>
      <c r="Q206" s="23"/>
      <c r="R206" s="23"/>
      <c r="S206" s="23"/>
      <c r="T206" s="23"/>
      <c r="U206" s="23"/>
      <c r="V206" s="292"/>
      <c r="W206" s="292"/>
      <c r="X206" s="30"/>
      <c r="Y206" s="23"/>
      <c r="Z206" s="23"/>
      <c r="AA206" s="31"/>
      <c r="AB206" s="31"/>
      <c r="AC206" s="22"/>
      <c r="AD206" s="22"/>
      <c r="AE206" s="22"/>
      <c r="AF206" s="22"/>
      <c r="AG206" s="22"/>
      <c r="AH206" s="22"/>
      <c r="AI206" s="22"/>
      <c r="AJ206" s="22"/>
      <c r="AK206" s="22"/>
      <c r="AL206" s="22"/>
      <c r="AM206" s="22"/>
      <c r="AN206" s="22"/>
      <c r="AO206" s="22"/>
      <c r="AP206" s="22"/>
      <c r="AQ206" s="22"/>
      <c r="AR206" s="22"/>
      <c r="AS206" s="22"/>
      <c r="AT206" s="22"/>
      <c r="AU206" s="22"/>
      <c r="AV206" s="22"/>
      <c r="AW206" s="22"/>
      <c r="AX206" s="22"/>
      <c r="AY206" s="22"/>
      <c r="AZ206" s="22"/>
      <c r="BA206" s="22"/>
      <c r="BB206" s="22"/>
      <c r="BC206" s="22"/>
      <c r="BD206" s="22"/>
      <c r="BE206" s="22"/>
      <c r="BF206" s="22"/>
      <c r="BG206" s="22"/>
      <c r="BH206" s="22"/>
      <c r="BI206" s="22"/>
      <c r="BJ206" s="22"/>
      <c r="BK206" s="22"/>
      <c r="BL206" s="22"/>
      <c r="BM206" s="22"/>
      <c r="BN206" s="22"/>
      <c r="BO206" s="22"/>
      <c r="BP206" s="22"/>
      <c r="BQ206" s="22"/>
      <c r="BR206" s="22"/>
      <c r="BS206" s="22"/>
      <c r="BT206" s="22"/>
      <c r="BU206" s="22"/>
      <c r="BV206" s="22"/>
      <c r="BW206" s="22"/>
      <c r="BX206" s="22"/>
      <c r="BY206" s="22"/>
      <c r="BZ206" s="22"/>
      <c r="CA206" s="22"/>
      <c r="CB206" s="22"/>
      <c r="CC206" s="22"/>
      <c r="CD206" s="22"/>
      <c r="CE206" s="22"/>
      <c r="CF206" s="22"/>
      <c r="CG206" s="22"/>
      <c r="CH206" s="22"/>
      <c r="CI206" s="22"/>
      <c r="CJ206" s="22"/>
      <c r="CK206" s="22"/>
      <c r="CL206" s="22"/>
      <c r="CM206" s="22"/>
      <c r="CN206" s="22"/>
      <c r="CO206" s="22"/>
      <c r="CP206" s="22"/>
      <c r="CQ206" s="22"/>
      <c r="CR206" s="22"/>
      <c r="CS206" s="22"/>
      <c r="CT206" s="22"/>
      <c r="CU206" s="22"/>
      <c r="CV206" s="22"/>
      <c r="CW206" s="22"/>
      <c r="CX206" s="22"/>
      <c r="CY206" s="22"/>
      <c r="CZ206" s="22"/>
      <c r="DA206" s="22"/>
      <c r="DB206" s="22"/>
      <c r="DC206" s="22"/>
      <c r="DD206" s="22"/>
      <c r="DE206" s="22"/>
      <c r="DF206" s="22"/>
      <c r="DG206" s="22"/>
      <c r="DH206" s="22"/>
      <c r="DI206" s="22"/>
      <c r="DJ206" s="22"/>
      <c r="DK206" s="22"/>
      <c r="DL206" s="22"/>
      <c r="DM206" s="22"/>
      <c r="DN206" s="22"/>
      <c r="DO206" s="22"/>
      <c r="DP206" s="22"/>
      <c r="DQ206" s="22"/>
      <c r="DR206" s="22"/>
      <c r="DS206" s="22"/>
      <c r="DT206" s="22"/>
      <c r="DU206" s="22"/>
      <c r="DV206" s="22"/>
      <c r="DW206" s="22"/>
      <c r="DX206" s="22"/>
      <c r="DY206" s="22"/>
      <c r="DZ206" s="22"/>
      <c r="EA206" s="22"/>
      <c r="EB206" s="22"/>
      <c r="EC206" s="22"/>
      <c r="ED206" s="22"/>
      <c r="EE206" s="22"/>
      <c r="EF206" s="22"/>
      <c r="EG206" s="22"/>
      <c r="EH206" s="22"/>
      <c r="EI206" s="22"/>
      <c r="EJ206" s="22"/>
      <c r="EK206" s="22"/>
      <c r="EL206" s="22"/>
      <c r="EM206" s="22"/>
      <c r="EN206" s="22"/>
      <c r="EO206" s="22"/>
      <c r="EP206" s="22"/>
      <c r="EQ206" s="22"/>
      <c r="ER206" s="22"/>
      <c r="ES206" s="22"/>
      <c r="ET206" s="22"/>
      <c r="EU206" s="22"/>
      <c r="EV206" s="22"/>
      <c r="EW206" s="22"/>
      <c r="EX206" s="22"/>
      <c r="EY206" s="22"/>
      <c r="EZ206" s="22"/>
      <c r="FA206" s="22"/>
      <c r="FB206" s="22"/>
      <c r="FC206" s="22"/>
      <c r="FD206" s="22"/>
      <c r="FE206" s="22"/>
      <c r="FF206" s="22"/>
      <c r="FG206" s="22"/>
      <c r="FH206" s="22"/>
      <c r="FI206" s="22"/>
      <c r="FJ206" s="22"/>
      <c r="FK206" s="22"/>
      <c r="FL206" s="22"/>
      <c r="FM206" s="22"/>
      <c r="FN206" s="22"/>
      <c r="FO206" s="22"/>
      <c r="FP206" s="22"/>
      <c r="FQ206" s="22"/>
      <c r="FR206" s="22"/>
      <c r="FS206" s="22"/>
      <c r="FT206" s="22"/>
      <c r="FU206" s="22"/>
      <c r="FV206" s="22"/>
      <c r="FW206" s="22"/>
      <c r="FX206" s="22"/>
      <c r="FY206" s="22"/>
      <c r="FZ206" s="22"/>
      <c r="GA206" s="22"/>
      <c r="GB206" s="22"/>
      <c r="GC206" s="22"/>
      <c r="GD206" s="22"/>
      <c r="GE206" s="22"/>
      <c r="GF206" s="22"/>
      <c r="GG206" s="22"/>
      <c r="GH206" s="22"/>
      <c r="GI206" s="22"/>
      <c r="GJ206" s="22"/>
      <c r="GK206" s="22"/>
      <c r="GL206" s="22"/>
      <c r="GM206" s="22"/>
      <c r="GN206" s="22"/>
      <c r="GO206" s="22"/>
      <c r="GP206" s="22"/>
      <c r="GQ206" s="22"/>
      <c r="GR206" s="22"/>
      <c r="GS206" s="22"/>
      <c r="GT206" s="22"/>
      <c r="GU206" s="22"/>
      <c r="GV206" s="22"/>
      <c r="GW206" s="22"/>
      <c r="GX206" s="22"/>
      <c r="GY206" s="22"/>
      <c r="GZ206" s="22"/>
      <c r="HA206" s="22"/>
      <c r="HB206" s="22"/>
      <c r="HC206" s="22"/>
      <c r="HD206" s="22"/>
      <c r="HE206" s="22"/>
      <c r="HF206" s="22"/>
      <c r="HG206" s="22"/>
      <c r="HH206" s="22"/>
      <c r="HI206" s="22"/>
      <c r="HJ206" s="22"/>
      <c r="HK206" s="22"/>
      <c r="HL206" s="22"/>
      <c r="HM206" s="22"/>
      <c r="HN206" s="22"/>
      <c r="HO206" s="22"/>
      <c r="HP206" s="22"/>
      <c r="HQ206" s="22"/>
      <c r="HR206" s="22"/>
      <c r="HS206" s="22"/>
      <c r="HT206" s="22"/>
      <c r="HU206" s="22"/>
      <c r="HV206" s="22"/>
      <c r="HW206" s="22"/>
      <c r="HX206" s="22"/>
      <c r="HY206" s="22"/>
      <c r="HZ206" s="22"/>
      <c r="IA206" s="22"/>
      <c r="IB206" s="22"/>
      <c r="IC206" s="22"/>
      <c r="ID206" s="22"/>
      <c r="IE206" s="22"/>
      <c r="IF206" s="22"/>
      <c r="IG206" s="22"/>
      <c r="IH206" s="22"/>
      <c r="II206" s="22"/>
      <c r="IJ206" s="22"/>
      <c r="IK206" s="22"/>
      <c r="IL206" s="22"/>
      <c r="IM206" s="22"/>
      <c r="IN206" s="22"/>
      <c r="IO206" s="22"/>
      <c r="IP206" s="22"/>
      <c r="IQ206" s="22"/>
      <c r="IR206" s="22"/>
      <c r="IS206" s="22"/>
      <c r="IT206" s="22"/>
      <c r="IU206" s="22"/>
      <c r="IV206" s="22"/>
      <c r="IW206" s="22"/>
      <c r="IX206" s="22"/>
      <c r="IY206" s="22"/>
      <c r="IZ206" s="22"/>
      <c r="JA206" s="22"/>
      <c r="JB206" s="22"/>
      <c r="JC206" s="22"/>
      <c r="JD206" s="22"/>
      <c r="JE206" s="22"/>
      <c r="JF206" s="22"/>
      <c r="JG206" s="22"/>
      <c r="JH206" s="22"/>
      <c r="JI206" s="22"/>
      <c r="JJ206" s="22"/>
      <c r="JK206" s="22"/>
      <c r="JL206" s="22"/>
      <c r="JM206" s="22"/>
      <c r="JN206" s="22"/>
      <c r="JO206" s="22"/>
      <c r="JP206" s="22"/>
      <c r="JQ206" s="22"/>
      <c r="JR206" s="22"/>
      <c r="JS206" s="22"/>
      <c r="JT206" s="22"/>
      <c r="JU206" s="22"/>
      <c r="JV206" s="22"/>
      <c r="JW206" s="22"/>
      <c r="JX206" s="22"/>
      <c r="JY206" s="22"/>
      <c r="JZ206" s="22"/>
      <c r="KA206" s="22"/>
      <c r="KB206" s="22"/>
      <c r="KC206" s="22"/>
      <c r="KD206" s="22"/>
      <c r="KE206" s="22"/>
      <c r="KF206" s="22"/>
      <c r="KG206" s="22"/>
      <c r="KH206" s="22"/>
      <c r="KI206" s="22"/>
      <c r="KJ206" s="22"/>
      <c r="KK206" s="22"/>
      <c r="KL206" s="22"/>
      <c r="KM206" s="22"/>
      <c r="KN206" s="22"/>
      <c r="KO206" s="22"/>
      <c r="KP206" s="22"/>
      <c r="KQ206" s="22"/>
      <c r="KR206" s="22"/>
      <c r="KS206" s="22"/>
      <c r="KT206" s="22"/>
      <c r="KU206" s="22"/>
      <c r="KV206" s="22"/>
      <c r="KW206" s="22"/>
      <c r="KX206" s="22"/>
      <c r="KY206" s="22"/>
      <c r="KZ206" s="22"/>
      <c r="LA206" s="22"/>
      <c r="LB206" s="22"/>
      <c r="LC206" s="22"/>
      <c r="LD206" s="22"/>
      <c r="LE206" s="22"/>
      <c r="LF206" s="22"/>
      <c r="LG206" s="22"/>
      <c r="LH206" s="22"/>
      <c r="LI206" s="22"/>
      <c r="LJ206" s="22"/>
      <c r="LK206" s="22"/>
      <c r="LL206" s="22"/>
      <c r="LM206" s="22"/>
      <c r="LN206" s="22"/>
      <c r="LO206" s="22"/>
      <c r="LP206" s="22"/>
      <c r="LQ206" s="22"/>
      <c r="LR206" s="22"/>
      <c r="LS206" s="22"/>
      <c r="LT206" s="22"/>
      <c r="LU206" s="22"/>
      <c r="LV206" s="22"/>
      <c r="LW206" s="22"/>
      <c r="LX206" s="22"/>
      <c r="LY206" s="22"/>
      <c r="LZ206" s="22"/>
      <c r="MA206" s="22"/>
      <c r="MB206" s="22"/>
      <c r="MC206" s="22"/>
      <c r="MD206" s="22"/>
      <c r="ME206" s="22"/>
      <c r="MF206" s="22"/>
      <c r="MG206" s="22"/>
      <c r="MH206" s="22"/>
      <c r="MI206" s="22"/>
      <c r="MJ206" s="22"/>
      <c r="MK206" s="22"/>
      <c r="ML206" s="22"/>
      <c r="MM206" s="22"/>
      <c r="MN206" s="22"/>
      <c r="MO206" s="22"/>
      <c r="MP206" s="22"/>
      <c r="MQ206" s="22"/>
      <c r="MR206" s="22"/>
      <c r="MS206" s="22"/>
      <c r="MT206" s="22"/>
      <c r="MU206" s="22"/>
      <c r="MV206" s="22"/>
      <c r="MW206" s="22"/>
      <c r="MX206" s="22"/>
      <c r="MY206" s="22"/>
      <c r="MZ206" s="22"/>
      <c r="NA206" s="22"/>
      <c r="NB206" s="22"/>
      <c r="NC206" s="22"/>
      <c r="ND206" s="22"/>
      <c r="NE206" s="22"/>
      <c r="NF206" s="22"/>
      <c r="NG206" s="22"/>
      <c r="NH206" s="22"/>
      <c r="NI206" s="22"/>
      <c r="NJ206" s="22"/>
      <c r="NK206" s="22"/>
      <c r="NL206" s="22"/>
      <c r="NM206" s="22"/>
      <c r="NN206" s="22"/>
      <c r="NO206" s="22"/>
      <c r="NP206" s="22"/>
      <c r="NQ206" s="22"/>
      <c r="NR206" s="22"/>
      <c r="NS206" s="22"/>
      <c r="NT206" s="22"/>
      <c r="NU206" s="22"/>
      <c r="NV206" s="22"/>
      <c r="NW206" s="22"/>
      <c r="NX206" s="22"/>
      <c r="NY206" s="22"/>
      <c r="NZ206" s="22"/>
      <c r="OA206" s="22"/>
      <c r="OB206" s="22"/>
      <c r="OC206" s="22"/>
      <c r="OD206" s="22"/>
      <c r="OE206" s="22"/>
      <c r="OF206" s="22"/>
      <c r="OG206" s="22"/>
      <c r="OH206" s="22"/>
      <c r="OI206" s="22"/>
      <c r="OJ206" s="22"/>
      <c r="OK206" s="22"/>
      <c r="OL206" s="22"/>
      <c r="OM206" s="22"/>
      <c r="ON206" s="22"/>
      <c r="OO206" s="22"/>
      <c r="OP206" s="22"/>
      <c r="OQ206" s="22"/>
      <c r="OR206" s="22"/>
      <c r="OS206" s="22"/>
      <c r="OT206" s="22"/>
      <c r="OU206" s="22"/>
      <c r="OV206" s="22"/>
      <c r="OW206" s="22"/>
      <c r="OX206" s="22"/>
      <c r="OY206" s="22"/>
      <c r="OZ206" s="22"/>
      <c r="PA206" s="22"/>
      <c r="PB206" s="22"/>
      <c r="PC206" s="22"/>
      <c r="PD206" s="22"/>
      <c r="PE206" s="22"/>
      <c r="PF206" s="22"/>
      <c r="PG206" s="22"/>
      <c r="PH206" s="22"/>
      <c r="PI206" s="22"/>
      <c r="PJ206" s="22"/>
      <c r="PK206" s="22"/>
      <c r="PL206" s="22"/>
      <c r="PM206" s="22"/>
      <c r="PN206" s="22"/>
      <c r="PO206" s="22"/>
      <c r="PP206" s="22"/>
      <c r="PQ206" s="22"/>
      <c r="PR206" s="22"/>
      <c r="PS206" s="22"/>
      <c r="PT206" s="22"/>
      <c r="PU206" s="22"/>
      <c r="PV206" s="22"/>
      <c r="PW206" s="22"/>
      <c r="PX206" s="22"/>
      <c r="PY206" s="22"/>
      <c r="PZ206" s="22"/>
      <c r="QA206" s="22"/>
      <c r="QB206" s="22"/>
      <c r="QC206" s="22"/>
      <c r="QD206" s="22"/>
      <c r="QE206" s="22"/>
      <c r="QF206" s="22"/>
      <c r="QG206" s="22"/>
      <c r="QH206" s="22"/>
      <c r="QI206" s="22"/>
      <c r="QJ206" s="22"/>
      <c r="QK206" s="22"/>
      <c r="QL206" s="22"/>
      <c r="QM206" s="22"/>
      <c r="QN206" s="22"/>
      <c r="QO206" s="22"/>
      <c r="QP206" s="22"/>
      <c r="QQ206" s="22"/>
      <c r="QR206" s="22"/>
      <c r="QS206" s="22"/>
      <c r="QT206" s="22"/>
      <c r="QU206" s="22"/>
      <c r="QV206" s="22"/>
      <c r="QW206" s="22"/>
      <c r="QX206" s="22"/>
      <c r="QY206" s="22"/>
      <c r="QZ206" s="22"/>
      <c r="RA206" s="22"/>
      <c r="RB206" s="22"/>
      <c r="RC206" s="22"/>
      <c r="RD206" s="22"/>
      <c r="RE206" s="22"/>
      <c r="RF206" s="22"/>
      <c r="RG206" s="22"/>
      <c r="RH206" s="22"/>
      <c r="RI206" s="22"/>
      <c r="RJ206" s="22"/>
      <c r="RK206" s="22"/>
      <c r="RL206" s="22"/>
      <c r="RM206" s="22"/>
      <c r="RN206" s="22"/>
      <c r="RO206" s="22"/>
      <c r="RP206" s="22"/>
      <c r="RQ206" s="22"/>
      <c r="RR206" s="22"/>
      <c r="RS206" s="22"/>
      <c r="RT206" s="22"/>
      <c r="RU206" s="22"/>
      <c r="RV206" s="22"/>
      <c r="RW206" s="22"/>
      <c r="RX206" s="22"/>
      <c r="RY206" s="22"/>
      <c r="RZ206" s="22"/>
      <c r="SA206" s="22"/>
      <c r="SB206" s="22"/>
      <c r="SC206" s="22"/>
      <c r="SD206" s="22"/>
      <c r="SE206" s="22"/>
      <c r="SF206" s="22"/>
      <c r="SG206" s="22"/>
      <c r="SH206" s="22"/>
      <c r="SI206" s="22"/>
      <c r="SJ206" s="22"/>
      <c r="SK206" s="22"/>
      <c r="SL206" s="22"/>
      <c r="SM206" s="22"/>
      <c r="SN206" s="22"/>
      <c r="SO206" s="22"/>
      <c r="SP206" s="22"/>
      <c r="SQ206" s="22"/>
      <c r="SR206" s="22"/>
      <c r="SS206" s="22"/>
      <c r="ST206" s="22"/>
      <c r="SU206" s="22"/>
      <c r="SV206" s="22"/>
      <c r="SW206" s="22"/>
      <c r="SX206" s="22"/>
      <c r="SY206" s="22"/>
      <c r="SZ206" s="22"/>
      <c r="TA206" s="22"/>
      <c r="TB206" s="22"/>
      <c r="TC206" s="22"/>
      <c r="TD206" s="22"/>
    </row>
    <row r="207" spans="1:524" s="19" customFormat="1" ht="45" customHeight="1">
      <c r="A207" s="29"/>
      <c r="B207" s="23"/>
      <c r="C207" s="23"/>
      <c r="D207" s="23"/>
      <c r="E207" s="38"/>
      <c r="F207" s="23"/>
      <c r="G207" s="23"/>
      <c r="H207" s="23"/>
      <c r="I207" s="45"/>
      <c r="J207" s="46"/>
      <c r="K207" s="198"/>
      <c r="L207" s="22"/>
      <c r="M207" s="23"/>
      <c r="N207" s="23"/>
      <c r="O207" s="23"/>
      <c r="P207" s="23"/>
      <c r="Q207" s="23"/>
      <c r="R207" s="23"/>
      <c r="S207" s="23"/>
      <c r="T207" s="23"/>
      <c r="U207" s="23"/>
      <c r="V207" s="292"/>
      <c r="W207" s="292"/>
      <c r="X207" s="30"/>
      <c r="Y207" s="23"/>
      <c r="Z207" s="23"/>
      <c r="AA207" s="31"/>
      <c r="AB207" s="31"/>
      <c r="AC207" s="22"/>
      <c r="AD207" s="22"/>
      <c r="AE207" s="22"/>
      <c r="AF207" s="22"/>
      <c r="AG207" s="22"/>
      <c r="AH207" s="22"/>
      <c r="AI207" s="22"/>
      <c r="AJ207" s="22"/>
      <c r="AK207" s="22"/>
      <c r="AL207" s="22"/>
      <c r="AM207" s="22"/>
      <c r="AN207" s="22"/>
      <c r="AO207" s="22"/>
      <c r="AP207" s="22"/>
      <c r="AQ207" s="22"/>
      <c r="AR207" s="22"/>
      <c r="AS207" s="22"/>
      <c r="AT207" s="22"/>
      <c r="AU207" s="22"/>
      <c r="AV207" s="22"/>
      <c r="AW207" s="22"/>
      <c r="AX207" s="22"/>
      <c r="AY207" s="22"/>
      <c r="AZ207" s="22"/>
      <c r="BA207" s="22"/>
      <c r="BB207" s="22"/>
      <c r="BC207" s="22"/>
      <c r="BD207" s="22"/>
      <c r="BE207" s="22"/>
      <c r="BF207" s="22"/>
      <c r="BG207" s="22"/>
      <c r="BH207" s="22"/>
      <c r="BI207" s="22"/>
      <c r="BJ207" s="22"/>
      <c r="BK207" s="22"/>
      <c r="BL207" s="22"/>
      <c r="BM207" s="22"/>
      <c r="BN207" s="22"/>
      <c r="BO207" s="22"/>
      <c r="BP207" s="22"/>
      <c r="BQ207" s="22"/>
      <c r="BR207" s="22"/>
      <c r="BS207" s="22"/>
      <c r="BT207" s="22"/>
      <c r="BU207" s="22"/>
      <c r="BV207" s="22"/>
      <c r="BW207" s="22"/>
      <c r="BX207" s="22"/>
      <c r="BY207" s="22"/>
      <c r="BZ207" s="22"/>
      <c r="CA207" s="22"/>
      <c r="CB207" s="22"/>
      <c r="CC207" s="22"/>
      <c r="CD207" s="22"/>
      <c r="CE207" s="22"/>
      <c r="CF207" s="22"/>
      <c r="CG207" s="22"/>
      <c r="CH207" s="22"/>
      <c r="CI207" s="22"/>
      <c r="CJ207" s="22"/>
      <c r="CK207" s="22"/>
      <c r="CL207" s="22"/>
      <c r="CM207" s="22"/>
      <c r="CN207" s="22"/>
      <c r="CO207" s="22"/>
      <c r="CP207" s="22"/>
      <c r="CQ207" s="22"/>
      <c r="CR207" s="22"/>
      <c r="CS207" s="22"/>
      <c r="CT207" s="22"/>
      <c r="CU207" s="22"/>
      <c r="CV207" s="22"/>
      <c r="CW207" s="22"/>
      <c r="CX207" s="22"/>
      <c r="CY207" s="22"/>
      <c r="CZ207" s="22"/>
      <c r="DA207" s="22"/>
      <c r="DB207" s="22"/>
      <c r="DC207" s="22"/>
      <c r="DD207" s="22"/>
      <c r="DE207" s="22"/>
      <c r="DF207" s="22"/>
      <c r="DG207" s="22"/>
      <c r="DH207" s="22"/>
      <c r="DI207" s="22"/>
      <c r="DJ207" s="22"/>
      <c r="DK207" s="22"/>
      <c r="DL207" s="22"/>
      <c r="DM207" s="22"/>
      <c r="DN207" s="22"/>
      <c r="DO207" s="22"/>
      <c r="DP207" s="22"/>
      <c r="DQ207" s="22"/>
      <c r="DR207" s="22"/>
      <c r="DS207" s="22"/>
      <c r="DT207" s="22"/>
      <c r="DU207" s="22"/>
      <c r="DV207" s="22"/>
      <c r="DW207" s="22"/>
      <c r="DX207" s="22"/>
      <c r="DY207" s="22"/>
      <c r="DZ207" s="22"/>
      <c r="EA207" s="22"/>
      <c r="EB207" s="22"/>
      <c r="EC207" s="22"/>
      <c r="ED207" s="22"/>
      <c r="EE207" s="22"/>
      <c r="EF207" s="22"/>
      <c r="EG207" s="22"/>
      <c r="EH207" s="22"/>
      <c r="EI207" s="22"/>
      <c r="EJ207" s="22"/>
      <c r="EK207" s="22"/>
      <c r="EL207" s="22"/>
      <c r="EM207" s="22"/>
      <c r="EN207" s="22"/>
      <c r="EO207" s="22"/>
      <c r="EP207" s="22"/>
      <c r="EQ207" s="22"/>
      <c r="ER207" s="22"/>
      <c r="ES207" s="22"/>
      <c r="ET207" s="22"/>
      <c r="EU207" s="22"/>
      <c r="EV207" s="22"/>
      <c r="EW207" s="22"/>
      <c r="EX207" s="22"/>
      <c r="EY207" s="22"/>
      <c r="EZ207" s="22"/>
      <c r="FA207" s="22"/>
      <c r="FB207" s="22"/>
      <c r="FC207" s="22"/>
      <c r="FD207" s="22"/>
      <c r="FE207" s="22"/>
      <c r="FF207" s="22"/>
      <c r="FG207" s="22"/>
      <c r="FH207" s="22"/>
      <c r="FI207" s="22"/>
      <c r="FJ207" s="22"/>
      <c r="FK207" s="22"/>
      <c r="FL207" s="22"/>
      <c r="FM207" s="22"/>
      <c r="FN207" s="22"/>
      <c r="FO207" s="22"/>
      <c r="FP207" s="22"/>
      <c r="FQ207" s="22"/>
      <c r="FR207" s="22"/>
      <c r="FS207" s="22"/>
      <c r="FT207" s="22"/>
      <c r="FU207" s="22"/>
      <c r="FV207" s="22"/>
      <c r="FW207" s="22"/>
      <c r="FX207" s="22"/>
      <c r="FY207" s="22"/>
      <c r="FZ207" s="22"/>
      <c r="GA207" s="22"/>
      <c r="GB207" s="22"/>
      <c r="GC207" s="22"/>
      <c r="GD207" s="22"/>
      <c r="GE207" s="22"/>
      <c r="GF207" s="22"/>
      <c r="GG207" s="22"/>
      <c r="GH207" s="22"/>
      <c r="GI207" s="22"/>
      <c r="GJ207" s="22"/>
      <c r="GK207" s="22"/>
      <c r="GL207" s="22"/>
      <c r="GM207" s="22"/>
      <c r="GN207" s="22"/>
      <c r="GO207" s="22"/>
      <c r="GP207" s="22"/>
      <c r="GQ207" s="22"/>
      <c r="GR207" s="22"/>
      <c r="GS207" s="22"/>
      <c r="GT207" s="22"/>
      <c r="GU207" s="22"/>
      <c r="GV207" s="22"/>
      <c r="GW207" s="22"/>
      <c r="GX207" s="22"/>
      <c r="GY207" s="22"/>
      <c r="GZ207" s="22"/>
      <c r="HA207" s="22"/>
      <c r="HB207" s="22"/>
      <c r="HC207" s="22"/>
      <c r="HD207" s="22"/>
      <c r="HE207" s="22"/>
      <c r="HF207" s="22"/>
      <c r="HG207" s="22"/>
      <c r="HH207" s="22"/>
      <c r="HI207" s="22"/>
      <c r="HJ207" s="22"/>
      <c r="HK207" s="22"/>
      <c r="HL207" s="22"/>
      <c r="HM207" s="22"/>
      <c r="HN207" s="22"/>
      <c r="HO207" s="22"/>
      <c r="HP207" s="22"/>
      <c r="HQ207" s="22"/>
      <c r="HR207" s="22"/>
      <c r="HS207" s="22"/>
      <c r="HT207" s="22"/>
      <c r="HU207" s="22"/>
      <c r="HV207" s="22"/>
      <c r="HW207" s="22"/>
      <c r="HX207" s="22"/>
      <c r="HY207" s="22"/>
      <c r="HZ207" s="22"/>
      <c r="IA207" s="22"/>
      <c r="IB207" s="22"/>
      <c r="IC207" s="22"/>
      <c r="ID207" s="22"/>
      <c r="IE207" s="22"/>
      <c r="IF207" s="22"/>
      <c r="IG207" s="22"/>
      <c r="IH207" s="22"/>
      <c r="II207" s="22"/>
      <c r="IJ207" s="22"/>
      <c r="IK207" s="22"/>
      <c r="IL207" s="22"/>
      <c r="IM207" s="22"/>
      <c r="IN207" s="22"/>
      <c r="IO207" s="22"/>
      <c r="IP207" s="22"/>
      <c r="IQ207" s="22"/>
      <c r="IR207" s="22"/>
      <c r="IS207" s="22"/>
      <c r="IT207" s="22"/>
      <c r="IU207" s="22"/>
      <c r="IV207" s="22"/>
      <c r="IW207" s="22"/>
      <c r="IX207" s="22"/>
      <c r="IY207" s="22"/>
      <c r="IZ207" s="22"/>
      <c r="JA207" s="22"/>
      <c r="JB207" s="22"/>
      <c r="JC207" s="22"/>
      <c r="JD207" s="22"/>
      <c r="JE207" s="22"/>
      <c r="JF207" s="22"/>
      <c r="JG207" s="22"/>
      <c r="JH207" s="22"/>
      <c r="JI207" s="22"/>
      <c r="JJ207" s="22"/>
      <c r="JK207" s="22"/>
      <c r="JL207" s="22"/>
      <c r="JM207" s="22"/>
      <c r="JN207" s="22"/>
      <c r="JO207" s="22"/>
      <c r="JP207" s="22"/>
      <c r="JQ207" s="22"/>
      <c r="JR207" s="22"/>
      <c r="JS207" s="22"/>
      <c r="JT207" s="22"/>
      <c r="JU207" s="22"/>
      <c r="JV207" s="22"/>
      <c r="JW207" s="22"/>
      <c r="JX207" s="22"/>
      <c r="JY207" s="22"/>
      <c r="JZ207" s="22"/>
      <c r="KA207" s="22"/>
      <c r="KB207" s="22"/>
      <c r="KC207" s="22"/>
      <c r="KD207" s="22"/>
      <c r="KE207" s="22"/>
      <c r="KF207" s="22"/>
      <c r="KG207" s="22"/>
      <c r="KH207" s="22"/>
      <c r="KI207" s="22"/>
      <c r="KJ207" s="22"/>
      <c r="KK207" s="22"/>
      <c r="KL207" s="22"/>
      <c r="KM207" s="22"/>
      <c r="KN207" s="22"/>
      <c r="KO207" s="22"/>
      <c r="KP207" s="22"/>
      <c r="KQ207" s="22"/>
      <c r="KR207" s="22"/>
      <c r="KS207" s="22"/>
      <c r="KT207" s="22"/>
      <c r="KU207" s="22"/>
      <c r="KV207" s="22"/>
      <c r="KW207" s="22"/>
      <c r="KX207" s="22"/>
      <c r="KY207" s="22"/>
      <c r="KZ207" s="22"/>
      <c r="LA207" s="22"/>
      <c r="LB207" s="22"/>
      <c r="LC207" s="22"/>
      <c r="LD207" s="22"/>
      <c r="LE207" s="22"/>
      <c r="LF207" s="22"/>
      <c r="LG207" s="22"/>
      <c r="LH207" s="22"/>
      <c r="LI207" s="22"/>
      <c r="LJ207" s="22"/>
      <c r="LK207" s="22"/>
      <c r="LL207" s="22"/>
      <c r="LM207" s="22"/>
      <c r="LN207" s="22"/>
      <c r="LO207" s="22"/>
      <c r="LP207" s="22"/>
      <c r="LQ207" s="22"/>
      <c r="LR207" s="22"/>
      <c r="LS207" s="22"/>
      <c r="LT207" s="22"/>
      <c r="LU207" s="22"/>
      <c r="LV207" s="22"/>
      <c r="LW207" s="22"/>
      <c r="LX207" s="22"/>
      <c r="LY207" s="22"/>
      <c r="LZ207" s="22"/>
      <c r="MA207" s="22"/>
      <c r="MB207" s="22"/>
      <c r="MC207" s="22"/>
      <c r="MD207" s="22"/>
      <c r="ME207" s="22"/>
      <c r="MF207" s="22"/>
      <c r="MG207" s="22"/>
      <c r="MH207" s="22"/>
      <c r="MI207" s="22"/>
      <c r="MJ207" s="22"/>
      <c r="MK207" s="22"/>
      <c r="ML207" s="22"/>
      <c r="MM207" s="22"/>
      <c r="MN207" s="22"/>
      <c r="MO207" s="22"/>
      <c r="MP207" s="22"/>
      <c r="MQ207" s="22"/>
      <c r="MR207" s="22"/>
      <c r="MS207" s="22"/>
      <c r="MT207" s="22"/>
      <c r="MU207" s="22"/>
      <c r="MV207" s="22"/>
      <c r="MW207" s="22"/>
      <c r="MX207" s="22"/>
      <c r="MY207" s="22"/>
      <c r="MZ207" s="22"/>
      <c r="NA207" s="22"/>
      <c r="NB207" s="22"/>
      <c r="NC207" s="22"/>
      <c r="ND207" s="22"/>
      <c r="NE207" s="22"/>
      <c r="NF207" s="22"/>
      <c r="NG207" s="22"/>
      <c r="NH207" s="22"/>
      <c r="NI207" s="22"/>
      <c r="NJ207" s="22"/>
      <c r="NK207" s="22"/>
      <c r="NL207" s="22"/>
      <c r="NM207" s="22"/>
      <c r="NN207" s="22"/>
      <c r="NO207" s="22"/>
      <c r="NP207" s="22"/>
      <c r="NQ207" s="22"/>
      <c r="NR207" s="22"/>
      <c r="NS207" s="22"/>
      <c r="NT207" s="22"/>
      <c r="NU207" s="22"/>
      <c r="NV207" s="22"/>
      <c r="NW207" s="22"/>
      <c r="NX207" s="22"/>
      <c r="NY207" s="22"/>
      <c r="NZ207" s="22"/>
      <c r="OA207" s="22"/>
      <c r="OB207" s="22"/>
      <c r="OC207" s="22"/>
      <c r="OD207" s="22"/>
      <c r="OE207" s="22"/>
      <c r="OF207" s="22"/>
      <c r="OG207" s="22"/>
      <c r="OH207" s="22"/>
      <c r="OI207" s="22"/>
      <c r="OJ207" s="22"/>
      <c r="OK207" s="22"/>
      <c r="OL207" s="22"/>
      <c r="OM207" s="22"/>
      <c r="ON207" s="22"/>
      <c r="OO207" s="22"/>
      <c r="OP207" s="22"/>
      <c r="OQ207" s="22"/>
      <c r="OR207" s="22"/>
      <c r="OS207" s="22"/>
      <c r="OT207" s="22"/>
      <c r="OU207" s="22"/>
      <c r="OV207" s="22"/>
      <c r="OW207" s="22"/>
      <c r="OX207" s="22"/>
      <c r="OY207" s="22"/>
      <c r="OZ207" s="22"/>
      <c r="PA207" s="22"/>
      <c r="PB207" s="22"/>
      <c r="PC207" s="22"/>
      <c r="PD207" s="22"/>
      <c r="PE207" s="22"/>
      <c r="PF207" s="22"/>
      <c r="PG207" s="22"/>
      <c r="PH207" s="22"/>
      <c r="PI207" s="22"/>
      <c r="PJ207" s="22"/>
      <c r="PK207" s="22"/>
      <c r="PL207" s="22"/>
      <c r="PM207" s="22"/>
      <c r="PN207" s="22"/>
      <c r="PO207" s="22"/>
      <c r="PP207" s="22"/>
      <c r="PQ207" s="22"/>
      <c r="PR207" s="22"/>
      <c r="PS207" s="22"/>
      <c r="PT207" s="22"/>
      <c r="PU207" s="22"/>
      <c r="PV207" s="22"/>
      <c r="PW207" s="22"/>
      <c r="PX207" s="22"/>
      <c r="PY207" s="22"/>
      <c r="PZ207" s="22"/>
      <c r="QA207" s="22"/>
      <c r="QB207" s="22"/>
      <c r="QC207" s="22"/>
      <c r="QD207" s="22"/>
      <c r="QE207" s="22"/>
      <c r="QF207" s="22"/>
      <c r="QG207" s="22"/>
      <c r="QH207" s="22"/>
      <c r="QI207" s="22"/>
      <c r="QJ207" s="22"/>
      <c r="QK207" s="22"/>
      <c r="QL207" s="22"/>
      <c r="QM207" s="22"/>
      <c r="QN207" s="22"/>
      <c r="QO207" s="22"/>
      <c r="QP207" s="22"/>
      <c r="QQ207" s="22"/>
      <c r="QR207" s="22"/>
      <c r="QS207" s="22"/>
      <c r="QT207" s="22"/>
      <c r="QU207" s="22"/>
      <c r="QV207" s="22"/>
      <c r="QW207" s="22"/>
      <c r="QX207" s="22"/>
      <c r="QY207" s="22"/>
      <c r="QZ207" s="22"/>
      <c r="RA207" s="22"/>
      <c r="RB207" s="22"/>
      <c r="RC207" s="22"/>
      <c r="RD207" s="22"/>
      <c r="RE207" s="22"/>
      <c r="RF207" s="22"/>
      <c r="RG207" s="22"/>
      <c r="RH207" s="22"/>
      <c r="RI207" s="22"/>
      <c r="RJ207" s="22"/>
      <c r="RK207" s="22"/>
      <c r="RL207" s="22"/>
      <c r="RM207" s="22"/>
      <c r="RN207" s="22"/>
      <c r="RO207" s="22"/>
      <c r="RP207" s="22"/>
      <c r="RQ207" s="22"/>
      <c r="RR207" s="22"/>
      <c r="RS207" s="22"/>
      <c r="RT207" s="22"/>
      <c r="RU207" s="22"/>
      <c r="RV207" s="22"/>
      <c r="RW207" s="22"/>
      <c r="RX207" s="22"/>
      <c r="RY207" s="22"/>
      <c r="RZ207" s="22"/>
      <c r="SA207" s="22"/>
      <c r="SB207" s="22"/>
      <c r="SC207" s="22"/>
      <c r="SD207" s="22"/>
      <c r="SE207" s="22"/>
      <c r="SF207" s="22"/>
      <c r="SG207" s="22"/>
      <c r="SH207" s="22"/>
      <c r="SI207" s="22"/>
      <c r="SJ207" s="22"/>
      <c r="SK207" s="22"/>
      <c r="SL207" s="22"/>
      <c r="SM207" s="22"/>
      <c r="SN207" s="22"/>
      <c r="SO207" s="22"/>
      <c r="SP207" s="22"/>
      <c r="SQ207" s="22"/>
      <c r="SR207" s="22"/>
      <c r="SS207" s="22"/>
      <c r="ST207" s="22"/>
      <c r="SU207" s="22"/>
      <c r="SV207" s="22"/>
      <c r="SW207" s="22"/>
      <c r="SX207" s="22"/>
      <c r="SY207" s="22"/>
      <c r="SZ207" s="22"/>
      <c r="TA207" s="22"/>
      <c r="TB207" s="22"/>
      <c r="TC207" s="22"/>
      <c r="TD207" s="22"/>
    </row>
    <row r="208" spans="1:524" s="19" customFormat="1" ht="45" customHeight="1">
      <c r="A208" s="29"/>
      <c r="B208" s="23"/>
      <c r="C208" s="23"/>
      <c r="D208" s="23"/>
      <c r="E208" s="38"/>
      <c r="F208" s="23"/>
      <c r="G208" s="23"/>
      <c r="H208" s="23"/>
      <c r="I208" s="45"/>
      <c r="J208" s="46"/>
      <c r="K208" s="198"/>
      <c r="L208" s="22"/>
      <c r="M208" s="23"/>
      <c r="N208" s="23"/>
      <c r="O208" s="23"/>
      <c r="P208" s="23"/>
      <c r="Q208" s="23"/>
      <c r="R208" s="23"/>
      <c r="S208" s="23"/>
      <c r="T208" s="23"/>
      <c r="U208" s="23"/>
      <c r="V208" s="292"/>
      <c r="W208" s="292"/>
      <c r="X208" s="30"/>
      <c r="Y208" s="23"/>
      <c r="Z208" s="23"/>
      <c r="AA208" s="31"/>
      <c r="AB208" s="31"/>
      <c r="AC208" s="22"/>
      <c r="AD208" s="22"/>
      <c r="AE208" s="22"/>
      <c r="AF208" s="22"/>
      <c r="AG208" s="22"/>
      <c r="AH208" s="22"/>
      <c r="AI208" s="22"/>
      <c r="AJ208" s="22"/>
      <c r="AK208" s="22"/>
      <c r="AL208" s="22"/>
      <c r="AM208" s="22"/>
      <c r="AN208" s="22"/>
      <c r="AO208" s="22"/>
      <c r="AP208" s="22"/>
      <c r="AQ208" s="22"/>
      <c r="AR208" s="22"/>
      <c r="AS208" s="22"/>
      <c r="AT208" s="22"/>
      <c r="AU208" s="22"/>
      <c r="AV208" s="22"/>
      <c r="AW208" s="22"/>
      <c r="AX208" s="22"/>
      <c r="AY208" s="22"/>
      <c r="AZ208" s="22"/>
      <c r="BA208" s="22"/>
      <c r="BB208" s="22"/>
      <c r="BC208" s="22"/>
      <c r="BD208" s="22"/>
      <c r="BE208" s="22"/>
      <c r="BF208" s="22"/>
      <c r="BG208" s="22"/>
      <c r="BH208" s="22"/>
      <c r="BI208" s="22"/>
      <c r="BJ208" s="22"/>
      <c r="BK208" s="22"/>
      <c r="BL208" s="22"/>
      <c r="BM208" s="22"/>
      <c r="BN208" s="22"/>
      <c r="BO208" s="22"/>
      <c r="BP208" s="22"/>
      <c r="BQ208" s="22"/>
      <c r="BR208" s="22"/>
      <c r="BS208" s="22"/>
      <c r="BT208" s="22"/>
      <c r="BU208" s="22"/>
      <c r="BV208" s="22"/>
      <c r="BW208" s="22"/>
      <c r="BX208" s="22"/>
      <c r="BY208" s="22"/>
      <c r="BZ208" s="22"/>
      <c r="CA208" s="22"/>
      <c r="CB208" s="22"/>
      <c r="CC208" s="22"/>
      <c r="CD208" s="22"/>
      <c r="CE208" s="22"/>
      <c r="CF208" s="22"/>
      <c r="CG208" s="22"/>
      <c r="CH208" s="22"/>
      <c r="CI208" s="22"/>
      <c r="CJ208" s="22"/>
      <c r="CK208" s="22"/>
      <c r="CL208" s="22"/>
      <c r="CM208" s="22"/>
      <c r="CN208" s="22"/>
      <c r="CO208" s="22"/>
      <c r="CP208" s="22"/>
      <c r="CQ208" s="22"/>
      <c r="CR208" s="22"/>
      <c r="CS208" s="22"/>
      <c r="CT208" s="22"/>
      <c r="CU208" s="22"/>
      <c r="CV208" s="22"/>
      <c r="CW208" s="22"/>
      <c r="CX208" s="22"/>
      <c r="CY208" s="22"/>
      <c r="CZ208" s="22"/>
      <c r="DA208" s="22"/>
      <c r="DB208" s="22"/>
      <c r="DC208" s="22"/>
      <c r="DD208" s="22"/>
      <c r="DE208" s="22"/>
      <c r="DF208" s="22"/>
      <c r="DG208" s="22"/>
      <c r="DH208" s="22"/>
      <c r="DI208" s="22"/>
      <c r="DJ208" s="22"/>
      <c r="DK208" s="22"/>
      <c r="DL208" s="22"/>
      <c r="DM208" s="22"/>
      <c r="DN208" s="22"/>
      <c r="DO208" s="22"/>
      <c r="DP208" s="22"/>
      <c r="DQ208" s="22"/>
      <c r="DR208" s="22"/>
      <c r="DS208" s="22"/>
      <c r="DT208" s="22"/>
      <c r="DU208" s="22"/>
      <c r="DV208" s="22"/>
      <c r="DW208" s="22"/>
      <c r="DX208" s="22"/>
      <c r="DY208" s="22"/>
      <c r="DZ208" s="22"/>
      <c r="EA208" s="22"/>
      <c r="EB208" s="22"/>
      <c r="EC208" s="22"/>
      <c r="ED208" s="22"/>
      <c r="EE208" s="22"/>
      <c r="EF208" s="22"/>
      <c r="EG208" s="22"/>
      <c r="EH208" s="22"/>
      <c r="EI208" s="22"/>
      <c r="EJ208" s="22"/>
      <c r="EK208" s="22"/>
      <c r="EL208" s="22"/>
      <c r="EM208" s="22"/>
      <c r="EN208" s="22"/>
      <c r="EO208" s="22"/>
      <c r="EP208" s="22"/>
      <c r="EQ208" s="22"/>
      <c r="ER208" s="22"/>
      <c r="ES208" s="22"/>
      <c r="ET208" s="22"/>
      <c r="EU208" s="22"/>
      <c r="EV208" s="22"/>
      <c r="EW208" s="22"/>
      <c r="EX208" s="22"/>
      <c r="EY208" s="22"/>
      <c r="EZ208" s="22"/>
      <c r="FA208" s="22"/>
      <c r="FB208" s="22"/>
      <c r="FC208" s="22"/>
      <c r="FD208" s="22"/>
      <c r="FE208" s="22"/>
      <c r="FF208" s="22"/>
      <c r="FG208" s="22"/>
      <c r="FH208" s="22"/>
      <c r="FI208" s="22"/>
      <c r="FJ208" s="22"/>
      <c r="FK208" s="22"/>
      <c r="FL208" s="22"/>
      <c r="FM208" s="22"/>
      <c r="FN208" s="22"/>
      <c r="FO208" s="22"/>
      <c r="FP208" s="22"/>
      <c r="FQ208" s="22"/>
      <c r="FR208" s="22"/>
      <c r="FS208" s="22"/>
      <c r="FT208" s="22"/>
      <c r="FU208" s="22"/>
      <c r="FV208" s="22"/>
      <c r="FW208" s="22"/>
      <c r="FX208" s="22"/>
      <c r="FY208" s="22"/>
      <c r="FZ208" s="22"/>
      <c r="GA208" s="22"/>
      <c r="GB208" s="22"/>
      <c r="GC208" s="22"/>
      <c r="GD208" s="22"/>
      <c r="GE208" s="22"/>
      <c r="GF208" s="22"/>
      <c r="GG208" s="22"/>
      <c r="GH208" s="22"/>
      <c r="GI208" s="22"/>
      <c r="GJ208" s="22"/>
      <c r="GK208" s="22"/>
      <c r="GL208" s="22"/>
      <c r="GM208" s="22"/>
      <c r="GN208" s="22"/>
      <c r="GO208" s="22"/>
      <c r="GP208" s="22"/>
      <c r="GQ208" s="22"/>
      <c r="GR208" s="22"/>
      <c r="GS208" s="22"/>
      <c r="GT208" s="22"/>
      <c r="GU208" s="22"/>
      <c r="GV208" s="22"/>
      <c r="GW208" s="22"/>
      <c r="GX208" s="22"/>
      <c r="GY208" s="22"/>
      <c r="GZ208" s="22"/>
      <c r="HA208" s="22"/>
      <c r="HB208" s="22"/>
      <c r="HC208" s="22"/>
      <c r="HD208" s="22"/>
      <c r="HE208" s="22"/>
      <c r="HF208" s="22"/>
      <c r="HG208" s="22"/>
      <c r="HH208" s="22"/>
      <c r="HI208" s="22"/>
      <c r="HJ208" s="22"/>
      <c r="HK208" s="22"/>
      <c r="HL208" s="22"/>
      <c r="HM208" s="22"/>
      <c r="HN208" s="22"/>
      <c r="HO208" s="22"/>
      <c r="HP208" s="22"/>
      <c r="HQ208" s="22"/>
      <c r="HR208" s="22"/>
      <c r="HS208" s="22"/>
      <c r="HT208" s="22"/>
      <c r="HU208" s="22"/>
      <c r="HV208" s="22"/>
      <c r="HW208" s="22"/>
      <c r="HX208" s="22"/>
      <c r="HY208" s="22"/>
      <c r="HZ208" s="22"/>
      <c r="IA208" s="22"/>
      <c r="IB208" s="22"/>
      <c r="IC208" s="22"/>
      <c r="ID208" s="22"/>
      <c r="IE208" s="22"/>
      <c r="IF208" s="22"/>
      <c r="IG208" s="22"/>
      <c r="IH208" s="22"/>
      <c r="II208" s="22"/>
      <c r="IJ208" s="22"/>
      <c r="IK208" s="22"/>
      <c r="IL208" s="22"/>
      <c r="IM208" s="22"/>
      <c r="IN208" s="22"/>
      <c r="IO208" s="22"/>
      <c r="IP208" s="22"/>
      <c r="IQ208" s="22"/>
      <c r="IR208" s="22"/>
      <c r="IS208" s="22"/>
      <c r="IT208" s="22"/>
      <c r="IU208" s="22"/>
      <c r="IV208" s="22"/>
      <c r="IW208" s="22"/>
      <c r="IX208" s="22"/>
      <c r="IY208" s="22"/>
      <c r="IZ208" s="22"/>
      <c r="JA208" s="22"/>
      <c r="JB208" s="22"/>
      <c r="JC208" s="22"/>
      <c r="JD208" s="22"/>
      <c r="JE208" s="22"/>
      <c r="JF208" s="22"/>
      <c r="JG208" s="22"/>
      <c r="JH208" s="22"/>
      <c r="JI208" s="22"/>
      <c r="JJ208" s="22"/>
      <c r="JK208" s="22"/>
      <c r="JL208" s="22"/>
      <c r="JM208" s="22"/>
      <c r="JN208" s="22"/>
      <c r="JO208" s="22"/>
      <c r="JP208" s="22"/>
      <c r="JQ208" s="22"/>
      <c r="JR208" s="22"/>
      <c r="JS208" s="22"/>
      <c r="JT208" s="22"/>
      <c r="JU208" s="22"/>
      <c r="JV208" s="22"/>
      <c r="JW208" s="22"/>
      <c r="JX208" s="22"/>
      <c r="JY208" s="22"/>
      <c r="JZ208" s="22"/>
      <c r="KA208" s="22"/>
      <c r="KB208" s="22"/>
      <c r="KC208" s="22"/>
      <c r="KD208" s="22"/>
      <c r="KE208" s="22"/>
      <c r="KF208" s="22"/>
      <c r="KG208" s="22"/>
      <c r="KH208" s="22"/>
      <c r="KI208" s="22"/>
      <c r="KJ208" s="22"/>
      <c r="KK208" s="22"/>
      <c r="KL208" s="22"/>
      <c r="KM208" s="22"/>
      <c r="KN208" s="22"/>
      <c r="KO208" s="22"/>
      <c r="KP208" s="22"/>
      <c r="KQ208" s="22"/>
      <c r="KR208" s="22"/>
      <c r="KS208" s="22"/>
      <c r="KT208" s="22"/>
      <c r="KU208" s="22"/>
      <c r="KV208" s="22"/>
      <c r="KW208" s="22"/>
      <c r="KX208" s="22"/>
      <c r="KY208" s="22"/>
      <c r="KZ208" s="22"/>
      <c r="LA208" s="22"/>
      <c r="LB208" s="22"/>
      <c r="LC208" s="22"/>
      <c r="LD208" s="22"/>
      <c r="LE208" s="22"/>
      <c r="LF208" s="22"/>
      <c r="LG208" s="22"/>
      <c r="LH208" s="22"/>
      <c r="LI208" s="22"/>
      <c r="LJ208" s="22"/>
      <c r="LK208" s="22"/>
      <c r="LL208" s="22"/>
      <c r="LM208" s="22"/>
      <c r="LN208" s="22"/>
      <c r="LO208" s="22"/>
      <c r="LP208" s="22"/>
      <c r="LQ208" s="22"/>
      <c r="LR208" s="22"/>
      <c r="LS208" s="22"/>
      <c r="LT208" s="22"/>
      <c r="LU208" s="22"/>
      <c r="LV208" s="22"/>
      <c r="LW208" s="22"/>
      <c r="LX208" s="22"/>
      <c r="LY208" s="22"/>
      <c r="LZ208" s="22"/>
      <c r="MA208" s="22"/>
      <c r="MB208" s="22"/>
      <c r="MC208" s="22"/>
      <c r="MD208" s="22"/>
      <c r="ME208" s="22"/>
      <c r="MF208" s="22"/>
      <c r="MG208" s="22"/>
      <c r="MH208" s="22"/>
      <c r="MI208" s="22"/>
      <c r="MJ208" s="22"/>
      <c r="MK208" s="22"/>
      <c r="ML208" s="22"/>
      <c r="MM208" s="22"/>
      <c r="MN208" s="22"/>
      <c r="MO208" s="22"/>
      <c r="MP208" s="22"/>
      <c r="MQ208" s="22"/>
      <c r="MR208" s="22"/>
      <c r="MS208" s="22"/>
      <c r="MT208" s="22"/>
      <c r="MU208" s="22"/>
      <c r="MV208" s="22"/>
      <c r="MW208" s="22"/>
      <c r="MX208" s="22"/>
      <c r="MY208" s="22"/>
      <c r="MZ208" s="22"/>
      <c r="NA208" s="22"/>
      <c r="NB208" s="22"/>
      <c r="NC208" s="22"/>
      <c r="ND208" s="22"/>
      <c r="NE208" s="22"/>
      <c r="NF208" s="22"/>
      <c r="NG208" s="22"/>
      <c r="NH208" s="22"/>
      <c r="NI208" s="22"/>
      <c r="NJ208" s="22"/>
      <c r="NK208" s="22"/>
      <c r="NL208" s="22"/>
      <c r="NM208" s="22"/>
      <c r="NN208" s="22"/>
      <c r="NO208" s="22"/>
      <c r="NP208" s="22"/>
      <c r="NQ208" s="22"/>
      <c r="NR208" s="22"/>
      <c r="NS208" s="22"/>
      <c r="NT208" s="22"/>
      <c r="NU208" s="22"/>
      <c r="NV208" s="22"/>
      <c r="NW208" s="22"/>
      <c r="NX208" s="22"/>
      <c r="NY208" s="22"/>
      <c r="NZ208" s="22"/>
      <c r="OA208" s="22"/>
      <c r="OB208" s="22"/>
      <c r="OC208" s="22"/>
      <c r="OD208" s="22"/>
      <c r="OE208" s="22"/>
      <c r="OF208" s="22"/>
      <c r="OG208" s="22"/>
      <c r="OH208" s="22"/>
      <c r="OI208" s="22"/>
      <c r="OJ208" s="22"/>
      <c r="OK208" s="22"/>
      <c r="OL208" s="22"/>
      <c r="OM208" s="22"/>
      <c r="ON208" s="22"/>
      <c r="OO208" s="22"/>
      <c r="OP208" s="22"/>
      <c r="OQ208" s="22"/>
      <c r="OR208" s="22"/>
      <c r="OS208" s="22"/>
      <c r="OT208" s="22"/>
      <c r="OU208" s="22"/>
      <c r="OV208" s="22"/>
      <c r="OW208" s="22"/>
      <c r="OX208" s="22"/>
      <c r="OY208" s="22"/>
      <c r="OZ208" s="22"/>
      <c r="PA208" s="22"/>
      <c r="PB208" s="22"/>
      <c r="PC208" s="22"/>
      <c r="PD208" s="22"/>
      <c r="PE208" s="22"/>
      <c r="PF208" s="22"/>
      <c r="PG208" s="22"/>
      <c r="PH208" s="22"/>
      <c r="PI208" s="22"/>
      <c r="PJ208" s="22"/>
      <c r="PK208" s="22"/>
      <c r="PL208" s="22"/>
      <c r="PM208" s="22"/>
      <c r="PN208" s="22"/>
      <c r="PO208" s="22"/>
      <c r="PP208" s="22"/>
      <c r="PQ208" s="22"/>
      <c r="PR208" s="22"/>
      <c r="PS208" s="22"/>
      <c r="PT208" s="22"/>
      <c r="PU208" s="22"/>
      <c r="PV208" s="22"/>
      <c r="PW208" s="22"/>
      <c r="PX208" s="22"/>
      <c r="PY208" s="22"/>
      <c r="PZ208" s="22"/>
      <c r="QA208" s="22"/>
      <c r="QB208" s="22"/>
      <c r="QC208" s="22"/>
      <c r="QD208" s="22"/>
      <c r="QE208" s="22"/>
      <c r="QF208" s="22"/>
      <c r="QG208" s="22"/>
      <c r="QH208" s="22"/>
      <c r="QI208" s="22"/>
      <c r="QJ208" s="22"/>
      <c r="QK208" s="22"/>
      <c r="QL208" s="22"/>
      <c r="QM208" s="22"/>
      <c r="QN208" s="22"/>
      <c r="QO208" s="22"/>
      <c r="QP208" s="22"/>
      <c r="QQ208" s="22"/>
      <c r="QR208" s="22"/>
      <c r="QS208" s="22"/>
      <c r="QT208" s="22"/>
      <c r="QU208" s="22"/>
      <c r="QV208" s="22"/>
      <c r="QW208" s="22"/>
      <c r="QX208" s="22"/>
      <c r="QY208" s="22"/>
      <c r="QZ208" s="22"/>
      <c r="RA208" s="22"/>
      <c r="RB208" s="22"/>
      <c r="RC208" s="22"/>
      <c r="RD208" s="22"/>
      <c r="RE208" s="22"/>
      <c r="RF208" s="22"/>
      <c r="RG208" s="22"/>
      <c r="RH208" s="22"/>
      <c r="RI208" s="22"/>
      <c r="RJ208" s="22"/>
      <c r="RK208" s="22"/>
      <c r="RL208" s="22"/>
      <c r="RM208" s="22"/>
      <c r="RN208" s="22"/>
      <c r="RO208" s="22"/>
      <c r="RP208" s="22"/>
      <c r="RQ208" s="22"/>
      <c r="RR208" s="22"/>
      <c r="RS208" s="22"/>
      <c r="RT208" s="22"/>
      <c r="RU208" s="22"/>
      <c r="RV208" s="22"/>
      <c r="RW208" s="22"/>
      <c r="RX208" s="22"/>
      <c r="RY208" s="22"/>
      <c r="RZ208" s="22"/>
      <c r="SA208" s="22"/>
      <c r="SB208" s="22"/>
      <c r="SC208" s="22"/>
      <c r="SD208" s="22"/>
      <c r="SE208" s="22"/>
      <c r="SF208" s="22"/>
      <c r="SG208" s="22"/>
      <c r="SH208" s="22"/>
      <c r="SI208" s="22"/>
      <c r="SJ208" s="22"/>
      <c r="SK208" s="22"/>
      <c r="SL208" s="22"/>
      <c r="SM208" s="22"/>
      <c r="SN208" s="22"/>
      <c r="SO208" s="22"/>
      <c r="SP208" s="22"/>
      <c r="SQ208" s="22"/>
      <c r="SR208" s="22"/>
      <c r="SS208" s="22"/>
      <c r="ST208" s="22"/>
      <c r="SU208" s="22"/>
      <c r="SV208" s="22"/>
      <c r="SW208" s="22"/>
      <c r="SX208" s="22"/>
      <c r="SY208" s="22"/>
      <c r="SZ208" s="22"/>
      <c r="TA208" s="22"/>
      <c r="TB208" s="22"/>
      <c r="TC208" s="22"/>
      <c r="TD208" s="22"/>
    </row>
    <row r="209" spans="1:524" s="19" customFormat="1" ht="45" customHeight="1">
      <c r="A209" s="29"/>
      <c r="B209" s="23"/>
      <c r="C209" s="23"/>
      <c r="D209" s="23"/>
      <c r="E209" s="38"/>
      <c r="F209" s="23"/>
      <c r="G209" s="23"/>
      <c r="H209" s="23"/>
      <c r="I209" s="45"/>
      <c r="J209" s="46"/>
      <c r="K209" s="198"/>
      <c r="L209" s="22"/>
      <c r="M209" s="23"/>
      <c r="N209" s="23"/>
      <c r="O209" s="23"/>
      <c r="P209" s="23"/>
      <c r="Q209" s="23"/>
      <c r="R209" s="23"/>
      <c r="S209" s="23"/>
      <c r="T209" s="23"/>
      <c r="U209" s="23"/>
      <c r="V209" s="292"/>
      <c r="W209" s="292"/>
      <c r="X209" s="30"/>
      <c r="Y209" s="23"/>
      <c r="Z209" s="23"/>
      <c r="AA209" s="31"/>
      <c r="AB209" s="31"/>
      <c r="AC209" s="22"/>
      <c r="AD209" s="22"/>
      <c r="AE209" s="22"/>
      <c r="AF209" s="22"/>
      <c r="AG209" s="22"/>
      <c r="AH209" s="22"/>
      <c r="AI209" s="22"/>
      <c r="AJ209" s="22"/>
      <c r="AK209" s="22"/>
      <c r="AL209" s="22"/>
      <c r="AM209" s="22"/>
      <c r="AN209" s="22"/>
      <c r="AO209" s="22"/>
      <c r="AP209" s="22"/>
      <c r="AQ209" s="22"/>
      <c r="AR209" s="22"/>
      <c r="AS209" s="22"/>
      <c r="AT209" s="22"/>
      <c r="AU209" s="22"/>
      <c r="AV209" s="22"/>
      <c r="AW209" s="22"/>
      <c r="AX209" s="22"/>
      <c r="AY209" s="22"/>
      <c r="AZ209" s="22"/>
      <c r="BA209" s="22"/>
      <c r="BB209" s="22"/>
      <c r="BC209" s="22"/>
      <c r="BD209" s="22"/>
      <c r="BE209" s="22"/>
      <c r="BF209" s="22"/>
      <c r="BG209" s="22"/>
      <c r="BH209" s="22"/>
      <c r="BI209" s="22"/>
      <c r="BJ209" s="22"/>
      <c r="BK209" s="22"/>
      <c r="BL209" s="22"/>
      <c r="BM209" s="22"/>
      <c r="BN209" s="22"/>
      <c r="BO209" s="22"/>
      <c r="BP209" s="22"/>
      <c r="BQ209" s="22"/>
      <c r="BR209" s="22"/>
      <c r="BS209" s="22"/>
      <c r="BT209" s="22"/>
      <c r="BU209" s="22"/>
      <c r="BV209" s="22"/>
      <c r="BW209" s="22"/>
      <c r="BX209" s="22"/>
      <c r="BY209" s="22"/>
      <c r="BZ209" s="22"/>
      <c r="CA209" s="22"/>
      <c r="CB209" s="22"/>
      <c r="CC209" s="22"/>
      <c r="CD209" s="22"/>
      <c r="CE209" s="22"/>
      <c r="CF209" s="22"/>
      <c r="CG209" s="22"/>
      <c r="CH209" s="22"/>
      <c r="CI209" s="22"/>
      <c r="CJ209" s="22"/>
      <c r="CK209" s="22"/>
      <c r="CL209" s="22"/>
      <c r="CM209" s="22"/>
      <c r="CN209" s="22"/>
      <c r="CO209" s="22"/>
      <c r="CP209" s="22"/>
      <c r="CQ209" s="22"/>
      <c r="CR209" s="22"/>
      <c r="CS209" s="22"/>
      <c r="CT209" s="22"/>
      <c r="CU209" s="22"/>
      <c r="CV209" s="22"/>
      <c r="CW209" s="22"/>
      <c r="CX209" s="22"/>
      <c r="CY209" s="22"/>
      <c r="CZ209" s="22"/>
      <c r="DA209" s="22"/>
      <c r="DB209" s="22"/>
      <c r="DC209" s="22"/>
      <c r="DD209" s="22"/>
      <c r="DE209" s="22"/>
      <c r="DF209" s="22"/>
      <c r="DG209" s="22"/>
      <c r="DH209" s="22"/>
      <c r="DI209" s="22"/>
      <c r="DJ209" s="22"/>
      <c r="DK209" s="22"/>
      <c r="DL209" s="22"/>
      <c r="DM209" s="22"/>
      <c r="DN209" s="22"/>
      <c r="DO209" s="22"/>
      <c r="DP209" s="22"/>
      <c r="DQ209" s="22"/>
      <c r="DR209" s="22"/>
      <c r="DS209" s="22"/>
      <c r="DT209" s="22"/>
      <c r="DU209" s="22"/>
      <c r="DV209" s="22"/>
      <c r="DW209" s="22"/>
      <c r="DX209" s="22"/>
      <c r="DY209" s="22"/>
      <c r="DZ209" s="22"/>
      <c r="EA209" s="22"/>
      <c r="EB209" s="22"/>
      <c r="EC209" s="22"/>
      <c r="ED209" s="22"/>
      <c r="EE209" s="22"/>
      <c r="EF209" s="22"/>
      <c r="EG209" s="22"/>
      <c r="EH209" s="22"/>
      <c r="EI209" s="22"/>
      <c r="EJ209" s="22"/>
      <c r="EK209" s="22"/>
      <c r="EL209" s="22"/>
      <c r="EM209" s="22"/>
      <c r="EN209" s="22"/>
      <c r="EO209" s="22"/>
      <c r="EP209" s="22"/>
      <c r="EQ209" s="22"/>
      <c r="ER209" s="22"/>
      <c r="ES209" s="22"/>
      <c r="ET209" s="22"/>
      <c r="EU209" s="22"/>
      <c r="EV209" s="22"/>
      <c r="EW209" s="22"/>
      <c r="EX209" s="22"/>
      <c r="EY209" s="22"/>
      <c r="EZ209" s="22"/>
      <c r="FA209" s="22"/>
      <c r="FB209" s="22"/>
      <c r="FC209" s="22"/>
      <c r="FD209" s="22"/>
      <c r="FE209" s="22"/>
      <c r="FF209" s="22"/>
      <c r="FG209" s="22"/>
      <c r="FH209" s="22"/>
      <c r="FI209" s="22"/>
      <c r="FJ209" s="22"/>
      <c r="FK209" s="22"/>
      <c r="FL209" s="22"/>
      <c r="FM209" s="22"/>
      <c r="FN209" s="22"/>
      <c r="FO209" s="22"/>
      <c r="FP209" s="22"/>
      <c r="FQ209" s="22"/>
      <c r="FR209" s="22"/>
      <c r="FS209" s="22"/>
      <c r="FT209" s="22"/>
      <c r="FU209" s="22"/>
      <c r="FV209" s="22"/>
      <c r="FW209" s="22"/>
      <c r="FX209" s="22"/>
      <c r="FY209" s="22"/>
      <c r="FZ209" s="22"/>
      <c r="GA209" s="22"/>
      <c r="GB209" s="22"/>
      <c r="GC209" s="22"/>
      <c r="GD209" s="22"/>
      <c r="GE209" s="22"/>
      <c r="GF209" s="22"/>
      <c r="GG209" s="22"/>
      <c r="GH209" s="22"/>
      <c r="GI209" s="22"/>
      <c r="GJ209" s="22"/>
      <c r="GK209" s="22"/>
      <c r="GL209" s="22"/>
      <c r="GM209" s="22"/>
      <c r="GN209" s="22"/>
      <c r="GO209" s="22"/>
      <c r="GP209" s="22"/>
      <c r="GQ209" s="22"/>
      <c r="GR209" s="22"/>
      <c r="GS209" s="22"/>
      <c r="GT209" s="22"/>
      <c r="GU209" s="22"/>
      <c r="GV209" s="22"/>
      <c r="GW209" s="22"/>
      <c r="GX209" s="22"/>
      <c r="GY209" s="22"/>
      <c r="GZ209" s="22"/>
      <c r="HA209" s="22"/>
      <c r="HB209" s="22"/>
      <c r="HC209" s="22"/>
      <c r="HD209" s="22"/>
      <c r="HE209" s="22"/>
      <c r="HF209" s="22"/>
      <c r="HG209" s="22"/>
      <c r="HH209" s="22"/>
      <c r="HI209" s="22"/>
      <c r="HJ209" s="22"/>
      <c r="HK209" s="22"/>
      <c r="HL209" s="22"/>
      <c r="HM209" s="22"/>
      <c r="HN209" s="22"/>
      <c r="HO209" s="22"/>
      <c r="HP209" s="22"/>
      <c r="HQ209" s="22"/>
      <c r="HR209" s="22"/>
      <c r="HS209" s="22"/>
      <c r="HT209" s="22"/>
      <c r="HU209" s="22"/>
      <c r="HV209" s="22"/>
      <c r="HW209" s="22"/>
      <c r="HX209" s="22"/>
      <c r="HY209" s="22"/>
      <c r="HZ209" s="22"/>
      <c r="IA209" s="22"/>
      <c r="IB209" s="22"/>
      <c r="IC209" s="22"/>
      <c r="ID209" s="22"/>
      <c r="IE209" s="22"/>
      <c r="IF209" s="22"/>
      <c r="IG209" s="22"/>
      <c r="IH209" s="22"/>
      <c r="II209" s="22"/>
      <c r="IJ209" s="22"/>
      <c r="IK209" s="22"/>
      <c r="IL209" s="22"/>
      <c r="IM209" s="22"/>
      <c r="IN209" s="22"/>
      <c r="IO209" s="22"/>
      <c r="IP209" s="22"/>
      <c r="IQ209" s="22"/>
      <c r="IR209" s="22"/>
      <c r="IS209" s="22"/>
      <c r="IT209" s="22"/>
      <c r="IU209" s="22"/>
      <c r="IV209" s="22"/>
      <c r="IW209" s="22"/>
      <c r="IX209" s="22"/>
      <c r="IY209" s="22"/>
      <c r="IZ209" s="22"/>
      <c r="JA209" s="22"/>
      <c r="JB209" s="22"/>
      <c r="JC209" s="22"/>
      <c r="JD209" s="22"/>
      <c r="JE209" s="22"/>
      <c r="JF209" s="22"/>
      <c r="JG209" s="22"/>
      <c r="JH209" s="22"/>
      <c r="JI209" s="22"/>
      <c r="JJ209" s="22"/>
      <c r="JK209" s="22"/>
      <c r="JL209" s="22"/>
      <c r="JM209" s="22"/>
      <c r="JN209" s="22"/>
      <c r="JO209" s="22"/>
      <c r="JP209" s="22"/>
      <c r="JQ209" s="22"/>
      <c r="JR209" s="22"/>
      <c r="JS209" s="22"/>
      <c r="JT209" s="22"/>
      <c r="JU209" s="22"/>
      <c r="JV209" s="22"/>
      <c r="JW209" s="22"/>
      <c r="JX209" s="22"/>
      <c r="JY209" s="22"/>
      <c r="JZ209" s="22"/>
      <c r="KA209" s="22"/>
      <c r="KB209" s="22"/>
      <c r="KC209" s="22"/>
      <c r="KD209" s="22"/>
      <c r="KE209" s="22"/>
      <c r="KF209" s="22"/>
      <c r="KG209" s="22"/>
      <c r="KH209" s="22"/>
      <c r="KI209" s="22"/>
      <c r="KJ209" s="22"/>
      <c r="KK209" s="22"/>
      <c r="KL209" s="22"/>
      <c r="KM209" s="22"/>
      <c r="KN209" s="22"/>
      <c r="KO209" s="22"/>
      <c r="KP209" s="22"/>
      <c r="KQ209" s="22"/>
      <c r="KR209" s="22"/>
      <c r="KS209" s="22"/>
      <c r="KT209" s="22"/>
      <c r="KU209" s="22"/>
      <c r="KV209" s="22"/>
      <c r="KW209" s="22"/>
      <c r="KX209" s="22"/>
      <c r="KY209" s="22"/>
      <c r="KZ209" s="22"/>
      <c r="LA209" s="22"/>
      <c r="LB209" s="22"/>
      <c r="LC209" s="22"/>
      <c r="LD209" s="22"/>
      <c r="LE209" s="22"/>
      <c r="LF209" s="22"/>
      <c r="LG209" s="22"/>
      <c r="LH209" s="22"/>
      <c r="LI209" s="22"/>
      <c r="LJ209" s="22"/>
      <c r="LK209" s="22"/>
      <c r="LL209" s="22"/>
      <c r="LM209" s="22"/>
      <c r="LN209" s="22"/>
      <c r="LO209" s="22"/>
      <c r="LP209" s="22"/>
      <c r="LQ209" s="22"/>
      <c r="LR209" s="22"/>
      <c r="LS209" s="22"/>
      <c r="LT209" s="22"/>
      <c r="LU209" s="22"/>
      <c r="LV209" s="22"/>
      <c r="LW209" s="22"/>
      <c r="LX209" s="22"/>
      <c r="LY209" s="22"/>
      <c r="LZ209" s="22"/>
      <c r="MA209" s="22"/>
      <c r="MB209" s="22"/>
      <c r="MC209" s="22"/>
      <c r="MD209" s="22"/>
      <c r="ME209" s="22"/>
      <c r="MF209" s="22"/>
      <c r="MG209" s="22"/>
      <c r="MH209" s="22"/>
      <c r="MI209" s="22"/>
      <c r="MJ209" s="22"/>
      <c r="MK209" s="22"/>
      <c r="ML209" s="22"/>
      <c r="MM209" s="22"/>
      <c r="MN209" s="22"/>
      <c r="MO209" s="22"/>
      <c r="MP209" s="22"/>
      <c r="MQ209" s="22"/>
      <c r="MR209" s="22"/>
      <c r="MS209" s="22"/>
      <c r="MT209" s="22"/>
      <c r="MU209" s="22"/>
      <c r="MV209" s="22"/>
      <c r="MW209" s="22"/>
      <c r="MX209" s="22"/>
      <c r="MY209" s="22"/>
      <c r="MZ209" s="22"/>
      <c r="NA209" s="22"/>
      <c r="NB209" s="22"/>
      <c r="NC209" s="22"/>
      <c r="ND209" s="22"/>
      <c r="NE209" s="22"/>
      <c r="NF209" s="22"/>
      <c r="NG209" s="22"/>
      <c r="NH209" s="22"/>
      <c r="NI209" s="22"/>
      <c r="NJ209" s="22"/>
      <c r="NK209" s="22"/>
      <c r="NL209" s="22"/>
      <c r="NM209" s="22"/>
      <c r="NN209" s="22"/>
      <c r="NO209" s="22"/>
      <c r="NP209" s="22"/>
      <c r="NQ209" s="22"/>
      <c r="NR209" s="22"/>
      <c r="NS209" s="22"/>
      <c r="NT209" s="22"/>
      <c r="NU209" s="22"/>
      <c r="NV209" s="22"/>
      <c r="NW209" s="22"/>
      <c r="NX209" s="22"/>
      <c r="NY209" s="22"/>
      <c r="NZ209" s="22"/>
      <c r="OA209" s="22"/>
      <c r="OB209" s="22"/>
      <c r="OC209" s="22"/>
      <c r="OD209" s="22"/>
      <c r="OE209" s="22"/>
      <c r="OF209" s="22"/>
      <c r="OG209" s="22"/>
      <c r="OH209" s="22"/>
      <c r="OI209" s="22"/>
      <c r="OJ209" s="22"/>
      <c r="OK209" s="22"/>
      <c r="OL209" s="22"/>
      <c r="OM209" s="22"/>
      <c r="ON209" s="22"/>
      <c r="OO209" s="22"/>
      <c r="OP209" s="22"/>
      <c r="OQ209" s="22"/>
      <c r="OR209" s="22"/>
      <c r="OS209" s="22"/>
      <c r="OT209" s="22"/>
      <c r="OU209" s="22"/>
      <c r="OV209" s="22"/>
      <c r="OW209" s="22"/>
      <c r="OX209" s="22"/>
      <c r="OY209" s="22"/>
      <c r="OZ209" s="22"/>
      <c r="PA209" s="22"/>
      <c r="PB209" s="22"/>
      <c r="PC209" s="22"/>
      <c r="PD209" s="22"/>
      <c r="PE209" s="22"/>
      <c r="PF209" s="22"/>
      <c r="PG209" s="22"/>
      <c r="PH209" s="22"/>
      <c r="PI209" s="22"/>
      <c r="PJ209" s="22"/>
      <c r="PK209" s="22"/>
      <c r="PL209" s="22"/>
      <c r="PM209" s="22"/>
      <c r="PN209" s="22"/>
      <c r="PO209" s="22"/>
      <c r="PP209" s="22"/>
      <c r="PQ209" s="22"/>
      <c r="PR209" s="22"/>
      <c r="PS209" s="22"/>
      <c r="PT209" s="22"/>
      <c r="PU209" s="22"/>
      <c r="PV209" s="22"/>
      <c r="PW209" s="22"/>
      <c r="PX209" s="22"/>
      <c r="PY209" s="22"/>
      <c r="PZ209" s="22"/>
      <c r="QA209" s="22"/>
      <c r="QB209" s="22"/>
      <c r="QC209" s="22"/>
      <c r="QD209" s="22"/>
      <c r="QE209" s="22"/>
      <c r="QF209" s="22"/>
      <c r="QG209" s="22"/>
      <c r="QH209" s="22"/>
      <c r="QI209" s="22"/>
      <c r="QJ209" s="22"/>
      <c r="QK209" s="22"/>
      <c r="QL209" s="22"/>
      <c r="QM209" s="22"/>
      <c r="QN209" s="22"/>
      <c r="QO209" s="22"/>
      <c r="QP209" s="22"/>
      <c r="QQ209" s="22"/>
      <c r="QR209" s="22"/>
      <c r="QS209" s="22"/>
      <c r="QT209" s="22"/>
      <c r="QU209" s="22"/>
      <c r="QV209" s="22"/>
      <c r="QW209" s="22"/>
      <c r="QX209" s="22"/>
      <c r="QY209" s="22"/>
      <c r="QZ209" s="22"/>
      <c r="RA209" s="22"/>
      <c r="RB209" s="22"/>
      <c r="RC209" s="22"/>
      <c r="RD209" s="22"/>
      <c r="RE209" s="22"/>
      <c r="RF209" s="22"/>
      <c r="RG209" s="22"/>
      <c r="RH209" s="22"/>
      <c r="RI209" s="22"/>
      <c r="RJ209" s="22"/>
      <c r="RK209" s="22"/>
      <c r="RL209" s="22"/>
      <c r="RM209" s="22"/>
      <c r="RN209" s="22"/>
      <c r="RO209" s="22"/>
      <c r="RP209" s="22"/>
      <c r="RQ209" s="22"/>
      <c r="RR209" s="22"/>
      <c r="RS209" s="22"/>
      <c r="RT209" s="22"/>
      <c r="RU209" s="22"/>
      <c r="RV209" s="22"/>
      <c r="RW209" s="22"/>
      <c r="RX209" s="22"/>
      <c r="RY209" s="22"/>
      <c r="RZ209" s="22"/>
      <c r="SA209" s="22"/>
      <c r="SB209" s="22"/>
      <c r="SC209" s="22"/>
      <c r="SD209" s="22"/>
      <c r="SE209" s="22"/>
      <c r="SF209" s="22"/>
      <c r="SG209" s="22"/>
      <c r="SH209" s="22"/>
      <c r="SI209" s="22"/>
      <c r="SJ209" s="22"/>
      <c r="SK209" s="22"/>
      <c r="SL209" s="22"/>
      <c r="SM209" s="22"/>
      <c r="SN209" s="22"/>
      <c r="SO209" s="22"/>
      <c r="SP209" s="22"/>
      <c r="SQ209" s="22"/>
      <c r="SR209" s="22"/>
      <c r="SS209" s="22"/>
      <c r="ST209" s="22"/>
      <c r="SU209" s="22"/>
      <c r="SV209" s="22"/>
      <c r="SW209" s="22"/>
      <c r="SX209" s="22"/>
      <c r="SY209" s="22"/>
      <c r="SZ209" s="22"/>
      <c r="TA209" s="22"/>
      <c r="TB209" s="22"/>
      <c r="TC209" s="22"/>
      <c r="TD209" s="22"/>
    </row>
    <row r="210" spans="1:524" s="19" customFormat="1" ht="45" customHeight="1">
      <c r="A210" s="29"/>
      <c r="B210" s="23"/>
      <c r="C210" s="23"/>
      <c r="D210" s="23"/>
      <c r="E210" s="38"/>
      <c r="F210" s="23"/>
      <c r="G210" s="23"/>
      <c r="H210" s="23"/>
      <c r="I210" s="45"/>
      <c r="J210" s="46"/>
      <c r="K210" s="198"/>
      <c r="L210" s="22"/>
      <c r="M210" s="23"/>
      <c r="N210" s="23"/>
      <c r="O210" s="23"/>
      <c r="P210" s="23"/>
      <c r="Q210" s="23"/>
      <c r="R210" s="23"/>
      <c r="S210" s="23"/>
      <c r="T210" s="23"/>
      <c r="U210" s="23"/>
      <c r="V210" s="292"/>
      <c r="W210" s="292"/>
      <c r="X210" s="30"/>
      <c r="Y210" s="23"/>
      <c r="Z210" s="23"/>
      <c r="AA210" s="31"/>
      <c r="AB210" s="31"/>
      <c r="AC210" s="22"/>
      <c r="AD210" s="22"/>
      <c r="AE210" s="22"/>
      <c r="AF210" s="22"/>
      <c r="AG210" s="22"/>
      <c r="AH210" s="22"/>
      <c r="AI210" s="22"/>
      <c r="AJ210" s="22"/>
      <c r="AK210" s="22"/>
      <c r="AL210" s="22"/>
      <c r="AM210" s="22"/>
      <c r="AN210" s="22"/>
      <c r="AO210" s="22"/>
      <c r="AP210" s="22"/>
      <c r="AQ210" s="22"/>
      <c r="AR210" s="22"/>
      <c r="AS210" s="22"/>
      <c r="AT210" s="22"/>
      <c r="AU210" s="22"/>
      <c r="AV210" s="22"/>
      <c r="AW210" s="22"/>
      <c r="AX210" s="22"/>
      <c r="AY210" s="22"/>
      <c r="AZ210" s="22"/>
      <c r="BA210" s="22"/>
      <c r="BB210" s="22"/>
      <c r="BC210" s="22"/>
      <c r="BD210" s="22"/>
      <c r="BE210" s="22"/>
      <c r="BF210" s="22"/>
      <c r="BG210" s="22"/>
      <c r="BH210" s="22"/>
      <c r="BI210" s="22"/>
      <c r="BJ210" s="22"/>
      <c r="BK210" s="22"/>
      <c r="BL210" s="22"/>
      <c r="BM210" s="22"/>
      <c r="BN210" s="22"/>
      <c r="BO210" s="22"/>
      <c r="BP210" s="22"/>
      <c r="BQ210" s="22"/>
      <c r="BR210" s="22"/>
      <c r="BS210" s="22"/>
      <c r="BT210" s="22"/>
      <c r="BU210" s="22"/>
      <c r="BV210" s="22"/>
      <c r="BW210" s="22"/>
      <c r="BX210" s="22"/>
      <c r="BY210" s="22"/>
      <c r="BZ210" s="22"/>
      <c r="CA210" s="22"/>
      <c r="CB210" s="22"/>
      <c r="CC210" s="22"/>
      <c r="CD210" s="22"/>
      <c r="CE210" s="22"/>
      <c r="CF210" s="22"/>
      <c r="CG210" s="22"/>
      <c r="CH210" s="22"/>
      <c r="CI210" s="22"/>
      <c r="CJ210" s="22"/>
      <c r="CK210" s="22"/>
      <c r="CL210" s="22"/>
      <c r="CM210" s="22"/>
      <c r="CN210" s="22"/>
      <c r="CO210" s="22"/>
      <c r="CP210" s="22"/>
      <c r="CQ210" s="22"/>
      <c r="CR210" s="22"/>
      <c r="CS210" s="22"/>
      <c r="CT210" s="22"/>
      <c r="CU210" s="22"/>
      <c r="CV210" s="22"/>
      <c r="CW210" s="22"/>
      <c r="CX210" s="22"/>
      <c r="CY210" s="22"/>
      <c r="CZ210" s="22"/>
      <c r="DA210" s="22"/>
      <c r="DB210" s="22"/>
      <c r="DC210" s="22"/>
      <c r="DD210" s="22"/>
      <c r="DE210" s="22"/>
      <c r="DF210" s="22"/>
      <c r="DG210" s="22"/>
      <c r="DH210" s="22"/>
      <c r="DI210" s="22"/>
      <c r="DJ210" s="22"/>
      <c r="DK210" s="22"/>
      <c r="DL210" s="22"/>
      <c r="DM210" s="22"/>
      <c r="DN210" s="22"/>
      <c r="DO210" s="22"/>
      <c r="DP210" s="22"/>
      <c r="DQ210" s="22"/>
      <c r="DR210" s="22"/>
      <c r="DS210" s="22"/>
      <c r="DT210" s="22"/>
      <c r="DU210" s="22"/>
      <c r="DV210" s="22"/>
      <c r="DW210" s="22"/>
      <c r="DX210" s="22"/>
      <c r="DY210" s="22"/>
      <c r="DZ210" s="22"/>
      <c r="EA210" s="22"/>
      <c r="EB210" s="22"/>
      <c r="EC210" s="22"/>
      <c r="ED210" s="22"/>
      <c r="EE210" s="22"/>
      <c r="EF210" s="22"/>
      <c r="EG210" s="22"/>
      <c r="EH210" s="22"/>
      <c r="EI210" s="22"/>
      <c r="EJ210" s="22"/>
      <c r="EK210" s="22"/>
      <c r="EL210" s="22"/>
      <c r="EM210" s="22"/>
      <c r="EN210" s="22"/>
      <c r="EO210" s="22"/>
      <c r="EP210" s="22"/>
      <c r="EQ210" s="22"/>
      <c r="ER210" s="22"/>
      <c r="ES210" s="22"/>
      <c r="ET210" s="22"/>
      <c r="EU210" s="22"/>
      <c r="EV210" s="22"/>
      <c r="EW210" s="22"/>
      <c r="EX210" s="22"/>
      <c r="EY210" s="22"/>
      <c r="EZ210" s="22"/>
      <c r="FA210" s="22"/>
      <c r="FB210" s="22"/>
      <c r="FC210" s="22"/>
      <c r="FD210" s="22"/>
      <c r="FE210" s="22"/>
      <c r="FF210" s="22"/>
      <c r="FG210" s="22"/>
      <c r="FH210" s="22"/>
      <c r="FI210" s="22"/>
      <c r="FJ210" s="22"/>
      <c r="FK210" s="22"/>
      <c r="FL210" s="22"/>
      <c r="FM210" s="22"/>
      <c r="FN210" s="22"/>
      <c r="FO210" s="22"/>
      <c r="FP210" s="22"/>
      <c r="FQ210" s="22"/>
      <c r="FR210" s="22"/>
      <c r="FS210" s="22"/>
      <c r="FT210" s="22"/>
      <c r="FU210" s="22"/>
      <c r="FV210" s="22"/>
      <c r="FW210" s="22"/>
      <c r="FX210" s="22"/>
      <c r="FY210" s="22"/>
      <c r="FZ210" s="22"/>
      <c r="GA210" s="22"/>
      <c r="GB210" s="22"/>
      <c r="GC210" s="22"/>
      <c r="GD210" s="22"/>
      <c r="GE210" s="22"/>
      <c r="GF210" s="22"/>
      <c r="GG210" s="22"/>
      <c r="GH210" s="22"/>
      <c r="GI210" s="22"/>
      <c r="GJ210" s="22"/>
      <c r="GK210" s="22"/>
      <c r="GL210" s="22"/>
      <c r="GM210" s="22"/>
      <c r="GN210" s="22"/>
      <c r="GO210" s="22"/>
      <c r="GP210" s="22"/>
      <c r="GQ210" s="22"/>
      <c r="GR210" s="22"/>
      <c r="GS210" s="22"/>
      <c r="GT210" s="22"/>
      <c r="GU210" s="22"/>
      <c r="GV210" s="22"/>
      <c r="GW210" s="22"/>
      <c r="GX210" s="22"/>
      <c r="GY210" s="22"/>
      <c r="GZ210" s="22"/>
      <c r="HA210" s="22"/>
      <c r="HB210" s="22"/>
      <c r="HC210" s="22"/>
      <c r="HD210" s="22"/>
      <c r="HE210" s="22"/>
      <c r="HF210" s="22"/>
      <c r="HG210" s="22"/>
      <c r="HH210" s="22"/>
      <c r="HI210" s="22"/>
      <c r="HJ210" s="22"/>
      <c r="HK210" s="22"/>
      <c r="HL210" s="22"/>
      <c r="HM210" s="22"/>
      <c r="HN210" s="22"/>
      <c r="HO210" s="22"/>
      <c r="HP210" s="22"/>
      <c r="HQ210" s="22"/>
      <c r="HR210" s="22"/>
      <c r="HS210" s="22"/>
      <c r="HT210" s="22"/>
      <c r="HU210" s="22"/>
      <c r="HV210" s="22"/>
      <c r="HW210" s="22"/>
      <c r="HX210" s="22"/>
      <c r="HY210" s="22"/>
      <c r="HZ210" s="22"/>
      <c r="IA210" s="22"/>
      <c r="IB210" s="22"/>
      <c r="IC210" s="22"/>
      <c r="ID210" s="22"/>
      <c r="IE210" s="22"/>
      <c r="IF210" s="22"/>
      <c r="IG210" s="22"/>
      <c r="IH210" s="22"/>
      <c r="II210" s="22"/>
      <c r="IJ210" s="22"/>
      <c r="IK210" s="22"/>
      <c r="IL210" s="22"/>
      <c r="IM210" s="22"/>
      <c r="IN210" s="22"/>
      <c r="IO210" s="22"/>
      <c r="IP210" s="22"/>
      <c r="IQ210" s="22"/>
      <c r="IR210" s="22"/>
      <c r="IS210" s="22"/>
      <c r="IT210" s="22"/>
      <c r="IU210" s="22"/>
      <c r="IV210" s="22"/>
      <c r="IW210" s="22"/>
      <c r="IX210" s="22"/>
      <c r="IY210" s="22"/>
      <c r="IZ210" s="22"/>
      <c r="JA210" s="22"/>
      <c r="JB210" s="22"/>
      <c r="JC210" s="22"/>
      <c r="JD210" s="22"/>
      <c r="JE210" s="22"/>
      <c r="JF210" s="22"/>
      <c r="JG210" s="22"/>
      <c r="JH210" s="22"/>
      <c r="JI210" s="22"/>
      <c r="JJ210" s="22"/>
      <c r="JK210" s="22"/>
      <c r="JL210" s="22"/>
      <c r="JM210" s="22"/>
      <c r="JN210" s="22"/>
      <c r="JO210" s="22"/>
      <c r="JP210" s="22"/>
      <c r="JQ210" s="22"/>
      <c r="JR210" s="22"/>
      <c r="JS210" s="22"/>
      <c r="JT210" s="22"/>
      <c r="JU210" s="22"/>
      <c r="JV210" s="22"/>
      <c r="JW210" s="22"/>
      <c r="JX210" s="22"/>
      <c r="JY210" s="22"/>
      <c r="JZ210" s="22"/>
      <c r="KA210" s="22"/>
      <c r="KB210" s="22"/>
      <c r="KC210" s="22"/>
      <c r="KD210" s="22"/>
      <c r="KE210" s="22"/>
      <c r="KF210" s="22"/>
      <c r="KG210" s="22"/>
      <c r="KH210" s="22"/>
      <c r="KI210" s="22"/>
      <c r="KJ210" s="22"/>
      <c r="KK210" s="22"/>
      <c r="KL210" s="22"/>
      <c r="KM210" s="22"/>
      <c r="KN210" s="22"/>
      <c r="KO210" s="22"/>
      <c r="KP210" s="22"/>
      <c r="KQ210" s="22"/>
      <c r="KR210" s="22"/>
      <c r="KS210" s="22"/>
      <c r="KT210" s="22"/>
      <c r="KU210" s="22"/>
      <c r="KV210" s="22"/>
      <c r="KW210" s="22"/>
      <c r="KX210" s="22"/>
      <c r="KY210" s="22"/>
      <c r="KZ210" s="22"/>
      <c r="LA210" s="22"/>
      <c r="LB210" s="22"/>
      <c r="LC210" s="22"/>
      <c r="LD210" s="22"/>
      <c r="LE210" s="22"/>
      <c r="LF210" s="22"/>
      <c r="LG210" s="22"/>
      <c r="LH210" s="22"/>
      <c r="LI210" s="22"/>
      <c r="LJ210" s="22"/>
      <c r="LK210" s="22"/>
      <c r="LL210" s="22"/>
      <c r="LM210" s="22"/>
      <c r="LN210" s="22"/>
      <c r="LO210" s="22"/>
      <c r="LP210" s="22"/>
      <c r="LQ210" s="22"/>
      <c r="LR210" s="22"/>
      <c r="LS210" s="22"/>
      <c r="LT210" s="22"/>
      <c r="LU210" s="22"/>
      <c r="LV210" s="22"/>
      <c r="LW210" s="22"/>
      <c r="LX210" s="22"/>
      <c r="LY210" s="22"/>
      <c r="LZ210" s="22"/>
      <c r="MA210" s="22"/>
      <c r="MB210" s="22"/>
      <c r="MC210" s="22"/>
      <c r="MD210" s="22"/>
      <c r="ME210" s="22"/>
      <c r="MF210" s="22"/>
      <c r="MG210" s="22"/>
      <c r="MH210" s="22"/>
      <c r="MI210" s="22"/>
      <c r="MJ210" s="22"/>
      <c r="MK210" s="22"/>
      <c r="ML210" s="22"/>
      <c r="MM210" s="22"/>
      <c r="MN210" s="22"/>
      <c r="MO210" s="22"/>
      <c r="MP210" s="22"/>
      <c r="MQ210" s="22"/>
      <c r="MR210" s="22"/>
      <c r="MS210" s="22"/>
      <c r="MT210" s="22"/>
      <c r="MU210" s="22"/>
      <c r="MV210" s="22"/>
      <c r="MW210" s="22"/>
      <c r="MX210" s="22"/>
      <c r="MY210" s="22"/>
      <c r="MZ210" s="22"/>
      <c r="NA210" s="22"/>
      <c r="NB210" s="22"/>
      <c r="NC210" s="22"/>
      <c r="ND210" s="22"/>
      <c r="NE210" s="22"/>
      <c r="NF210" s="22"/>
      <c r="NG210" s="22"/>
      <c r="NH210" s="22"/>
      <c r="NI210" s="22"/>
      <c r="NJ210" s="22"/>
      <c r="NK210" s="22"/>
      <c r="NL210" s="22"/>
      <c r="NM210" s="22"/>
      <c r="NN210" s="22"/>
      <c r="NO210" s="22"/>
      <c r="NP210" s="22"/>
      <c r="NQ210" s="22"/>
      <c r="NR210" s="22"/>
      <c r="NS210" s="22"/>
      <c r="NT210" s="22"/>
      <c r="NU210" s="22"/>
      <c r="NV210" s="22"/>
      <c r="NW210" s="22"/>
      <c r="NX210" s="22"/>
      <c r="NY210" s="22"/>
      <c r="NZ210" s="22"/>
      <c r="OA210" s="22"/>
      <c r="OB210" s="22"/>
      <c r="OC210" s="22"/>
      <c r="OD210" s="22"/>
      <c r="OE210" s="22"/>
      <c r="OF210" s="22"/>
      <c r="OG210" s="22"/>
      <c r="OH210" s="22"/>
      <c r="OI210" s="22"/>
      <c r="OJ210" s="22"/>
      <c r="OK210" s="22"/>
      <c r="OL210" s="22"/>
      <c r="OM210" s="22"/>
      <c r="ON210" s="22"/>
      <c r="OO210" s="22"/>
      <c r="OP210" s="22"/>
      <c r="OQ210" s="22"/>
      <c r="OR210" s="22"/>
      <c r="OS210" s="22"/>
      <c r="OT210" s="22"/>
      <c r="OU210" s="22"/>
      <c r="OV210" s="22"/>
      <c r="OW210" s="22"/>
      <c r="OX210" s="22"/>
      <c r="OY210" s="22"/>
      <c r="OZ210" s="22"/>
      <c r="PA210" s="22"/>
      <c r="PB210" s="22"/>
      <c r="PC210" s="22"/>
      <c r="PD210" s="22"/>
      <c r="PE210" s="22"/>
      <c r="PF210" s="22"/>
      <c r="PG210" s="22"/>
      <c r="PH210" s="22"/>
      <c r="PI210" s="22"/>
      <c r="PJ210" s="22"/>
      <c r="PK210" s="22"/>
      <c r="PL210" s="22"/>
      <c r="PM210" s="22"/>
      <c r="PN210" s="22"/>
      <c r="PO210" s="22"/>
      <c r="PP210" s="22"/>
      <c r="PQ210" s="22"/>
      <c r="PR210" s="22"/>
      <c r="PS210" s="22"/>
      <c r="PT210" s="22"/>
      <c r="PU210" s="22"/>
      <c r="PV210" s="22"/>
      <c r="PW210" s="22"/>
      <c r="PX210" s="22"/>
      <c r="PY210" s="22"/>
      <c r="PZ210" s="22"/>
      <c r="QA210" s="22"/>
      <c r="QB210" s="22"/>
      <c r="QC210" s="22"/>
      <c r="QD210" s="22"/>
      <c r="QE210" s="22"/>
      <c r="QF210" s="22"/>
      <c r="QG210" s="22"/>
      <c r="QH210" s="22"/>
      <c r="QI210" s="22"/>
      <c r="QJ210" s="22"/>
      <c r="QK210" s="22"/>
      <c r="QL210" s="22"/>
      <c r="QM210" s="22"/>
      <c r="QN210" s="22"/>
      <c r="QO210" s="22"/>
      <c r="QP210" s="22"/>
      <c r="QQ210" s="22"/>
      <c r="QR210" s="22"/>
      <c r="QS210" s="22"/>
      <c r="QT210" s="22"/>
      <c r="QU210" s="22"/>
      <c r="QV210" s="22"/>
      <c r="QW210" s="22"/>
      <c r="QX210" s="22"/>
      <c r="QY210" s="22"/>
      <c r="QZ210" s="22"/>
      <c r="RA210" s="22"/>
      <c r="RB210" s="22"/>
      <c r="RC210" s="22"/>
      <c r="RD210" s="22"/>
      <c r="RE210" s="22"/>
      <c r="RF210" s="22"/>
      <c r="RG210" s="22"/>
      <c r="RH210" s="22"/>
      <c r="RI210" s="22"/>
      <c r="RJ210" s="22"/>
      <c r="RK210" s="22"/>
      <c r="RL210" s="22"/>
      <c r="RM210" s="22"/>
      <c r="RN210" s="22"/>
      <c r="RO210" s="22"/>
      <c r="RP210" s="22"/>
      <c r="RQ210" s="22"/>
      <c r="RR210" s="22"/>
      <c r="RS210" s="22"/>
      <c r="RT210" s="22"/>
      <c r="RU210" s="22"/>
      <c r="RV210" s="22"/>
      <c r="RW210" s="22"/>
      <c r="RX210" s="22"/>
      <c r="RY210" s="22"/>
      <c r="RZ210" s="22"/>
      <c r="SA210" s="22"/>
      <c r="SB210" s="22"/>
      <c r="SC210" s="22"/>
      <c r="SD210" s="22"/>
      <c r="SE210" s="22"/>
      <c r="SF210" s="22"/>
      <c r="SG210" s="22"/>
      <c r="SH210" s="22"/>
      <c r="SI210" s="22"/>
      <c r="SJ210" s="22"/>
      <c r="SK210" s="22"/>
      <c r="SL210" s="22"/>
      <c r="SM210" s="22"/>
      <c r="SN210" s="22"/>
      <c r="SO210" s="22"/>
      <c r="SP210" s="22"/>
      <c r="SQ210" s="22"/>
      <c r="SR210" s="22"/>
      <c r="SS210" s="22"/>
      <c r="ST210" s="22"/>
      <c r="SU210" s="22"/>
      <c r="SV210" s="22"/>
      <c r="SW210" s="22"/>
      <c r="SX210" s="22"/>
      <c r="SY210" s="22"/>
      <c r="SZ210" s="22"/>
      <c r="TA210" s="22"/>
      <c r="TB210" s="22"/>
      <c r="TC210" s="22"/>
      <c r="TD210" s="22"/>
    </row>
    <row r="211" spans="1:524" s="19" customFormat="1" ht="45" customHeight="1">
      <c r="A211" s="29"/>
      <c r="B211" s="23"/>
      <c r="C211" s="23"/>
      <c r="D211" s="23"/>
      <c r="E211" s="38"/>
      <c r="F211" s="23"/>
      <c r="G211" s="23"/>
      <c r="H211" s="23"/>
      <c r="I211" s="45"/>
      <c r="J211" s="46"/>
      <c r="K211" s="198"/>
      <c r="L211" s="22"/>
      <c r="M211" s="23"/>
      <c r="N211" s="23"/>
      <c r="O211" s="23"/>
      <c r="P211" s="23"/>
      <c r="Q211" s="23"/>
      <c r="R211" s="23"/>
      <c r="S211" s="23"/>
      <c r="T211" s="23"/>
      <c r="U211" s="23"/>
      <c r="V211" s="292"/>
      <c r="W211" s="292"/>
      <c r="X211" s="30"/>
      <c r="Y211" s="23"/>
      <c r="Z211" s="23"/>
      <c r="AA211" s="31"/>
      <c r="AB211" s="31"/>
      <c r="AC211" s="22"/>
      <c r="AD211" s="22"/>
      <c r="AE211" s="22"/>
      <c r="AF211" s="22"/>
      <c r="AG211" s="22"/>
      <c r="AH211" s="22"/>
      <c r="AI211" s="22"/>
      <c r="AJ211" s="22"/>
      <c r="AK211" s="22"/>
      <c r="AL211" s="22"/>
      <c r="AM211" s="22"/>
      <c r="AN211" s="22"/>
      <c r="AO211" s="22"/>
      <c r="AP211" s="22"/>
      <c r="AQ211" s="22"/>
      <c r="AR211" s="22"/>
      <c r="AS211" s="22"/>
      <c r="AT211" s="22"/>
      <c r="AU211" s="22"/>
      <c r="AV211" s="22"/>
      <c r="AW211" s="22"/>
      <c r="AX211" s="22"/>
      <c r="AY211" s="22"/>
      <c r="AZ211" s="22"/>
      <c r="BA211" s="22"/>
      <c r="BB211" s="22"/>
      <c r="BC211" s="22"/>
      <c r="BD211" s="22"/>
      <c r="BE211" s="22"/>
      <c r="BF211" s="22"/>
      <c r="BG211" s="22"/>
      <c r="BH211" s="22"/>
      <c r="BI211" s="22"/>
      <c r="BJ211" s="22"/>
      <c r="BK211" s="22"/>
      <c r="BL211" s="22"/>
      <c r="BM211" s="22"/>
      <c r="BN211" s="22"/>
      <c r="BO211" s="22"/>
      <c r="BP211" s="22"/>
      <c r="BQ211" s="22"/>
      <c r="BR211" s="22"/>
      <c r="BS211" s="22"/>
      <c r="BT211" s="22"/>
      <c r="BU211" s="22"/>
      <c r="BV211" s="22"/>
      <c r="BW211" s="22"/>
      <c r="BX211" s="22"/>
      <c r="BY211" s="22"/>
      <c r="BZ211" s="22"/>
      <c r="CA211" s="22"/>
      <c r="CB211" s="22"/>
      <c r="CC211" s="22"/>
      <c r="CD211" s="22"/>
      <c r="CE211" s="22"/>
      <c r="CF211" s="22"/>
      <c r="CG211" s="22"/>
      <c r="CH211" s="22"/>
      <c r="CI211" s="22"/>
      <c r="CJ211" s="22"/>
      <c r="CK211" s="22"/>
      <c r="CL211" s="22"/>
      <c r="CM211" s="22"/>
      <c r="CN211" s="22"/>
      <c r="CO211" s="22"/>
      <c r="CP211" s="22"/>
      <c r="CQ211" s="22"/>
      <c r="CR211" s="22"/>
      <c r="CS211" s="22"/>
      <c r="CT211" s="22"/>
      <c r="CU211" s="22"/>
      <c r="CV211" s="22"/>
      <c r="CW211" s="22"/>
      <c r="CX211" s="22"/>
      <c r="CY211" s="22"/>
      <c r="CZ211" s="22"/>
      <c r="DA211" s="22"/>
      <c r="DB211" s="22"/>
      <c r="DC211" s="22"/>
      <c r="DD211" s="22"/>
      <c r="DE211" s="22"/>
      <c r="DF211" s="22"/>
      <c r="DG211" s="22"/>
      <c r="DH211" s="22"/>
      <c r="DI211" s="22"/>
      <c r="DJ211" s="22"/>
      <c r="DK211" s="22"/>
      <c r="DL211" s="22"/>
      <c r="DM211" s="22"/>
      <c r="DN211" s="22"/>
      <c r="DO211" s="22"/>
      <c r="DP211" s="22"/>
      <c r="DQ211" s="22"/>
      <c r="DR211" s="22"/>
      <c r="DS211" s="22"/>
      <c r="DT211" s="22"/>
      <c r="DU211" s="22"/>
      <c r="DV211" s="22"/>
      <c r="DW211" s="22"/>
      <c r="DX211" s="22"/>
      <c r="DY211" s="22"/>
      <c r="DZ211" s="22"/>
      <c r="EA211" s="22"/>
      <c r="EB211" s="22"/>
      <c r="EC211" s="22"/>
      <c r="ED211" s="22"/>
      <c r="EE211" s="22"/>
      <c r="EF211" s="22"/>
      <c r="EG211" s="22"/>
      <c r="EH211" s="22"/>
      <c r="EI211" s="22"/>
      <c r="EJ211" s="22"/>
      <c r="EK211" s="22"/>
      <c r="EL211" s="22"/>
      <c r="EM211" s="22"/>
      <c r="EN211" s="22"/>
      <c r="EO211" s="22"/>
      <c r="EP211" s="22"/>
      <c r="EQ211" s="22"/>
      <c r="ER211" s="22"/>
      <c r="ES211" s="22"/>
      <c r="ET211" s="22"/>
      <c r="EU211" s="22"/>
      <c r="EV211" s="22"/>
      <c r="EW211" s="22"/>
      <c r="EX211" s="22"/>
      <c r="EY211" s="22"/>
      <c r="EZ211" s="22"/>
      <c r="FA211" s="22"/>
      <c r="FB211" s="22"/>
      <c r="FC211" s="22"/>
      <c r="FD211" s="22"/>
      <c r="FE211" s="22"/>
      <c r="FF211" s="22"/>
      <c r="FG211" s="22"/>
      <c r="FH211" s="22"/>
      <c r="FI211" s="22"/>
      <c r="FJ211" s="22"/>
      <c r="FK211" s="22"/>
      <c r="FL211" s="22"/>
      <c r="FM211" s="22"/>
      <c r="FN211" s="22"/>
      <c r="FO211" s="22"/>
      <c r="FP211" s="22"/>
      <c r="FQ211" s="22"/>
      <c r="FR211" s="22"/>
      <c r="FS211" s="22"/>
      <c r="FT211" s="22"/>
      <c r="FU211" s="22"/>
      <c r="FV211" s="22"/>
      <c r="FW211" s="22"/>
      <c r="FX211" s="22"/>
      <c r="FY211" s="22"/>
      <c r="FZ211" s="22"/>
      <c r="GA211" s="22"/>
      <c r="GB211" s="22"/>
      <c r="GC211" s="22"/>
      <c r="GD211" s="22"/>
      <c r="GE211" s="22"/>
      <c r="GF211" s="22"/>
      <c r="GG211" s="22"/>
      <c r="GH211" s="22"/>
      <c r="GI211" s="22"/>
      <c r="GJ211" s="22"/>
      <c r="GK211" s="22"/>
      <c r="GL211" s="22"/>
      <c r="GM211" s="22"/>
      <c r="GN211" s="22"/>
      <c r="GO211" s="22"/>
      <c r="GP211" s="22"/>
      <c r="GQ211" s="22"/>
      <c r="GR211" s="22"/>
      <c r="GS211" s="22"/>
      <c r="GT211" s="22"/>
      <c r="GU211" s="22"/>
      <c r="GV211" s="22"/>
      <c r="GW211" s="22"/>
      <c r="GX211" s="22"/>
      <c r="GY211" s="22"/>
      <c r="GZ211" s="22"/>
      <c r="HA211" s="22"/>
      <c r="HB211" s="22"/>
      <c r="HC211" s="22"/>
      <c r="HD211" s="22"/>
      <c r="HE211" s="22"/>
      <c r="HF211" s="22"/>
      <c r="HG211" s="22"/>
      <c r="HH211" s="22"/>
      <c r="HI211" s="22"/>
      <c r="HJ211" s="22"/>
      <c r="HK211" s="22"/>
      <c r="HL211" s="22"/>
      <c r="HM211" s="22"/>
      <c r="HN211" s="22"/>
      <c r="HO211" s="22"/>
      <c r="HP211" s="22"/>
      <c r="HQ211" s="22"/>
      <c r="HR211" s="22"/>
      <c r="HS211" s="22"/>
      <c r="HT211" s="22"/>
      <c r="HU211" s="22"/>
      <c r="HV211" s="22"/>
      <c r="HW211" s="22"/>
      <c r="HX211" s="22"/>
      <c r="HY211" s="22"/>
      <c r="HZ211" s="22"/>
      <c r="IA211" s="22"/>
      <c r="IB211" s="22"/>
      <c r="IC211" s="22"/>
      <c r="ID211" s="22"/>
      <c r="IE211" s="22"/>
      <c r="IF211" s="22"/>
      <c r="IG211" s="22"/>
      <c r="IH211" s="22"/>
      <c r="II211" s="22"/>
      <c r="IJ211" s="22"/>
      <c r="IK211" s="22"/>
      <c r="IL211" s="22"/>
      <c r="IM211" s="22"/>
      <c r="IN211" s="22"/>
      <c r="IO211" s="22"/>
      <c r="IP211" s="22"/>
      <c r="IQ211" s="22"/>
      <c r="IR211" s="22"/>
      <c r="IS211" s="22"/>
      <c r="IT211" s="22"/>
      <c r="IU211" s="22"/>
      <c r="IV211" s="22"/>
      <c r="IW211" s="22"/>
      <c r="IX211" s="22"/>
      <c r="IY211" s="22"/>
      <c r="IZ211" s="22"/>
      <c r="JA211" s="22"/>
      <c r="JB211" s="22"/>
      <c r="JC211" s="22"/>
      <c r="JD211" s="22"/>
      <c r="JE211" s="22"/>
      <c r="JF211" s="22"/>
      <c r="JG211" s="22"/>
      <c r="JH211" s="22"/>
      <c r="JI211" s="22"/>
      <c r="JJ211" s="22"/>
      <c r="JK211" s="22"/>
      <c r="JL211" s="22"/>
      <c r="JM211" s="22"/>
      <c r="JN211" s="22"/>
      <c r="JO211" s="22"/>
      <c r="JP211" s="22"/>
      <c r="JQ211" s="22"/>
      <c r="JR211" s="22"/>
      <c r="JS211" s="22"/>
      <c r="JT211" s="22"/>
      <c r="JU211" s="22"/>
      <c r="JV211" s="22"/>
      <c r="JW211" s="22"/>
      <c r="JX211" s="22"/>
      <c r="JY211" s="22"/>
      <c r="JZ211" s="22"/>
      <c r="KA211" s="22"/>
      <c r="KB211" s="22"/>
      <c r="KC211" s="22"/>
      <c r="KD211" s="22"/>
      <c r="KE211" s="22"/>
      <c r="KF211" s="22"/>
      <c r="KG211" s="22"/>
      <c r="KH211" s="22"/>
      <c r="KI211" s="22"/>
      <c r="KJ211" s="22"/>
      <c r="KK211" s="22"/>
      <c r="KL211" s="22"/>
      <c r="KM211" s="22"/>
      <c r="KN211" s="22"/>
      <c r="KO211" s="22"/>
      <c r="KP211" s="22"/>
      <c r="KQ211" s="22"/>
      <c r="KR211" s="22"/>
      <c r="KS211" s="22"/>
      <c r="KT211" s="22"/>
      <c r="KU211" s="22"/>
      <c r="KV211" s="22"/>
      <c r="KW211" s="22"/>
      <c r="KX211" s="22"/>
      <c r="KY211" s="22"/>
      <c r="KZ211" s="22"/>
      <c r="LA211" s="22"/>
      <c r="LB211" s="22"/>
      <c r="LC211" s="22"/>
      <c r="LD211" s="22"/>
      <c r="LE211" s="22"/>
      <c r="LF211" s="22"/>
      <c r="LG211" s="22"/>
      <c r="LH211" s="22"/>
      <c r="LI211" s="22"/>
      <c r="LJ211" s="22"/>
      <c r="LK211" s="22"/>
      <c r="LL211" s="22"/>
      <c r="LM211" s="22"/>
      <c r="LN211" s="22"/>
      <c r="LO211" s="22"/>
      <c r="LP211" s="22"/>
      <c r="LQ211" s="22"/>
      <c r="LR211" s="22"/>
      <c r="LS211" s="22"/>
      <c r="LT211" s="22"/>
      <c r="LU211" s="22"/>
      <c r="LV211" s="22"/>
      <c r="LW211" s="22"/>
      <c r="LX211" s="22"/>
      <c r="LY211" s="22"/>
      <c r="LZ211" s="22"/>
      <c r="MA211" s="22"/>
      <c r="MB211" s="22"/>
      <c r="MC211" s="22"/>
      <c r="MD211" s="22"/>
      <c r="ME211" s="22"/>
      <c r="MF211" s="22"/>
      <c r="MG211" s="22"/>
      <c r="MH211" s="22"/>
      <c r="MI211" s="22"/>
      <c r="MJ211" s="22"/>
      <c r="MK211" s="22"/>
      <c r="ML211" s="22"/>
      <c r="MM211" s="22"/>
      <c r="MN211" s="22"/>
      <c r="MO211" s="22"/>
      <c r="MP211" s="22"/>
      <c r="MQ211" s="22"/>
      <c r="MR211" s="22"/>
      <c r="MS211" s="22"/>
      <c r="MT211" s="22"/>
      <c r="MU211" s="22"/>
      <c r="MV211" s="22"/>
      <c r="MW211" s="22"/>
      <c r="MX211" s="22"/>
      <c r="MY211" s="22"/>
      <c r="MZ211" s="22"/>
      <c r="NA211" s="22"/>
      <c r="NB211" s="22"/>
      <c r="NC211" s="22"/>
      <c r="ND211" s="22"/>
      <c r="NE211" s="22"/>
      <c r="NF211" s="22"/>
      <c r="NG211" s="22"/>
      <c r="NH211" s="22"/>
      <c r="NI211" s="22"/>
      <c r="NJ211" s="22"/>
      <c r="NK211" s="22"/>
      <c r="NL211" s="22"/>
      <c r="NM211" s="22"/>
      <c r="NN211" s="22"/>
      <c r="NO211" s="22"/>
      <c r="NP211" s="22"/>
      <c r="NQ211" s="22"/>
      <c r="NR211" s="22"/>
      <c r="NS211" s="22"/>
      <c r="NT211" s="22"/>
      <c r="NU211" s="22"/>
      <c r="NV211" s="22"/>
      <c r="NW211" s="22"/>
      <c r="NX211" s="22"/>
      <c r="NY211" s="22"/>
      <c r="NZ211" s="22"/>
      <c r="OA211" s="22"/>
      <c r="OB211" s="22"/>
      <c r="OC211" s="22"/>
      <c r="OD211" s="22"/>
      <c r="OE211" s="22"/>
      <c r="OF211" s="22"/>
      <c r="OG211" s="22"/>
      <c r="OH211" s="22"/>
      <c r="OI211" s="22"/>
      <c r="OJ211" s="22"/>
      <c r="OK211" s="22"/>
      <c r="OL211" s="22"/>
      <c r="OM211" s="22"/>
      <c r="ON211" s="22"/>
      <c r="OO211" s="22"/>
      <c r="OP211" s="22"/>
      <c r="OQ211" s="22"/>
      <c r="OR211" s="22"/>
      <c r="OS211" s="22"/>
      <c r="OT211" s="22"/>
      <c r="OU211" s="22"/>
      <c r="OV211" s="22"/>
      <c r="OW211" s="22"/>
      <c r="OX211" s="22"/>
      <c r="OY211" s="22"/>
      <c r="OZ211" s="22"/>
      <c r="PA211" s="22"/>
      <c r="PB211" s="22"/>
      <c r="PC211" s="22"/>
      <c r="PD211" s="22"/>
      <c r="PE211" s="22"/>
      <c r="PF211" s="22"/>
      <c r="PG211" s="22"/>
      <c r="PH211" s="22"/>
      <c r="PI211" s="22"/>
      <c r="PJ211" s="22"/>
      <c r="PK211" s="22"/>
      <c r="PL211" s="22"/>
      <c r="PM211" s="22"/>
      <c r="PN211" s="22"/>
      <c r="PO211" s="22"/>
      <c r="PP211" s="22"/>
      <c r="PQ211" s="22"/>
      <c r="PR211" s="22"/>
      <c r="PS211" s="22"/>
      <c r="PT211" s="22"/>
      <c r="PU211" s="22"/>
      <c r="PV211" s="22"/>
      <c r="PW211" s="22"/>
      <c r="PX211" s="22"/>
      <c r="PY211" s="22"/>
      <c r="PZ211" s="22"/>
      <c r="QA211" s="22"/>
      <c r="QB211" s="22"/>
      <c r="QC211" s="22"/>
      <c r="QD211" s="22"/>
      <c r="QE211" s="22"/>
      <c r="QF211" s="22"/>
      <c r="QG211" s="22"/>
      <c r="QH211" s="22"/>
      <c r="QI211" s="22"/>
      <c r="QJ211" s="22"/>
      <c r="QK211" s="22"/>
      <c r="QL211" s="22"/>
      <c r="QM211" s="22"/>
      <c r="QN211" s="22"/>
      <c r="QO211" s="22"/>
      <c r="QP211" s="22"/>
      <c r="QQ211" s="22"/>
      <c r="QR211" s="22"/>
      <c r="QS211" s="22"/>
      <c r="QT211" s="22"/>
      <c r="QU211" s="22"/>
      <c r="QV211" s="22"/>
      <c r="QW211" s="22"/>
      <c r="QX211" s="22"/>
      <c r="QY211" s="22"/>
      <c r="QZ211" s="22"/>
      <c r="RA211" s="22"/>
      <c r="RB211" s="22"/>
      <c r="RC211" s="22"/>
      <c r="RD211" s="22"/>
      <c r="RE211" s="22"/>
      <c r="RF211" s="22"/>
      <c r="RG211" s="22"/>
      <c r="RH211" s="22"/>
      <c r="RI211" s="22"/>
      <c r="RJ211" s="22"/>
      <c r="RK211" s="22"/>
      <c r="RL211" s="22"/>
      <c r="RM211" s="22"/>
      <c r="RN211" s="22"/>
      <c r="RO211" s="22"/>
      <c r="RP211" s="22"/>
      <c r="RQ211" s="22"/>
      <c r="RR211" s="22"/>
      <c r="RS211" s="22"/>
      <c r="RT211" s="22"/>
      <c r="RU211" s="22"/>
      <c r="RV211" s="22"/>
      <c r="RW211" s="22"/>
      <c r="RX211" s="22"/>
      <c r="RY211" s="22"/>
      <c r="RZ211" s="22"/>
      <c r="SA211" s="22"/>
      <c r="SB211" s="22"/>
      <c r="SC211" s="22"/>
      <c r="SD211" s="22"/>
      <c r="SE211" s="22"/>
      <c r="SF211" s="22"/>
      <c r="SG211" s="22"/>
      <c r="SH211" s="22"/>
      <c r="SI211" s="22"/>
      <c r="SJ211" s="22"/>
      <c r="SK211" s="22"/>
      <c r="SL211" s="22"/>
      <c r="SM211" s="22"/>
      <c r="SN211" s="22"/>
      <c r="SO211" s="22"/>
      <c r="SP211" s="22"/>
      <c r="SQ211" s="22"/>
      <c r="SR211" s="22"/>
      <c r="SS211" s="22"/>
      <c r="ST211" s="22"/>
      <c r="SU211" s="22"/>
      <c r="SV211" s="22"/>
      <c r="SW211" s="22"/>
      <c r="SX211" s="22"/>
      <c r="SY211" s="22"/>
      <c r="SZ211" s="22"/>
      <c r="TA211" s="22"/>
      <c r="TB211" s="22"/>
      <c r="TC211" s="22"/>
      <c r="TD211" s="22"/>
    </row>
    <row r="212" spans="1:524" s="19" customFormat="1" ht="45" customHeight="1">
      <c r="A212" s="29"/>
      <c r="B212" s="23"/>
      <c r="C212" s="23"/>
      <c r="D212" s="23"/>
      <c r="E212" s="38"/>
      <c r="F212" s="23"/>
      <c r="G212" s="23"/>
      <c r="H212" s="23"/>
      <c r="I212" s="45"/>
      <c r="J212" s="46"/>
      <c r="K212" s="198"/>
      <c r="L212" s="22"/>
      <c r="M212" s="23"/>
      <c r="N212" s="23"/>
      <c r="O212" s="23"/>
      <c r="P212" s="23"/>
      <c r="Q212" s="23"/>
      <c r="R212" s="23"/>
      <c r="S212" s="23"/>
      <c r="T212" s="23"/>
      <c r="U212" s="23"/>
      <c r="V212" s="292"/>
      <c r="W212" s="292"/>
      <c r="X212" s="30"/>
      <c r="Y212" s="23"/>
      <c r="Z212" s="23"/>
      <c r="AA212" s="31"/>
      <c r="AB212" s="31"/>
      <c r="AC212" s="22"/>
      <c r="AD212" s="22"/>
      <c r="AE212" s="22"/>
      <c r="AF212" s="22"/>
      <c r="AG212" s="22"/>
      <c r="AH212" s="22"/>
      <c r="AI212" s="22"/>
      <c r="AJ212" s="22"/>
      <c r="AK212" s="22"/>
      <c r="AL212" s="22"/>
      <c r="AM212" s="22"/>
      <c r="AN212" s="22"/>
      <c r="AO212" s="22"/>
      <c r="AP212" s="22"/>
      <c r="AQ212" s="22"/>
      <c r="AR212" s="22"/>
      <c r="AS212" s="22"/>
      <c r="AT212" s="22"/>
      <c r="AU212" s="22"/>
      <c r="AV212" s="22"/>
      <c r="AW212" s="22"/>
      <c r="AX212" s="22"/>
      <c r="AY212" s="22"/>
      <c r="AZ212" s="22"/>
      <c r="BA212" s="22"/>
      <c r="BB212" s="22"/>
      <c r="BC212" s="22"/>
      <c r="BD212" s="22"/>
      <c r="BE212" s="22"/>
      <c r="BF212" s="22"/>
      <c r="BG212" s="22"/>
      <c r="BH212" s="22"/>
      <c r="BI212" s="22"/>
      <c r="BJ212" s="22"/>
      <c r="BK212" s="22"/>
      <c r="BL212" s="22"/>
      <c r="BM212" s="22"/>
      <c r="BN212" s="22"/>
      <c r="BO212" s="22"/>
      <c r="BP212" s="22"/>
      <c r="BQ212" s="22"/>
      <c r="BR212" s="22"/>
      <c r="BS212" s="22"/>
      <c r="BT212" s="22"/>
      <c r="BU212" s="22"/>
      <c r="BV212" s="22"/>
      <c r="BW212" s="22"/>
      <c r="BX212" s="22"/>
      <c r="BY212" s="22"/>
      <c r="BZ212" s="22"/>
      <c r="CA212" s="22"/>
      <c r="CB212" s="22"/>
      <c r="CC212" s="22"/>
      <c r="CD212" s="22"/>
      <c r="CE212" s="22"/>
      <c r="CF212" s="22"/>
      <c r="CG212" s="22"/>
      <c r="CH212" s="22"/>
      <c r="CI212" s="22"/>
      <c r="CJ212" s="22"/>
      <c r="CK212" s="22"/>
      <c r="CL212" s="22"/>
      <c r="CM212" s="22"/>
      <c r="CN212" s="22"/>
      <c r="CO212" s="22"/>
      <c r="CP212" s="22"/>
      <c r="CQ212" s="22"/>
      <c r="CR212" s="22"/>
      <c r="CS212" s="22"/>
      <c r="CT212" s="22"/>
      <c r="CU212" s="22"/>
      <c r="CV212" s="22"/>
      <c r="CW212" s="22"/>
      <c r="CX212" s="22"/>
      <c r="CY212" s="22"/>
      <c r="CZ212" s="22"/>
      <c r="DA212" s="22"/>
      <c r="DB212" s="22"/>
      <c r="DC212" s="22"/>
      <c r="DD212" s="22"/>
      <c r="DE212" s="22"/>
      <c r="DF212" s="22"/>
      <c r="DG212" s="22"/>
      <c r="DH212" s="22"/>
      <c r="DI212" s="22"/>
      <c r="DJ212" s="22"/>
      <c r="DK212" s="22"/>
      <c r="DL212" s="22"/>
      <c r="DM212" s="22"/>
      <c r="DN212" s="22"/>
      <c r="DO212" s="22"/>
      <c r="DP212" s="22"/>
      <c r="DQ212" s="22"/>
      <c r="DR212" s="22"/>
      <c r="DS212" s="22"/>
      <c r="DT212" s="22"/>
      <c r="DU212" s="22"/>
      <c r="DV212" s="22"/>
      <c r="DW212" s="22"/>
      <c r="DX212" s="22"/>
      <c r="DY212" s="22"/>
      <c r="DZ212" s="22"/>
      <c r="EA212" s="22"/>
      <c r="EB212" s="22"/>
      <c r="EC212" s="22"/>
      <c r="ED212" s="22"/>
      <c r="EE212" s="22"/>
      <c r="EF212" s="22"/>
      <c r="EG212" s="22"/>
      <c r="EH212" s="22"/>
      <c r="EI212" s="22"/>
      <c r="EJ212" s="22"/>
      <c r="EK212" s="22"/>
      <c r="EL212" s="22"/>
      <c r="EM212" s="22"/>
      <c r="EN212" s="22"/>
      <c r="EO212" s="22"/>
      <c r="EP212" s="22"/>
      <c r="EQ212" s="22"/>
      <c r="ER212" s="22"/>
      <c r="ES212" s="22"/>
      <c r="ET212" s="22"/>
      <c r="EU212" s="22"/>
      <c r="EV212" s="22"/>
      <c r="EW212" s="22"/>
      <c r="EX212" s="22"/>
      <c r="EY212" s="22"/>
      <c r="EZ212" s="22"/>
      <c r="FA212" s="22"/>
      <c r="FB212" s="22"/>
      <c r="FC212" s="22"/>
      <c r="FD212" s="22"/>
      <c r="FE212" s="22"/>
      <c r="FF212" s="22"/>
      <c r="FG212" s="22"/>
      <c r="FH212" s="22"/>
      <c r="FI212" s="22"/>
      <c r="FJ212" s="22"/>
      <c r="FK212" s="22"/>
      <c r="FL212" s="22"/>
      <c r="FM212" s="22"/>
      <c r="FN212" s="22"/>
      <c r="FO212" s="22"/>
      <c r="FP212" s="22"/>
      <c r="FQ212" s="22"/>
      <c r="FR212" s="22"/>
      <c r="FS212" s="22"/>
      <c r="FT212" s="22"/>
      <c r="FU212" s="22"/>
      <c r="FV212" s="22"/>
      <c r="FW212" s="22"/>
      <c r="FX212" s="22"/>
      <c r="FY212" s="22"/>
      <c r="FZ212" s="22"/>
      <c r="GA212" s="22"/>
      <c r="GB212" s="22"/>
      <c r="GC212" s="22"/>
      <c r="GD212" s="22"/>
      <c r="GE212" s="22"/>
      <c r="GF212" s="22"/>
      <c r="GG212" s="22"/>
      <c r="GH212" s="22"/>
      <c r="GI212" s="22"/>
      <c r="GJ212" s="22"/>
      <c r="GK212" s="22"/>
      <c r="GL212" s="22"/>
      <c r="GM212" s="22"/>
      <c r="GN212" s="22"/>
      <c r="GO212" s="22"/>
      <c r="GP212" s="22"/>
      <c r="GQ212" s="22"/>
      <c r="GR212" s="22"/>
      <c r="GS212" s="22"/>
      <c r="GT212" s="22"/>
      <c r="GU212" s="22"/>
      <c r="GV212" s="22"/>
      <c r="GW212" s="22"/>
      <c r="GX212" s="22"/>
      <c r="GY212" s="22"/>
      <c r="GZ212" s="22"/>
      <c r="HA212" s="22"/>
      <c r="HB212" s="22"/>
      <c r="HC212" s="22"/>
      <c r="HD212" s="22"/>
      <c r="HE212" s="22"/>
      <c r="HF212" s="22"/>
      <c r="HG212" s="22"/>
      <c r="HH212" s="22"/>
      <c r="HI212" s="22"/>
      <c r="HJ212" s="22"/>
      <c r="HK212" s="22"/>
      <c r="HL212" s="22"/>
      <c r="HM212" s="22"/>
      <c r="HN212" s="22"/>
      <c r="HO212" s="22"/>
      <c r="HP212" s="22"/>
      <c r="HQ212" s="22"/>
      <c r="HR212" s="22"/>
      <c r="HS212" s="22"/>
      <c r="HT212" s="22"/>
      <c r="HU212" s="22"/>
      <c r="HV212" s="22"/>
      <c r="HW212" s="22"/>
      <c r="HX212" s="22"/>
      <c r="HY212" s="22"/>
      <c r="HZ212" s="22"/>
      <c r="IA212" s="22"/>
      <c r="IB212" s="22"/>
      <c r="IC212" s="22"/>
      <c r="ID212" s="22"/>
      <c r="IE212" s="22"/>
      <c r="IF212" s="22"/>
      <c r="IG212" s="22"/>
      <c r="IH212" s="22"/>
      <c r="II212" s="22"/>
      <c r="IJ212" s="22"/>
      <c r="IK212" s="22"/>
      <c r="IL212" s="22"/>
      <c r="IM212" s="22"/>
      <c r="IN212" s="22"/>
      <c r="IO212" s="22"/>
      <c r="IP212" s="22"/>
      <c r="IQ212" s="22"/>
      <c r="IR212" s="22"/>
      <c r="IS212" s="22"/>
      <c r="IT212" s="22"/>
      <c r="IU212" s="22"/>
      <c r="IV212" s="22"/>
      <c r="IW212" s="22"/>
      <c r="IX212" s="22"/>
      <c r="IY212" s="22"/>
      <c r="IZ212" s="22"/>
      <c r="JA212" s="22"/>
      <c r="JB212" s="22"/>
      <c r="JC212" s="22"/>
      <c r="JD212" s="22"/>
      <c r="JE212" s="22"/>
      <c r="JF212" s="22"/>
      <c r="JG212" s="22"/>
      <c r="JH212" s="22"/>
      <c r="JI212" s="22"/>
      <c r="JJ212" s="22"/>
      <c r="JK212" s="22"/>
      <c r="JL212" s="22"/>
      <c r="JM212" s="22"/>
      <c r="JN212" s="22"/>
      <c r="JO212" s="22"/>
      <c r="JP212" s="22"/>
      <c r="JQ212" s="22"/>
      <c r="JR212" s="22"/>
      <c r="JS212" s="22"/>
      <c r="JT212" s="22"/>
      <c r="JU212" s="22"/>
      <c r="JV212" s="22"/>
      <c r="JW212" s="22"/>
      <c r="JX212" s="22"/>
      <c r="JY212" s="22"/>
      <c r="JZ212" s="22"/>
      <c r="KA212" s="22"/>
      <c r="KB212" s="22"/>
      <c r="KC212" s="22"/>
      <c r="KD212" s="22"/>
      <c r="KE212" s="22"/>
      <c r="KF212" s="22"/>
      <c r="KG212" s="22"/>
      <c r="KH212" s="22"/>
      <c r="KI212" s="22"/>
      <c r="KJ212" s="22"/>
      <c r="KK212" s="22"/>
      <c r="KL212" s="22"/>
      <c r="KM212" s="22"/>
      <c r="KN212" s="22"/>
      <c r="KO212" s="22"/>
      <c r="KP212" s="22"/>
      <c r="KQ212" s="22"/>
      <c r="KR212" s="22"/>
      <c r="KS212" s="22"/>
      <c r="KT212" s="22"/>
      <c r="KU212" s="22"/>
      <c r="KV212" s="22"/>
      <c r="KW212" s="22"/>
      <c r="KX212" s="22"/>
      <c r="KY212" s="22"/>
      <c r="KZ212" s="22"/>
      <c r="LA212" s="22"/>
      <c r="LB212" s="22"/>
      <c r="LC212" s="22"/>
      <c r="LD212" s="22"/>
      <c r="LE212" s="22"/>
      <c r="LF212" s="22"/>
      <c r="LG212" s="22"/>
      <c r="LH212" s="22"/>
      <c r="LI212" s="22"/>
      <c r="LJ212" s="22"/>
      <c r="LK212" s="22"/>
      <c r="LL212" s="22"/>
      <c r="LM212" s="22"/>
      <c r="LN212" s="22"/>
      <c r="LO212" s="22"/>
      <c r="LP212" s="22"/>
      <c r="LQ212" s="22"/>
      <c r="LR212" s="22"/>
      <c r="LS212" s="22"/>
      <c r="LT212" s="22"/>
      <c r="LU212" s="22"/>
      <c r="LV212" s="22"/>
      <c r="LW212" s="22"/>
      <c r="LX212" s="22"/>
      <c r="LY212" s="22"/>
      <c r="LZ212" s="22"/>
      <c r="MA212" s="22"/>
      <c r="MB212" s="22"/>
      <c r="MC212" s="22"/>
      <c r="MD212" s="22"/>
      <c r="ME212" s="22"/>
      <c r="MF212" s="22"/>
      <c r="MG212" s="22"/>
      <c r="MH212" s="22"/>
      <c r="MI212" s="22"/>
      <c r="MJ212" s="22"/>
      <c r="MK212" s="22"/>
      <c r="ML212" s="22"/>
      <c r="MM212" s="22"/>
      <c r="MN212" s="22"/>
      <c r="MO212" s="22"/>
      <c r="MP212" s="22"/>
      <c r="MQ212" s="22"/>
      <c r="MR212" s="22"/>
      <c r="MS212" s="22"/>
      <c r="MT212" s="22"/>
      <c r="MU212" s="22"/>
      <c r="MV212" s="22"/>
      <c r="MW212" s="22"/>
      <c r="MX212" s="22"/>
      <c r="MY212" s="22"/>
      <c r="MZ212" s="22"/>
      <c r="NA212" s="22"/>
      <c r="NB212" s="22"/>
      <c r="NC212" s="22"/>
      <c r="ND212" s="22"/>
      <c r="NE212" s="22"/>
      <c r="NF212" s="22"/>
      <c r="NG212" s="22"/>
      <c r="NH212" s="22"/>
      <c r="NI212" s="22"/>
      <c r="NJ212" s="22"/>
      <c r="NK212" s="22"/>
      <c r="NL212" s="22"/>
      <c r="NM212" s="22"/>
      <c r="NN212" s="22"/>
      <c r="NO212" s="22"/>
      <c r="NP212" s="22"/>
      <c r="NQ212" s="22"/>
      <c r="NR212" s="22"/>
      <c r="NS212" s="22"/>
      <c r="NT212" s="22"/>
      <c r="NU212" s="22"/>
      <c r="NV212" s="22"/>
      <c r="NW212" s="22"/>
      <c r="NX212" s="22"/>
      <c r="NY212" s="22"/>
      <c r="NZ212" s="22"/>
      <c r="OA212" s="22"/>
      <c r="OB212" s="22"/>
      <c r="OC212" s="22"/>
      <c r="OD212" s="22"/>
      <c r="OE212" s="22"/>
      <c r="OF212" s="22"/>
      <c r="OG212" s="22"/>
      <c r="OH212" s="22"/>
      <c r="OI212" s="22"/>
      <c r="OJ212" s="22"/>
      <c r="OK212" s="22"/>
      <c r="OL212" s="22"/>
      <c r="OM212" s="22"/>
      <c r="ON212" s="22"/>
      <c r="OO212" s="22"/>
      <c r="OP212" s="22"/>
      <c r="OQ212" s="22"/>
      <c r="OR212" s="22"/>
      <c r="OS212" s="22"/>
      <c r="OT212" s="22"/>
      <c r="OU212" s="22"/>
      <c r="OV212" s="22"/>
      <c r="OW212" s="22"/>
      <c r="OX212" s="22"/>
      <c r="OY212" s="22"/>
      <c r="OZ212" s="22"/>
      <c r="PA212" s="22"/>
      <c r="PB212" s="22"/>
      <c r="PC212" s="22"/>
      <c r="PD212" s="22"/>
      <c r="PE212" s="22"/>
      <c r="PF212" s="22"/>
      <c r="PG212" s="22"/>
      <c r="PH212" s="22"/>
      <c r="PI212" s="22"/>
      <c r="PJ212" s="22"/>
      <c r="PK212" s="22"/>
      <c r="PL212" s="22"/>
      <c r="PM212" s="22"/>
      <c r="PN212" s="22"/>
      <c r="PO212" s="22"/>
      <c r="PP212" s="22"/>
      <c r="PQ212" s="22"/>
      <c r="PR212" s="22"/>
      <c r="PS212" s="22"/>
      <c r="PT212" s="22"/>
      <c r="PU212" s="22"/>
      <c r="PV212" s="22"/>
      <c r="PW212" s="22"/>
      <c r="PX212" s="22"/>
      <c r="PY212" s="22"/>
      <c r="PZ212" s="22"/>
      <c r="QA212" s="22"/>
      <c r="QB212" s="22"/>
      <c r="QC212" s="22"/>
      <c r="QD212" s="22"/>
      <c r="QE212" s="22"/>
      <c r="QF212" s="22"/>
      <c r="QG212" s="22"/>
      <c r="QH212" s="22"/>
      <c r="QI212" s="22"/>
      <c r="QJ212" s="22"/>
      <c r="QK212" s="22"/>
      <c r="QL212" s="22"/>
      <c r="QM212" s="22"/>
      <c r="QN212" s="22"/>
      <c r="QO212" s="22"/>
      <c r="QP212" s="22"/>
      <c r="QQ212" s="22"/>
      <c r="QR212" s="22"/>
      <c r="QS212" s="22"/>
      <c r="QT212" s="22"/>
      <c r="QU212" s="22"/>
      <c r="QV212" s="22"/>
      <c r="QW212" s="22"/>
      <c r="QX212" s="22"/>
      <c r="QY212" s="22"/>
      <c r="QZ212" s="22"/>
      <c r="RA212" s="22"/>
      <c r="RB212" s="22"/>
      <c r="RC212" s="22"/>
      <c r="RD212" s="22"/>
      <c r="RE212" s="22"/>
      <c r="RF212" s="22"/>
      <c r="RG212" s="22"/>
      <c r="RH212" s="22"/>
      <c r="RI212" s="22"/>
      <c r="RJ212" s="22"/>
      <c r="RK212" s="22"/>
      <c r="RL212" s="22"/>
      <c r="RM212" s="22"/>
      <c r="RN212" s="22"/>
      <c r="RO212" s="22"/>
      <c r="RP212" s="22"/>
      <c r="RQ212" s="22"/>
      <c r="RR212" s="22"/>
      <c r="RS212" s="22"/>
      <c r="RT212" s="22"/>
      <c r="RU212" s="22"/>
      <c r="RV212" s="22"/>
      <c r="RW212" s="22"/>
      <c r="RX212" s="22"/>
      <c r="RY212" s="22"/>
      <c r="RZ212" s="22"/>
      <c r="SA212" s="22"/>
      <c r="SB212" s="22"/>
      <c r="SC212" s="22"/>
      <c r="SD212" s="22"/>
      <c r="SE212" s="22"/>
      <c r="SF212" s="22"/>
      <c r="SG212" s="22"/>
      <c r="SH212" s="22"/>
      <c r="SI212" s="22"/>
      <c r="SJ212" s="22"/>
      <c r="SK212" s="22"/>
      <c r="SL212" s="22"/>
      <c r="SM212" s="22"/>
      <c r="SN212" s="22"/>
      <c r="SO212" s="22"/>
      <c r="SP212" s="22"/>
      <c r="SQ212" s="22"/>
      <c r="SR212" s="22"/>
      <c r="SS212" s="22"/>
      <c r="ST212" s="22"/>
      <c r="SU212" s="22"/>
      <c r="SV212" s="22"/>
      <c r="SW212" s="22"/>
      <c r="SX212" s="22"/>
      <c r="SY212" s="22"/>
      <c r="SZ212" s="22"/>
      <c r="TA212" s="22"/>
      <c r="TB212" s="22"/>
      <c r="TC212" s="22"/>
      <c r="TD212" s="22"/>
    </row>
    <row r="213" spans="1:524" s="19" customFormat="1" ht="45" customHeight="1">
      <c r="A213" s="29"/>
      <c r="B213" s="23"/>
      <c r="C213" s="23"/>
      <c r="D213" s="23"/>
      <c r="E213" s="38"/>
      <c r="F213" s="23"/>
      <c r="G213" s="23"/>
      <c r="H213" s="23"/>
      <c r="I213" s="45"/>
      <c r="J213" s="46"/>
      <c r="K213" s="198"/>
      <c r="L213" s="22"/>
      <c r="M213" s="23"/>
      <c r="N213" s="23"/>
      <c r="O213" s="23"/>
      <c r="P213" s="23"/>
      <c r="Q213" s="23"/>
      <c r="R213" s="23"/>
      <c r="S213" s="23"/>
      <c r="T213" s="23"/>
      <c r="U213" s="23"/>
      <c r="V213" s="292"/>
      <c r="W213" s="292"/>
      <c r="X213" s="30"/>
      <c r="Y213" s="23"/>
      <c r="Z213" s="23"/>
      <c r="AA213" s="31"/>
      <c r="AB213" s="31"/>
      <c r="AC213" s="22"/>
      <c r="AD213" s="22"/>
      <c r="AE213" s="22"/>
      <c r="AF213" s="22"/>
      <c r="AG213" s="22"/>
      <c r="AH213" s="22"/>
      <c r="AI213" s="22"/>
      <c r="AJ213" s="22"/>
      <c r="AK213" s="22"/>
      <c r="AL213" s="22"/>
      <c r="AM213" s="22"/>
      <c r="AN213" s="22"/>
      <c r="AO213" s="22"/>
      <c r="AP213" s="22"/>
      <c r="AQ213" s="22"/>
      <c r="AR213" s="22"/>
      <c r="AS213" s="22"/>
      <c r="AT213" s="22"/>
      <c r="AU213" s="22"/>
      <c r="AV213" s="22"/>
      <c r="AW213" s="22"/>
      <c r="AX213" s="22"/>
      <c r="AY213" s="22"/>
      <c r="AZ213" s="22"/>
      <c r="BA213" s="22"/>
      <c r="BB213" s="22"/>
      <c r="BC213" s="22"/>
      <c r="BD213" s="22"/>
      <c r="BE213" s="22"/>
      <c r="BF213" s="22"/>
      <c r="BG213" s="22"/>
      <c r="BH213" s="22"/>
      <c r="BI213" s="22"/>
      <c r="BJ213" s="22"/>
      <c r="BK213" s="22"/>
      <c r="BL213" s="22"/>
      <c r="BM213" s="22"/>
      <c r="BN213" s="22"/>
      <c r="BO213" s="22"/>
      <c r="BP213" s="22"/>
      <c r="BQ213" s="22"/>
      <c r="BR213" s="22"/>
      <c r="BS213" s="22"/>
      <c r="BT213" s="22"/>
      <c r="BU213" s="22"/>
      <c r="BV213" s="22"/>
      <c r="BW213" s="22"/>
      <c r="BX213" s="22"/>
      <c r="BY213" s="22"/>
      <c r="BZ213" s="22"/>
      <c r="CA213" s="22"/>
      <c r="CB213" s="22"/>
      <c r="CC213" s="22"/>
      <c r="CD213" s="22"/>
      <c r="CE213" s="22"/>
      <c r="CF213" s="22"/>
      <c r="CG213" s="22"/>
      <c r="CH213" s="22"/>
      <c r="CI213" s="22"/>
      <c r="CJ213" s="22"/>
      <c r="CK213" s="22"/>
      <c r="CL213" s="22"/>
      <c r="CM213" s="22"/>
      <c r="CN213" s="22"/>
      <c r="CO213" s="22"/>
      <c r="CP213" s="22"/>
      <c r="CQ213" s="22"/>
      <c r="CR213" s="22"/>
      <c r="CS213" s="22"/>
      <c r="CT213" s="22"/>
      <c r="CU213" s="22"/>
      <c r="CV213" s="22"/>
      <c r="CW213" s="22"/>
      <c r="CX213" s="22"/>
      <c r="CY213" s="22"/>
      <c r="CZ213" s="22"/>
      <c r="DA213" s="22"/>
      <c r="DB213" s="22"/>
      <c r="DC213" s="22"/>
      <c r="DD213" s="22"/>
      <c r="DE213" s="22"/>
      <c r="DF213" s="22"/>
      <c r="DG213" s="22"/>
      <c r="DH213" s="22"/>
      <c r="DI213" s="22"/>
      <c r="DJ213" s="22"/>
      <c r="DK213" s="22"/>
      <c r="DL213" s="22"/>
      <c r="DM213" s="22"/>
      <c r="DN213" s="22"/>
      <c r="DO213" s="22"/>
      <c r="DP213" s="22"/>
      <c r="DQ213" s="22"/>
      <c r="DR213" s="22"/>
      <c r="DS213" s="22"/>
      <c r="DT213" s="22"/>
      <c r="DU213" s="22"/>
      <c r="DV213" s="22"/>
      <c r="DW213" s="22"/>
      <c r="DX213" s="22"/>
      <c r="DY213" s="22"/>
      <c r="DZ213" s="22"/>
      <c r="EA213" s="22"/>
      <c r="EB213" s="22"/>
      <c r="EC213" s="22"/>
      <c r="ED213" s="22"/>
      <c r="EE213" s="22"/>
      <c r="EF213" s="22"/>
      <c r="EG213" s="22"/>
      <c r="EH213" s="22"/>
      <c r="EI213" s="22"/>
      <c r="EJ213" s="22"/>
      <c r="EK213" s="22"/>
      <c r="EL213" s="22"/>
      <c r="EM213" s="22"/>
      <c r="EN213" s="22"/>
      <c r="EO213" s="22"/>
      <c r="EP213" s="22"/>
      <c r="EQ213" s="22"/>
      <c r="ER213" s="22"/>
      <c r="ES213" s="22"/>
      <c r="ET213" s="22"/>
      <c r="EU213" s="22"/>
      <c r="EV213" s="22"/>
      <c r="EW213" s="22"/>
      <c r="EX213" s="22"/>
      <c r="EY213" s="22"/>
      <c r="EZ213" s="22"/>
      <c r="FA213" s="22"/>
      <c r="FB213" s="22"/>
      <c r="FC213" s="22"/>
      <c r="FD213" s="22"/>
      <c r="FE213" s="22"/>
      <c r="FF213" s="22"/>
      <c r="FG213" s="22"/>
      <c r="FH213" s="22"/>
      <c r="FI213" s="22"/>
      <c r="FJ213" s="22"/>
      <c r="FK213" s="22"/>
      <c r="FL213" s="22"/>
      <c r="FM213" s="22"/>
      <c r="FN213" s="22"/>
      <c r="FO213" s="22"/>
      <c r="FP213" s="22"/>
      <c r="FQ213" s="22"/>
      <c r="FR213" s="22"/>
      <c r="FS213" s="22"/>
      <c r="FT213" s="22"/>
      <c r="FU213" s="22"/>
      <c r="FV213" s="22"/>
      <c r="FW213" s="22"/>
      <c r="FX213" s="22"/>
      <c r="FY213" s="22"/>
      <c r="FZ213" s="22"/>
      <c r="GA213" s="22"/>
      <c r="GB213" s="22"/>
      <c r="GC213" s="22"/>
      <c r="GD213" s="22"/>
      <c r="GE213" s="22"/>
      <c r="GF213" s="22"/>
      <c r="GG213" s="22"/>
      <c r="GH213" s="22"/>
      <c r="GI213" s="22"/>
      <c r="GJ213" s="22"/>
      <c r="GK213" s="22"/>
      <c r="GL213" s="22"/>
      <c r="GM213" s="22"/>
      <c r="GN213" s="22"/>
      <c r="GO213" s="22"/>
      <c r="GP213" s="22"/>
      <c r="GQ213" s="22"/>
      <c r="GR213" s="22"/>
      <c r="GS213" s="22"/>
      <c r="GT213" s="22"/>
      <c r="GU213" s="22"/>
      <c r="GV213" s="22"/>
      <c r="GW213" s="22"/>
      <c r="GX213" s="22"/>
      <c r="GY213" s="22"/>
      <c r="GZ213" s="22"/>
      <c r="HA213" s="22"/>
      <c r="HB213" s="22"/>
      <c r="HC213" s="22"/>
      <c r="HD213" s="22"/>
      <c r="HE213" s="22"/>
      <c r="HF213" s="22"/>
      <c r="HG213" s="22"/>
      <c r="HH213" s="22"/>
      <c r="HI213" s="22"/>
      <c r="HJ213" s="22"/>
      <c r="HK213" s="22"/>
      <c r="HL213" s="22"/>
      <c r="HM213" s="22"/>
      <c r="HN213" s="22"/>
      <c r="HO213" s="22"/>
      <c r="HP213" s="22"/>
      <c r="HQ213" s="22"/>
      <c r="HR213" s="22"/>
      <c r="HS213" s="22"/>
      <c r="HT213" s="22"/>
      <c r="HU213" s="22"/>
      <c r="HV213" s="22"/>
      <c r="HW213" s="22"/>
      <c r="HX213" s="22"/>
      <c r="HY213" s="22"/>
      <c r="HZ213" s="22"/>
      <c r="IA213" s="22"/>
      <c r="IB213" s="22"/>
      <c r="IC213" s="22"/>
      <c r="ID213" s="22"/>
      <c r="IE213" s="22"/>
      <c r="IF213" s="22"/>
      <c r="IG213" s="22"/>
      <c r="IH213" s="22"/>
      <c r="II213" s="22"/>
      <c r="IJ213" s="22"/>
      <c r="IK213" s="22"/>
      <c r="IL213" s="22"/>
      <c r="IM213" s="22"/>
      <c r="IN213" s="22"/>
      <c r="IO213" s="22"/>
      <c r="IP213" s="22"/>
      <c r="IQ213" s="22"/>
      <c r="IR213" s="22"/>
      <c r="IS213" s="22"/>
      <c r="IT213" s="22"/>
      <c r="IU213" s="22"/>
      <c r="IV213" s="22"/>
      <c r="IW213" s="22"/>
      <c r="IX213" s="22"/>
      <c r="IY213" s="22"/>
      <c r="IZ213" s="22"/>
      <c r="JA213" s="22"/>
      <c r="JB213" s="22"/>
      <c r="JC213" s="22"/>
      <c r="JD213" s="22"/>
      <c r="JE213" s="22"/>
      <c r="JF213" s="22"/>
      <c r="JG213" s="22"/>
      <c r="JH213" s="22"/>
      <c r="JI213" s="22"/>
      <c r="JJ213" s="22"/>
      <c r="JK213" s="22"/>
      <c r="JL213" s="22"/>
      <c r="JM213" s="22"/>
      <c r="JN213" s="22"/>
      <c r="JO213" s="22"/>
      <c r="JP213" s="22"/>
      <c r="JQ213" s="22"/>
      <c r="JR213" s="22"/>
      <c r="JS213" s="22"/>
      <c r="JT213" s="22"/>
      <c r="JU213" s="22"/>
      <c r="JV213" s="22"/>
      <c r="JW213" s="22"/>
      <c r="JX213" s="22"/>
      <c r="JY213" s="22"/>
      <c r="JZ213" s="22"/>
      <c r="KA213" s="22"/>
      <c r="KB213" s="22"/>
      <c r="KC213" s="22"/>
      <c r="KD213" s="22"/>
      <c r="KE213" s="22"/>
      <c r="KF213" s="22"/>
      <c r="KG213" s="22"/>
      <c r="KH213" s="22"/>
      <c r="KI213" s="22"/>
      <c r="KJ213" s="22"/>
      <c r="KK213" s="22"/>
      <c r="KL213" s="22"/>
      <c r="KM213" s="22"/>
      <c r="KN213" s="22"/>
      <c r="KO213" s="22"/>
      <c r="KP213" s="22"/>
      <c r="KQ213" s="22"/>
      <c r="KR213" s="22"/>
      <c r="KS213" s="22"/>
      <c r="KT213" s="22"/>
      <c r="KU213" s="22"/>
      <c r="KV213" s="22"/>
      <c r="KW213" s="22"/>
      <c r="KX213" s="22"/>
      <c r="KY213" s="22"/>
      <c r="KZ213" s="22"/>
      <c r="LA213" s="22"/>
      <c r="LB213" s="22"/>
      <c r="LC213" s="22"/>
      <c r="LD213" s="22"/>
      <c r="LE213" s="22"/>
      <c r="LF213" s="22"/>
      <c r="LG213" s="22"/>
      <c r="LH213" s="22"/>
      <c r="LI213" s="22"/>
      <c r="LJ213" s="22"/>
      <c r="LK213" s="22"/>
      <c r="LL213" s="22"/>
      <c r="LM213" s="22"/>
      <c r="LN213" s="22"/>
      <c r="LO213" s="22"/>
      <c r="LP213" s="22"/>
      <c r="LQ213" s="22"/>
      <c r="LR213" s="22"/>
      <c r="LS213" s="22"/>
      <c r="LT213" s="22"/>
      <c r="LU213" s="22"/>
      <c r="LV213" s="22"/>
      <c r="LW213" s="22"/>
      <c r="LX213" s="22"/>
      <c r="LY213" s="22"/>
      <c r="LZ213" s="22"/>
      <c r="MA213" s="22"/>
      <c r="MB213" s="22"/>
      <c r="MC213" s="22"/>
      <c r="MD213" s="22"/>
      <c r="ME213" s="22"/>
      <c r="MF213" s="22"/>
      <c r="MG213" s="22"/>
      <c r="MH213" s="22"/>
      <c r="MI213" s="22"/>
      <c r="MJ213" s="22"/>
      <c r="MK213" s="22"/>
      <c r="ML213" s="22"/>
      <c r="MM213" s="22"/>
      <c r="MN213" s="22"/>
      <c r="MO213" s="22"/>
      <c r="MP213" s="22"/>
      <c r="MQ213" s="22"/>
      <c r="MR213" s="22"/>
      <c r="MS213" s="22"/>
      <c r="MT213" s="22"/>
      <c r="MU213" s="22"/>
      <c r="MV213" s="22"/>
      <c r="MW213" s="22"/>
      <c r="MX213" s="22"/>
      <c r="MY213" s="22"/>
      <c r="MZ213" s="22"/>
      <c r="NA213" s="22"/>
      <c r="NB213" s="22"/>
      <c r="NC213" s="22"/>
      <c r="ND213" s="22"/>
      <c r="NE213" s="22"/>
      <c r="NF213" s="22"/>
      <c r="NG213" s="22"/>
      <c r="NH213" s="22"/>
      <c r="NI213" s="22"/>
      <c r="NJ213" s="22"/>
      <c r="NK213" s="22"/>
      <c r="NL213" s="22"/>
      <c r="NM213" s="22"/>
      <c r="NN213" s="22"/>
      <c r="NO213" s="22"/>
      <c r="NP213" s="22"/>
      <c r="NQ213" s="22"/>
      <c r="NR213" s="22"/>
      <c r="NS213" s="22"/>
      <c r="NT213" s="22"/>
      <c r="NU213" s="22"/>
      <c r="NV213" s="22"/>
      <c r="NW213" s="22"/>
      <c r="NX213" s="22"/>
      <c r="NY213" s="22"/>
      <c r="NZ213" s="22"/>
      <c r="OA213" s="22"/>
      <c r="OB213" s="22"/>
      <c r="OC213" s="22"/>
      <c r="OD213" s="22"/>
      <c r="OE213" s="22"/>
      <c r="OF213" s="22"/>
      <c r="OG213" s="22"/>
      <c r="OH213" s="22"/>
      <c r="OI213" s="22"/>
      <c r="OJ213" s="22"/>
      <c r="OK213" s="22"/>
      <c r="OL213" s="22"/>
      <c r="OM213" s="22"/>
      <c r="ON213" s="22"/>
      <c r="OO213" s="22"/>
      <c r="OP213" s="22"/>
      <c r="OQ213" s="22"/>
      <c r="OR213" s="22"/>
      <c r="OS213" s="22"/>
      <c r="OT213" s="22"/>
      <c r="OU213" s="22"/>
      <c r="OV213" s="22"/>
      <c r="OW213" s="22"/>
      <c r="OX213" s="22"/>
      <c r="OY213" s="22"/>
      <c r="OZ213" s="22"/>
      <c r="PA213" s="22"/>
      <c r="PB213" s="22"/>
      <c r="PC213" s="22"/>
      <c r="PD213" s="22"/>
      <c r="PE213" s="22"/>
      <c r="PF213" s="22"/>
      <c r="PG213" s="22"/>
      <c r="PH213" s="22"/>
      <c r="PI213" s="22"/>
      <c r="PJ213" s="22"/>
      <c r="PK213" s="22"/>
      <c r="PL213" s="22"/>
      <c r="PM213" s="22"/>
      <c r="PN213" s="22"/>
      <c r="PO213" s="22"/>
      <c r="PP213" s="22"/>
      <c r="PQ213" s="22"/>
      <c r="PR213" s="22"/>
      <c r="PS213" s="22"/>
      <c r="PT213" s="22"/>
      <c r="PU213" s="22"/>
      <c r="PV213" s="22"/>
      <c r="PW213" s="22"/>
      <c r="PX213" s="22"/>
      <c r="PY213" s="22"/>
      <c r="PZ213" s="22"/>
      <c r="QA213" s="22"/>
      <c r="QB213" s="22"/>
      <c r="QC213" s="22"/>
      <c r="QD213" s="22"/>
      <c r="QE213" s="22"/>
      <c r="QF213" s="22"/>
      <c r="QG213" s="22"/>
      <c r="QH213" s="22"/>
      <c r="QI213" s="22"/>
      <c r="QJ213" s="22"/>
      <c r="QK213" s="22"/>
      <c r="QL213" s="22"/>
      <c r="QM213" s="22"/>
      <c r="QN213" s="22"/>
      <c r="QO213" s="22"/>
      <c r="QP213" s="22"/>
      <c r="QQ213" s="22"/>
      <c r="QR213" s="22"/>
      <c r="QS213" s="22"/>
      <c r="QT213" s="22"/>
      <c r="QU213" s="22"/>
      <c r="QV213" s="22"/>
      <c r="QW213" s="22"/>
      <c r="QX213" s="22"/>
      <c r="QY213" s="22"/>
      <c r="QZ213" s="22"/>
      <c r="RA213" s="22"/>
      <c r="RB213" s="22"/>
      <c r="RC213" s="22"/>
      <c r="RD213" s="22"/>
      <c r="RE213" s="22"/>
      <c r="RF213" s="22"/>
      <c r="RG213" s="22"/>
      <c r="RH213" s="22"/>
      <c r="RI213" s="22"/>
      <c r="RJ213" s="22"/>
      <c r="RK213" s="22"/>
      <c r="RL213" s="22"/>
      <c r="RM213" s="22"/>
      <c r="RN213" s="22"/>
      <c r="RO213" s="22"/>
      <c r="RP213" s="22"/>
      <c r="RQ213" s="22"/>
      <c r="RR213" s="22"/>
      <c r="RS213" s="22"/>
      <c r="RT213" s="22"/>
      <c r="RU213" s="22"/>
      <c r="RV213" s="22"/>
      <c r="RW213" s="22"/>
      <c r="RX213" s="22"/>
      <c r="RY213" s="22"/>
      <c r="RZ213" s="22"/>
      <c r="SA213" s="22"/>
      <c r="SB213" s="22"/>
      <c r="SC213" s="22"/>
      <c r="SD213" s="22"/>
      <c r="SE213" s="22"/>
      <c r="SF213" s="22"/>
      <c r="SG213" s="22"/>
      <c r="SH213" s="22"/>
      <c r="SI213" s="22"/>
      <c r="SJ213" s="22"/>
      <c r="SK213" s="22"/>
      <c r="SL213" s="22"/>
      <c r="SM213" s="22"/>
      <c r="SN213" s="22"/>
      <c r="SO213" s="22"/>
      <c r="SP213" s="22"/>
      <c r="SQ213" s="22"/>
      <c r="SR213" s="22"/>
      <c r="SS213" s="22"/>
      <c r="ST213" s="22"/>
      <c r="SU213" s="22"/>
      <c r="SV213" s="22"/>
      <c r="SW213" s="22"/>
      <c r="SX213" s="22"/>
      <c r="SY213" s="22"/>
      <c r="SZ213" s="22"/>
      <c r="TA213" s="22"/>
      <c r="TB213" s="22"/>
      <c r="TC213" s="22"/>
      <c r="TD213" s="22"/>
    </row>
    <row r="214" spans="1:524" s="19" customFormat="1" ht="45" customHeight="1">
      <c r="A214" s="29"/>
      <c r="B214" s="23"/>
      <c r="C214" s="39"/>
      <c r="D214" s="38"/>
      <c r="E214" s="39"/>
      <c r="F214" s="23"/>
      <c r="G214" s="39"/>
      <c r="H214" s="23"/>
      <c r="I214" s="45"/>
      <c r="J214" s="46"/>
      <c r="K214" s="198"/>
      <c r="L214" s="22"/>
      <c r="M214" s="23"/>
      <c r="N214" s="23"/>
      <c r="O214" s="23"/>
      <c r="P214" s="23"/>
      <c r="Q214" s="23"/>
      <c r="R214" s="23"/>
      <c r="S214" s="23"/>
      <c r="T214" s="23"/>
      <c r="U214" s="23"/>
      <c r="V214" s="292"/>
      <c r="W214" s="292"/>
      <c r="X214" s="30"/>
      <c r="Y214" s="23"/>
      <c r="Z214" s="23"/>
      <c r="AA214" s="31"/>
      <c r="AB214" s="31"/>
      <c r="AC214" s="22"/>
      <c r="AD214" s="22"/>
      <c r="AE214" s="22"/>
      <c r="AF214" s="22"/>
      <c r="AG214" s="22"/>
      <c r="AH214" s="22"/>
      <c r="AI214" s="22"/>
      <c r="AJ214" s="22"/>
      <c r="AK214" s="22"/>
      <c r="AL214" s="22"/>
      <c r="AM214" s="22"/>
      <c r="AN214" s="22"/>
      <c r="AO214" s="22"/>
      <c r="AP214" s="22"/>
      <c r="AQ214" s="22"/>
      <c r="AR214" s="22"/>
      <c r="AS214" s="22"/>
      <c r="AT214" s="22"/>
      <c r="AU214" s="22"/>
      <c r="AV214" s="22"/>
      <c r="AW214" s="22"/>
      <c r="AX214" s="22"/>
      <c r="AY214" s="22"/>
      <c r="AZ214" s="22"/>
      <c r="BA214" s="22"/>
      <c r="BB214" s="22"/>
      <c r="BC214" s="22"/>
      <c r="BD214" s="22"/>
      <c r="BE214" s="22"/>
      <c r="BF214" s="22"/>
      <c r="BG214" s="22"/>
      <c r="BH214" s="22"/>
      <c r="BI214" s="22"/>
      <c r="BJ214" s="22"/>
      <c r="BK214" s="22"/>
      <c r="BL214" s="22"/>
      <c r="BM214" s="22"/>
      <c r="BN214" s="22"/>
      <c r="BO214" s="22"/>
      <c r="BP214" s="22"/>
      <c r="BQ214" s="22"/>
      <c r="BR214" s="22"/>
      <c r="BS214" s="22"/>
      <c r="BT214" s="22"/>
      <c r="BU214" s="22"/>
      <c r="BV214" s="22"/>
      <c r="BW214" s="22"/>
      <c r="BX214" s="22"/>
      <c r="BY214" s="22"/>
      <c r="BZ214" s="22"/>
      <c r="CA214" s="22"/>
      <c r="CB214" s="22"/>
      <c r="CC214" s="22"/>
      <c r="CD214" s="22"/>
      <c r="CE214" s="22"/>
      <c r="CF214" s="22"/>
      <c r="CG214" s="22"/>
      <c r="CH214" s="22"/>
      <c r="CI214" s="22"/>
      <c r="CJ214" s="22"/>
      <c r="CK214" s="22"/>
      <c r="CL214" s="22"/>
      <c r="CM214" s="22"/>
      <c r="CN214" s="22"/>
      <c r="CO214" s="22"/>
      <c r="CP214" s="22"/>
      <c r="CQ214" s="22"/>
      <c r="CR214" s="22"/>
      <c r="CS214" s="22"/>
      <c r="CT214" s="22"/>
      <c r="CU214" s="22"/>
      <c r="CV214" s="22"/>
      <c r="CW214" s="22"/>
      <c r="CX214" s="22"/>
      <c r="CY214" s="22"/>
      <c r="CZ214" s="22"/>
      <c r="DA214" s="22"/>
      <c r="DB214" s="22"/>
      <c r="DC214" s="22"/>
      <c r="DD214" s="22"/>
      <c r="DE214" s="22"/>
      <c r="DF214" s="22"/>
      <c r="DG214" s="22"/>
      <c r="DH214" s="22"/>
      <c r="DI214" s="22"/>
      <c r="DJ214" s="22"/>
      <c r="DK214" s="22"/>
      <c r="DL214" s="22"/>
      <c r="DM214" s="22"/>
      <c r="DN214" s="22"/>
      <c r="DO214" s="22"/>
      <c r="DP214" s="22"/>
      <c r="DQ214" s="22"/>
      <c r="DR214" s="22"/>
      <c r="DS214" s="22"/>
      <c r="DT214" s="22"/>
      <c r="DU214" s="22"/>
      <c r="DV214" s="22"/>
      <c r="DW214" s="22"/>
      <c r="DX214" s="22"/>
      <c r="DY214" s="22"/>
      <c r="DZ214" s="22"/>
      <c r="EA214" s="22"/>
      <c r="EB214" s="22"/>
      <c r="EC214" s="22"/>
      <c r="ED214" s="22"/>
      <c r="EE214" s="22"/>
      <c r="EF214" s="22"/>
      <c r="EG214" s="22"/>
      <c r="EH214" s="22"/>
      <c r="EI214" s="22"/>
      <c r="EJ214" s="22"/>
      <c r="EK214" s="22"/>
      <c r="EL214" s="22"/>
      <c r="EM214" s="22"/>
      <c r="EN214" s="22"/>
      <c r="EO214" s="22"/>
      <c r="EP214" s="22"/>
      <c r="EQ214" s="22"/>
      <c r="ER214" s="22"/>
      <c r="ES214" s="22"/>
      <c r="ET214" s="22"/>
      <c r="EU214" s="22"/>
      <c r="EV214" s="22"/>
      <c r="EW214" s="22"/>
      <c r="EX214" s="22"/>
      <c r="EY214" s="22"/>
      <c r="EZ214" s="22"/>
      <c r="FA214" s="22"/>
      <c r="FB214" s="22"/>
      <c r="FC214" s="22"/>
      <c r="FD214" s="22"/>
      <c r="FE214" s="22"/>
      <c r="FF214" s="22"/>
      <c r="FG214" s="22"/>
      <c r="FH214" s="22"/>
      <c r="FI214" s="22"/>
      <c r="FJ214" s="22"/>
      <c r="FK214" s="22"/>
      <c r="FL214" s="22"/>
      <c r="FM214" s="22"/>
      <c r="FN214" s="22"/>
      <c r="FO214" s="22"/>
      <c r="FP214" s="22"/>
      <c r="FQ214" s="22"/>
      <c r="FR214" s="22"/>
      <c r="FS214" s="22"/>
      <c r="FT214" s="22"/>
      <c r="FU214" s="22"/>
      <c r="FV214" s="22"/>
      <c r="FW214" s="22"/>
      <c r="FX214" s="22"/>
      <c r="FY214" s="22"/>
      <c r="FZ214" s="22"/>
      <c r="GA214" s="22"/>
      <c r="GB214" s="22"/>
      <c r="GC214" s="22"/>
      <c r="GD214" s="22"/>
      <c r="GE214" s="22"/>
      <c r="GF214" s="22"/>
      <c r="GG214" s="22"/>
      <c r="GH214" s="22"/>
      <c r="GI214" s="22"/>
      <c r="GJ214" s="22"/>
      <c r="GK214" s="22"/>
      <c r="GL214" s="22"/>
      <c r="GM214" s="22"/>
      <c r="GN214" s="22"/>
      <c r="GO214" s="22"/>
      <c r="GP214" s="22"/>
      <c r="GQ214" s="22"/>
      <c r="GR214" s="22"/>
      <c r="GS214" s="22"/>
      <c r="GT214" s="22"/>
      <c r="GU214" s="22"/>
      <c r="GV214" s="22"/>
      <c r="GW214" s="22"/>
      <c r="GX214" s="22"/>
      <c r="GY214" s="22"/>
      <c r="GZ214" s="22"/>
      <c r="HA214" s="22"/>
      <c r="HB214" s="22"/>
      <c r="HC214" s="22"/>
      <c r="HD214" s="22"/>
      <c r="HE214" s="22"/>
      <c r="HF214" s="22"/>
      <c r="HG214" s="22"/>
      <c r="HH214" s="22"/>
      <c r="HI214" s="22"/>
      <c r="HJ214" s="22"/>
      <c r="HK214" s="22"/>
      <c r="HL214" s="22"/>
      <c r="HM214" s="22"/>
      <c r="HN214" s="22"/>
      <c r="HO214" s="22"/>
      <c r="HP214" s="22"/>
      <c r="HQ214" s="22"/>
      <c r="HR214" s="22"/>
      <c r="HS214" s="22"/>
      <c r="HT214" s="22"/>
      <c r="HU214" s="22"/>
      <c r="HV214" s="22"/>
      <c r="HW214" s="22"/>
      <c r="HX214" s="22"/>
      <c r="HY214" s="22"/>
      <c r="HZ214" s="22"/>
      <c r="IA214" s="22"/>
      <c r="IB214" s="22"/>
      <c r="IC214" s="22"/>
      <c r="ID214" s="22"/>
      <c r="IE214" s="22"/>
      <c r="IF214" s="22"/>
      <c r="IG214" s="22"/>
      <c r="IH214" s="22"/>
      <c r="II214" s="22"/>
      <c r="IJ214" s="22"/>
      <c r="IK214" s="22"/>
      <c r="IL214" s="22"/>
      <c r="IM214" s="22"/>
      <c r="IN214" s="22"/>
      <c r="IO214" s="22"/>
      <c r="IP214" s="22"/>
      <c r="IQ214" s="22"/>
      <c r="IR214" s="22"/>
      <c r="IS214" s="22"/>
      <c r="IT214" s="22"/>
      <c r="IU214" s="22"/>
      <c r="IV214" s="22"/>
      <c r="IW214" s="22"/>
      <c r="IX214" s="22"/>
      <c r="IY214" s="22"/>
      <c r="IZ214" s="22"/>
      <c r="JA214" s="22"/>
      <c r="JB214" s="22"/>
      <c r="JC214" s="22"/>
      <c r="JD214" s="22"/>
      <c r="JE214" s="22"/>
      <c r="JF214" s="22"/>
      <c r="JG214" s="22"/>
      <c r="JH214" s="22"/>
      <c r="JI214" s="22"/>
      <c r="JJ214" s="22"/>
      <c r="JK214" s="22"/>
      <c r="JL214" s="22"/>
      <c r="JM214" s="22"/>
      <c r="JN214" s="22"/>
      <c r="JO214" s="22"/>
      <c r="JP214" s="22"/>
      <c r="JQ214" s="22"/>
      <c r="JR214" s="22"/>
      <c r="JS214" s="22"/>
      <c r="JT214" s="22"/>
      <c r="JU214" s="22"/>
      <c r="JV214" s="22"/>
      <c r="JW214" s="22"/>
      <c r="JX214" s="22"/>
      <c r="JY214" s="22"/>
      <c r="JZ214" s="22"/>
      <c r="KA214" s="22"/>
      <c r="KB214" s="22"/>
      <c r="KC214" s="22"/>
      <c r="KD214" s="22"/>
      <c r="KE214" s="22"/>
      <c r="KF214" s="22"/>
      <c r="KG214" s="22"/>
      <c r="KH214" s="22"/>
      <c r="KI214" s="22"/>
      <c r="KJ214" s="22"/>
      <c r="KK214" s="22"/>
      <c r="KL214" s="22"/>
      <c r="KM214" s="22"/>
      <c r="KN214" s="22"/>
      <c r="KO214" s="22"/>
      <c r="KP214" s="22"/>
      <c r="KQ214" s="22"/>
      <c r="KR214" s="22"/>
      <c r="KS214" s="22"/>
      <c r="KT214" s="22"/>
      <c r="KU214" s="22"/>
      <c r="KV214" s="22"/>
      <c r="KW214" s="22"/>
      <c r="KX214" s="22"/>
      <c r="KY214" s="22"/>
      <c r="KZ214" s="22"/>
      <c r="LA214" s="22"/>
      <c r="LB214" s="22"/>
      <c r="LC214" s="22"/>
      <c r="LD214" s="22"/>
      <c r="LE214" s="22"/>
      <c r="LF214" s="22"/>
      <c r="LG214" s="22"/>
      <c r="LH214" s="22"/>
      <c r="LI214" s="22"/>
      <c r="LJ214" s="22"/>
      <c r="LK214" s="22"/>
      <c r="LL214" s="22"/>
      <c r="LM214" s="22"/>
      <c r="LN214" s="22"/>
      <c r="LO214" s="22"/>
      <c r="LP214" s="22"/>
      <c r="LQ214" s="22"/>
      <c r="LR214" s="22"/>
      <c r="LS214" s="22"/>
      <c r="LT214" s="22"/>
      <c r="LU214" s="22"/>
      <c r="LV214" s="22"/>
      <c r="LW214" s="22"/>
      <c r="LX214" s="22"/>
      <c r="LY214" s="22"/>
      <c r="LZ214" s="22"/>
      <c r="MA214" s="22"/>
      <c r="MB214" s="22"/>
      <c r="MC214" s="22"/>
      <c r="MD214" s="22"/>
      <c r="ME214" s="22"/>
      <c r="MF214" s="22"/>
      <c r="MG214" s="22"/>
      <c r="MH214" s="22"/>
      <c r="MI214" s="22"/>
      <c r="MJ214" s="22"/>
      <c r="MK214" s="22"/>
      <c r="ML214" s="22"/>
      <c r="MM214" s="22"/>
      <c r="MN214" s="22"/>
      <c r="MO214" s="22"/>
      <c r="MP214" s="22"/>
      <c r="MQ214" s="22"/>
      <c r="MR214" s="22"/>
      <c r="MS214" s="22"/>
      <c r="MT214" s="22"/>
      <c r="MU214" s="22"/>
      <c r="MV214" s="22"/>
      <c r="MW214" s="22"/>
      <c r="MX214" s="22"/>
      <c r="MY214" s="22"/>
      <c r="MZ214" s="22"/>
      <c r="NA214" s="22"/>
      <c r="NB214" s="22"/>
      <c r="NC214" s="22"/>
      <c r="ND214" s="22"/>
      <c r="NE214" s="22"/>
      <c r="NF214" s="22"/>
      <c r="NG214" s="22"/>
      <c r="NH214" s="22"/>
      <c r="NI214" s="22"/>
      <c r="NJ214" s="22"/>
      <c r="NK214" s="22"/>
      <c r="NL214" s="22"/>
      <c r="NM214" s="22"/>
      <c r="NN214" s="22"/>
      <c r="NO214" s="22"/>
      <c r="NP214" s="22"/>
      <c r="NQ214" s="22"/>
      <c r="NR214" s="22"/>
      <c r="NS214" s="22"/>
      <c r="NT214" s="22"/>
      <c r="NU214" s="22"/>
      <c r="NV214" s="22"/>
      <c r="NW214" s="22"/>
      <c r="NX214" s="22"/>
      <c r="NY214" s="22"/>
      <c r="NZ214" s="22"/>
      <c r="OA214" s="22"/>
      <c r="OB214" s="22"/>
      <c r="OC214" s="22"/>
      <c r="OD214" s="22"/>
      <c r="OE214" s="22"/>
      <c r="OF214" s="22"/>
      <c r="OG214" s="22"/>
      <c r="OH214" s="22"/>
      <c r="OI214" s="22"/>
      <c r="OJ214" s="22"/>
      <c r="OK214" s="22"/>
      <c r="OL214" s="22"/>
      <c r="OM214" s="22"/>
      <c r="ON214" s="22"/>
      <c r="OO214" s="22"/>
      <c r="OP214" s="22"/>
      <c r="OQ214" s="22"/>
      <c r="OR214" s="22"/>
      <c r="OS214" s="22"/>
      <c r="OT214" s="22"/>
      <c r="OU214" s="22"/>
      <c r="OV214" s="22"/>
      <c r="OW214" s="22"/>
      <c r="OX214" s="22"/>
      <c r="OY214" s="22"/>
      <c r="OZ214" s="22"/>
      <c r="PA214" s="22"/>
      <c r="PB214" s="22"/>
      <c r="PC214" s="22"/>
      <c r="PD214" s="22"/>
      <c r="PE214" s="22"/>
      <c r="PF214" s="22"/>
      <c r="PG214" s="22"/>
      <c r="PH214" s="22"/>
      <c r="PI214" s="22"/>
      <c r="PJ214" s="22"/>
      <c r="PK214" s="22"/>
      <c r="PL214" s="22"/>
      <c r="PM214" s="22"/>
      <c r="PN214" s="22"/>
      <c r="PO214" s="22"/>
      <c r="PP214" s="22"/>
      <c r="PQ214" s="22"/>
      <c r="PR214" s="22"/>
      <c r="PS214" s="22"/>
      <c r="PT214" s="22"/>
      <c r="PU214" s="22"/>
      <c r="PV214" s="22"/>
      <c r="PW214" s="22"/>
      <c r="PX214" s="22"/>
      <c r="PY214" s="22"/>
      <c r="PZ214" s="22"/>
      <c r="QA214" s="22"/>
      <c r="QB214" s="22"/>
      <c r="QC214" s="22"/>
      <c r="QD214" s="22"/>
      <c r="QE214" s="22"/>
      <c r="QF214" s="22"/>
      <c r="QG214" s="22"/>
      <c r="QH214" s="22"/>
      <c r="QI214" s="22"/>
      <c r="QJ214" s="22"/>
      <c r="QK214" s="22"/>
      <c r="QL214" s="22"/>
      <c r="QM214" s="22"/>
      <c r="QN214" s="22"/>
      <c r="QO214" s="22"/>
      <c r="QP214" s="22"/>
      <c r="QQ214" s="22"/>
      <c r="QR214" s="22"/>
      <c r="QS214" s="22"/>
      <c r="QT214" s="22"/>
      <c r="QU214" s="22"/>
      <c r="QV214" s="22"/>
      <c r="QW214" s="22"/>
      <c r="QX214" s="22"/>
      <c r="QY214" s="22"/>
      <c r="QZ214" s="22"/>
      <c r="RA214" s="22"/>
      <c r="RB214" s="22"/>
      <c r="RC214" s="22"/>
      <c r="RD214" s="22"/>
      <c r="RE214" s="22"/>
      <c r="RF214" s="22"/>
      <c r="RG214" s="22"/>
      <c r="RH214" s="22"/>
      <c r="RI214" s="22"/>
      <c r="RJ214" s="22"/>
      <c r="RK214" s="22"/>
      <c r="RL214" s="22"/>
      <c r="RM214" s="22"/>
      <c r="RN214" s="22"/>
      <c r="RO214" s="22"/>
      <c r="RP214" s="22"/>
      <c r="RQ214" s="22"/>
      <c r="RR214" s="22"/>
      <c r="RS214" s="22"/>
      <c r="RT214" s="22"/>
      <c r="RU214" s="22"/>
      <c r="RV214" s="22"/>
      <c r="RW214" s="22"/>
      <c r="RX214" s="22"/>
      <c r="RY214" s="22"/>
      <c r="RZ214" s="22"/>
      <c r="SA214" s="22"/>
      <c r="SB214" s="22"/>
      <c r="SC214" s="22"/>
      <c r="SD214" s="22"/>
      <c r="SE214" s="22"/>
      <c r="SF214" s="22"/>
      <c r="SG214" s="22"/>
      <c r="SH214" s="22"/>
      <c r="SI214" s="22"/>
      <c r="SJ214" s="22"/>
      <c r="SK214" s="22"/>
      <c r="SL214" s="22"/>
      <c r="SM214" s="22"/>
      <c r="SN214" s="22"/>
      <c r="SO214" s="22"/>
      <c r="SP214" s="22"/>
      <c r="SQ214" s="22"/>
      <c r="SR214" s="22"/>
      <c r="SS214" s="22"/>
      <c r="ST214" s="22"/>
      <c r="SU214" s="22"/>
      <c r="SV214" s="22"/>
      <c r="SW214" s="22"/>
      <c r="SX214" s="22"/>
      <c r="SY214" s="22"/>
      <c r="SZ214" s="22"/>
      <c r="TA214" s="22"/>
      <c r="TB214" s="22"/>
      <c r="TC214" s="22"/>
      <c r="TD214" s="22"/>
    </row>
    <row r="215" spans="1:524">
      <c r="Z215" s="23"/>
      <c r="AC215" s="22"/>
      <c r="AD215" s="22"/>
      <c r="AE215" s="22"/>
      <c r="AF215" s="22"/>
      <c r="AG215" s="22"/>
      <c r="AH215" s="22"/>
      <c r="AI215" s="22"/>
      <c r="AJ215" s="22"/>
      <c r="AK215" s="22"/>
      <c r="AL215" s="22"/>
      <c r="AM215" s="22"/>
      <c r="AN215" s="22"/>
      <c r="AO215" s="22"/>
      <c r="AP215" s="22"/>
      <c r="AQ215" s="22"/>
      <c r="AR215" s="22"/>
      <c r="AS215" s="22"/>
      <c r="AT215" s="22"/>
      <c r="AU215" s="22"/>
      <c r="AV215" s="22"/>
      <c r="AW215" s="22"/>
      <c r="AX215" s="22"/>
      <c r="AY215" s="22"/>
      <c r="AZ215" s="22"/>
      <c r="BA215" s="22"/>
      <c r="BB215" s="22"/>
      <c r="BC215" s="22"/>
      <c r="BD215" s="22"/>
      <c r="BE215" s="22"/>
      <c r="BF215" s="22"/>
      <c r="BG215" s="22"/>
      <c r="BH215" s="22"/>
      <c r="BI215" s="22"/>
      <c r="BJ215" s="22"/>
      <c r="BK215" s="22"/>
      <c r="BL215" s="22"/>
      <c r="BM215" s="22"/>
      <c r="BN215" s="22"/>
      <c r="BO215" s="22"/>
      <c r="BP215" s="22"/>
      <c r="BQ215" s="22"/>
      <c r="BR215" s="22"/>
      <c r="BS215" s="22"/>
      <c r="BT215" s="22"/>
      <c r="BU215" s="22"/>
      <c r="BV215" s="22"/>
      <c r="BW215" s="22"/>
      <c r="BX215" s="22"/>
      <c r="BY215" s="22"/>
      <c r="BZ215" s="22"/>
      <c r="CA215" s="22"/>
      <c r="CB215" s="22"/>
      <c r="CC215" s="22"/>
      <c r="CD215" s="22"/>
      <c r="CE215" s="22"/>
      <c r="CF215" s="22"/>
      <c r="CG215" s="22"/>
      <c r="CH215" s="22"/>
      <c r="CI215" s="22"/>
      <c r="CJ215" s="22"/>
      <c r="CK215" s="22"/>
      <c r="CL215" s="22"/>
      <c r="CM215" s="22"/>
      <c r="CN215" s="22"/>
      <c r="CO215" s="22"/>
      <c r="CP215" s="22"/>
      <c r="CQ215" s="22"/>
      <c r="CR215" s="22"/>
      <c r="CS215" s="22"/>
      <c r="CT215" s="22"/>
      <c r="CU215" s="22"/>
      <c r="CV215" s="22"/>
      <c r="CW215" s="22"/>
      <c r="CX215" s="22"/>
      <c r="CY215" s="22"/>
      <c r="CZ215" s="22"/>
      <c r="DA215" s="22"/>
      <c r="DB215" s="22"/>
      <c r="DC215" s="22"/>
      <c r="DD215" s="22"/>
      <c r="DE215" s="22"/>
      <c r="DF215" s="22"/>
      <c r="DG215" s="22"/>
      <c r="DH215" s="22"/>
      <c r="DI215" s="22"/>
      <c r="DJ215" s="22"/>
      <c r="DK215" s="22"/>
      <c r="DL215" s="22"/>
      <c r="DM215" s="22"/>
      <c r="DN215" s="22"/>
      <c r="DO215" s="22"/>
      <c r="DP215" s="22"/>
      <c r="DQ215" s="22"/>
      <c r="DR215" s="22"/>
      <c r="DS215" s="22"/>
      <c r="DT215" s="22"/>
      <c r="DU215" s="22"/>
      <c r="DV215" s="22"/>
      <c r="DW215" s="22"/>
      <c r="DX215" s="22"/>
      <c r="DY215" s="22"/>
      <c r="DZ215" s="22"/>
      <c r="EA215" s="22"/>
      <c r="EB215" s="22"/>
      <c r="EC215" s="22"/>
      <c r="ED215" s="22"/>
      <c r="EE215" s="22"/>
      <c r="EF215" s="22"/>
      <c r="EG215" s="22"/>
      <c r="EH215" s="22"/>
      <c r="EI215" s="22"/>
      <c r="EJ215" s="22"/>
      <c r="EK215" s="22"/>
      <c r="EL215" s="22"/>
      <c r="EM215" s="22"/>
      <c r="EN215" s="22"/>
      <c r="EO215" s="22"/>
      <c r="EP215" s="22"/>
      <c r="EQ215" s="22"/>
      <c r="ER215" s="22"/>
      <c r="ES215" s="22"/>
      <c r="ET215" s="22"/>
      <c r="EU215" s="22"/>
      <c r="EV215" s="22"/>
      <c r="EW215" s="22"/>
      <c r="EX215" s="22"/>
      <c r="EY215" s="22"/>
      <c r="EZ215" s="22"/>
      <c r="FA215" s="22"/>
      <c r="FB215" s="22"/>
      <c r="FC215" s="22"/>
      <c r="FD215" s="22"/>
      <c r="FE215" s="22"/>
      <c r="FF215" s="22"/>
      <c r="FG215" s="22"/>
      <c r="FH215" s="22"/>
      <c r="FI215" s="22"/>
      <c r="FJ215" s="22"/>
      <c r="FK215" s="22"/>
      <c r="FL215" s="22"/>
      <c r="FM215" s="22"/>
      <c r="FN215" s="22"/>
      <c r="FO215" s="22"/>
      <c r="FP215" s="22"/>
      <c r="FQ215" s="22"/>
      <c r="FR215" s="22"/>
      <c r="FS215" s="22"/>
      <c r="FT215" s="22"/>
      <c r="FU215" s="22"/>
      <c r="FV215" s="22"/>
      <c r="FW215" s="22"/>
      <c r="FX215" s="22"/>
      <c r="FY215" s="22"/>
      <c r="FZ215" s="22"/>
      <c r="GA215" s="22"/>
      <c r="GB215" s="22"/>
      <c r="GC215" s="22"/>
      <c r="GD215" s="22"/>
      <c r="GE215" s="22"/>
      <c r="GF215" s="22"/>
      <c r="GG215" s="22"/>
      <c r="GH215" s="22"/>
      <c r="GI215" s="22"/>
      <c r="GJ215" s="22"/>
      <c r="GK215" s="22"/>
      <c r="GL215" s="22"/>
      <c r="GM215" s="22"/>
      <c r="GN215" s="22"/>
      <c r="GO215" s="22"/>
      <c r="GP215" s="22"/>
      <c r="GQ215" s="22"/>
      <c r="GR215" s="22"/>
      <c r="GS215" s="22"/>
      <c r="GT215" s="22"/>
      <c r="GU215" s="22"/>
      <c r="GV215" s="22"/>
      <c r="GW215" s="22"/>
      <c r="GX215" s="22"/>
      <c r="GY215" s="22"/>
      <c r="GZ215" s="22"/>
      <c r="HA215" s="22"/>
      <c r="HB215" s="22"/>
      <c r="HC215" s="22"/>
      <c r="HD215" s="22"/>
      <c r="HE215" s="22"/>
      <c r="HF215" s="22"/>
      <c r="HG215" s="22"/>
      <c r="HH215" s="22"/>
      <c r="HI215" s="22"/>
      <c r="HJ215" s="22"/>
      <c r="HK215" s="22"/>
      <c r="HL215" s="22"/>
      <c r="HM215" s="22"/>
      <c r="HN215" s="22"/>
      <c r="HO215" s="22"/>
      <c r="HP215" s="22"/>
      <c r="HQ215" s="22"/>
      <c r="HR215" s="22"/>
      <c r="HS215" s="22"/>
      <c r="HT215" s="22"/>
      <c r="HU215" s="22"/>
      <c r="HV215" s="22"/>
      <c r="HW215" s="22"/>
      <c r="HX215" s="22"/>
      <c r="HY215" s="22"/>
      <c r="HZ215" s="22"/>
      <c r="IA215" s="22"/>
      <c r="IB215" s="22"/>
      <c r="IC215" s="22"/>
      <c r="ID215" s="22"/>
      <c r="IE215" s="22"/>
      <c r="IF215" s="22"/>
      <c r="IG215" s="22"/>
      <c r="IH215" s="22"/>
      <c r="II215" s="22"/>
      <c r="IJ215" s="22"/>
      <c r="IK215" s="22"/>
      <c r="IL215" s="22"/>
      <c r="IM215" s="22"/>
      <c r="IN215" s="22"/>
      <c r="IO215" s="22"/>
      <c r="IP215" s="22"/>
      <c r="IQ215" s="22"/>
      <c r="IR215" s="22"/>
      <c r="IS215" s="22"/>
      <c r="IT215" s="22"/>
      <c r="IU215" s="22"/>
      <c r="IV215" s="22"/>
      <c r="IW215" s="22"/>
      <c r="IX215" s="22"/>
      <c r="IY215" s="22"/>
      <c r="IZ215" s="22"/>
      <c r="JA215" s="22"/>
      <c r="JB215" s="22"/>
      <c r="JC215" s="22"/>
      <c r="JD215" s="22"/>
      <c r="JE215" s="22"/>
      <c r="JF215" s="22"/>
      <c r="JG215" s="22"/>
      <c r="JH215" s="22"/>
      <c r="JI215" s="22"/>
      <c r="JJ215" s="22"/>
      <c r="JK215" s="22"/>
      <c r="JL215" s="22"/>
      <c r="JM215" s="22"/>
      <c r="JN215" s="22"/>
      <c r="JO215" s="22"/>
      <c r="JP215" s="22"/>
      <c r="JQ215" s="22"/>
      <c r="JR215" s="22"/>
      <c r="JS215" s="22"/>
      <c r="JT215" s="22"/>
      <c r="JU215" s="22"/>
      <c r="JV215" s="22"/>
      <c r="JW215" s="22"/>
      <c r="JX215" s="22"/>
      <c r="JY215" s="22"/>
      <c r="JZ215" s="22"/>
      <c r="KA215" s="22"/>
      <c r="KB215" s="22"/>
      <c r="KC215" s="22"/>
      <c r="KD215" s="22"/>
      <c r="KE215" s="22"/>
      <c r="KF215" s="22"/>
      <c r="KG215" s="22"/>
      <c r="KH215" s="22"/>
      <c r="KI215" s="22"/>
      <c r="KJ215" s="22"/>
      <c r="KK215" s="22"/>
      <c r="KL215" s="22"/>
      <c r="KM215" s="22"/>
      <c r="KN215" s="22"/>
      <c r="KO215" s="22"/>
      <c r="KP215" s="22"/>
      <c r="KQ215" s="22"/>
      <c r="KR215" s="22"/>
      <c r="KS215" s="22"/>
      <c r="KT215" s="22"/>
      <c r="KU215" s="22"/>
      <c r="KV215" s="22"/>
      <c r="KW215" s="22"/>
      <c r="KX215" s="22"/>
      <c r="KY215" s="22"/>
      <c r="KZ215" s="22"/>
      <c r="LA215" s="22"/>
      <c r="LB215" s="22"/>
      <c r="LC215" s="22"/>
      <c r="LD215" s="22"/>
      <c r="LE215" s="22"/>
      <c r="LF215" s="22"/>
      <c r="LG215" s="22"/>
      <c r="LH215" s="22"/>
      <c r="LI215" s="22"/>
      <c r="LJ215" s="22"/>
      <c r="LK215" s="22"/>
      <c r="LL215" s="22"/>
      <c r="LM215" s="22"/>
      <c r="LN215" s="22"/>
      <c r="LO215" s="22"/>
      <c r="LP215" s="22"/>
      <c r="LQ215" s="22"/>
      <c r="LR215" s="22"/>
      <c r="LS215" s="22"/>
      <c r="LT215" s="22"/>
      <c r="LU215" s="22"/>
      <c r="LV215" s="22"/>
      <c r="LW215" s="22"/>
      <c r="LX215" s="22"/>
      <c r="LY215" s="22"/>
      <c r="LZ215" s="22"/>
      <c r="MA215" s="22"/>
      <c r="MB215" s="22"/>
      <c r="MC215" s="22"/>
      <c r="MD215" s="22"/>
      <c r="ME215" s="22"/>
      <c r="MF215" s="22"/>
      <c r="MG215" s="22"/>
      <c r="MH215" s="22"/>
      <c r="MI215" s="22"/>
      <c r="MJ215" s="22"/>
      <c r="MK215" s="22"/>
      <c r="ML215" s="22"/>
      <c r="MM215" s="22"/>
      <c r="MN215" s="22"/>
      <c r="MO215" s="22"/>
      <c r="MP215" s="22"/>
      <c r="MQ215" s="22"/>
      <c r="MR215" s="22"/>
      <c r="MS215" s="22"/>
      <c r="MT215" s="22"/>
      <c r="MU215" s="22"/>
      <c r="MV215" s="22"/>
      <c r="MW215" s="22"/>
      <c r="MX215" s="22"/>
      <c r="MY215" s="22"/>
      <c r="MZ215" s="22"/>
      <c r="NA215" s="22"/>
      <c r="NB215" s="22"/>
      <c r="NC215" s="22"/>
      <c r="ND215" s="22"/>
      <c r="NE215" s="22"/>
      <c r="NF215" s="22"/>
      <c r="NG215" s="22"/>
      <c r="NH215" s="22"/>
      <c r="NI215" s="22"/>
      <c r="NJ215" s="22"/>
      <c r="NK215" s="22"/>
      <c r="NL215" s="22"/>
      <c r="NM215" s="22"/>
      <c r="NN215" s="22"/>
      <c r="NO215" s="22"/>
      <c r="NP215" s="22"/>
      <c r="NQ215" s="22"/>
      <c r="NR215" s="22"/>
      <c r="NS215" s="22"/>
      <c r="NT215" s="22"/>
      <c r="NU215" s="22"/>
      <c r="NV215" s="22"/>
      <c r="NW215" s="22"/>
      <c r="NX215" s="22"/>
      <c r="NY215" s="22"/>
      <c r="NZ215" s="22"/>
      <c r="OA215" s="22"/>
      <c r="OB215" s="22"/>
      <c r="OC215" s="22"/>
      <c r="OD215" s="22"/>
      <c r="OE215" s="22"/>
      <c r="OF215" s="22"/>
      <c r="OG215" s="22"/>
      <c r="OH215" s="22"/>
      <c r="OI215" s="22"/>
      <c r="OJ215" s="22"/>
      <c r="OK215" s="22"/>
      <c r="OL215" s="22"/>
      <c r="OM215" s="22"/>
      <c r="ON215" s="22"/>
      <c r="OO215" s="22"/>
      <c r="OP215" s="22"/>
      <c r="OQ215" s="22"/>
      <c r="OR215" s="22"/>
      <c r="OS215" s="22"/>
      <c r="OT215" s="22"/>
      <c r="OU215" s="22"/>
      <c r="OV215" s="22"/>
      <c r="OW215" s="22"/>
      <c r="OX215" s="22"/>
      <c r="OY215" s="22"/>
      <c r="OZ215" s="22"/>
      <c r="PA215" s="22"/>
      <c r="PB215" s="22"/>
      <c r="PC215" s="22"/>
      <c r="PD215" s="22"/>
      <c r="PE215" s="22"/>
      <c r="PF215" s="22"/>
      <c r="PG215" s="22"/>
      <c r="PH215" s="22"/>
      <c r="PI215" s="22"/>
      <c r="PJ215" s="22"/>
      <c r="PK215" s="22"/>
      <c r="PL215" s="22"/>
      <c r="PM215" s="22"/>
      <c r="PN215" s="22"/>
      <c r="PO215" s="22"/>
      <c r="PP215" s="22"/>
      <c r="PQ215" s="22"/>
      <c r="PR215" s="22"/>
      <c r="PS215" s="22"/>
      <c r="PT215" s="22"/>
      <c r="PU215" s="22"/>
      <c r="PV215" s="22"/>
      <c r="PW215" s="22"/>
      <c r="PX215" s="22"/>
      <c r="PY215" s="22"/>
      <c r="PZ215" s="22"/>
      <c r="QA215" s="22"/>
      <c r="QB215" s="22"/>
      <c r="QC215" s="22"/>
      <c r="QD215" s="22"/>
      <c r="QE215" s="22"/>
      <c r="QF215" s="22"/>
      <c r="QG215" s="22"/>
      <c r="QH215" s="22"/>
      <c r="QI215" s="22"/>
      <c r="QJ215" s="22"/>
      <c r="QK215" s="22"/>
      <c r="QL215" s="22"/>
      <c r="QM215" s="22"/>
      <c r="QN215" s="22"/>
      <c r="QO215" s="22"/>
      <c r="QP215" s="22"/>
      <c r="QQ215" s="22"/>
      <c r="QR215" s="22"/>
      <c r="QS215" s="22"/>
      <c r="QT215" s="22"/>
      <c r="QU215" s="22"/>
      <c r="QV215" s="22"/>
      <c r="QW215" s="22"/>
      <c r="QX215" s="22"/>
      <c r="QY215" s="22"/>
      <c r="QZ215" s="22"/>
      <c r="RA215" s="22"/>
      <c r="RB215" s="22"/>
      <c r="RC215" s="22"/>
      <c r="RD215" s="22"/>
      <c r="RE215" s="22"/>
      <c r="RF215" s="22"/>
      <c r="RG215" s="22"/>
      <c r="RH215" s="22"/>
      <c r="RI215" s="22"/>
      <c r="RJ215" s="22"/>
      <c r="RK215" s="22"/>
      <c r="RL215" s="22"/>
      <c r="RM215" s="22"/>
      <c r="RN215" s="22"/>
      <c r="RO215" s="22"/>
      <c r="RP215" s="22"/>
      <c r="RQ215" s="22"/>
      <c r="RR215" s="22"/>
      <c r="RS215" s="22"/>
      <c r="RT215" s="22"/>
      <c r="RU215" s="22"/>
      <c r="RV215" s="22"/>
      <c r="RW215" s="22"/>
      <c r="RX215" s="22"/>
      <c r="RY215" s="22"/>
      <c r="RZ215" s="22"/>
      <c r="SA215" s="22"/>
      <c r="SB215" s="22"/>
      <c r="SC215" s="22"/>
      <c r="SD215" s="22"/>
      <c r="SE215" s="22"/>
      <c r="SF215" s="22"/>
      <c r="SG215" s="22"/>
      <c r="SH215" s="22"/>
      <c r="SI215" s="22"/>
      <c r="SJ215" s="22"/>
      <c r="SK215" s="22"/>
      <c r="SL215" s="22"/>
      <c r="SM215" s="22"/>
      <c r="SN215" s="22"/>
      <c r="SO215" s="22"/>
      <c r="SP215" s="22"/>
      <c r="SQ215" s="22"/>
      <c r="SR215" s="22"/>
      <c r="SS215" s="22"/>
      <c r="ST215" s="22"/>
      <c r="SU215" s="22"/>
      <c r="SV215" s="22"/>
      <c r="SW215" s="22"/>
      <c r="SX215" s="22"/>
      <c r="SY215" s="22"/>
      <c r="SZ215" s="22"/>
      <c r="TA215" s="22"/>
      <c r="TB215" s="22"/>
      <c r="TC215" s="22"/>
      <c r="TD215" s="22"/>
    </row>
    <row r="216" spans="1:524">
      <c r="Z216" s="23"/>
    </row>
    <row r="217" spans="1:524">
      <c r="Z217" s="23"/>
    </row>
    <row r="218" spans="1:524">
      <c r="Z218" s="23"/>
    </row>
    <row r="219" spans="1:524">
      <c r="Z219" s="23"/>
    </row>
    <row r="220" spans="1:524">
      <c r="Z220" s="23"/>
    </row>
    <row r="221" spans="1:524">
      <c r="Z221" s="23"/>
    </row>
    <row r="222" spans="1:524">
      <c r="Z222" s="23"/>
    </row>
    <row r="223" spans="1:524">
      <c r="Z223" s="23"/>
    </row>
    <row r="224" spans="1:524">
      <c r="Z224" s="23"/>
    </row>
    <row r="225" spans="26:26">
      <c r="Z225" s="23"/>
    </row>
    <row r="226" spans="26:26">
      <c r="Z226" s="23"/>
    </row>
    <row r="227" spans="26:26">
      <c r="Z227" s="24"/>
    </row>
    <row r="228" spans="26:26">
      <c r="Z228" s="24"/>
    </row>
    <row r="229" spans="26:26">
      <c r="Z229" s="24"/>
    </row>
    <row r="230" spans="26:26">
      <c r="Z230" s="23"/>
    </row>
    <row r="231" spans="26:26">
      <c r="Z231" s="23"/>
    </row>
    <row r="232" spans="26:26">
      <c r="Z232" s="23"/>
    </row>
    <row r="233" spans="26:26">
      <c r="Z233" s="23"/>
    </row>
    <row r="234" spans="26:26">
      <c r="Z234" s="23"/>
    </row>
    <row r="235" spans="26:26">
      <c r="Z235" s="23"/>
    </row>
    <row r="236" spans="26:26">
      <c r="Z236" s="23"/>
    </row>
    <row r="237" spans="26:26">
      <c r="Z237" s="23"/>
    </row>
    <row r="238" spans="26:26">
      <c r="Z238" s="23"/>
    </row>
    <row r="239" spans="26:26">
      <c r="Z239" s="23"/>
    </row>
    <row r="240" spans="26:26">
      <c r="Z240" s="23"/>
    </row>
    <row r="241" spans="26:26">
      <c r="Z241" s="23"/>
    </row>
    <row r="242" spans="26:26">
      <c r="Z242" s="23"/>
    </row>
    <row r="243" spans="26:26">
      <c r="Z243" s="23"/>
    </row>
    <row r="244" spans="26:26">
      <c r="Z244" s="23"/>
    </row>
    <row r="245" spans="26:26">
      <c r="Z245" s="23"/>
    </row>
    <row r="246" spans="26:26">
      <c r="Z246" s="23"/>
    </row>
    <row r="247" spans="26:26">
      <c r="Z247" s="23"/>
    </row>
    <row r="248" spans="26:26">
      <c r="Z248" s="23"/>
    </row>
    <row r="249" spans="26:26">
      <c r="Z249" s="23"/>
    </row>
    <row r="250" spans="26:26">
      <c r="Z250" s="23"/>
    </row>
    <row r="251" spans="26:26">
      <c r="Z251" s="23"/>
    </row>
    <row r="252" spans="26:26">
      <c r="Z252" s="23"/>
    </row>
    <row r="253" spans="26:26">
      <c r="Z253" s="23"/>
    </row>
    <row r="254" spans="26:26">
      <c r="Z254" s="23"/>
    </row>
    <row r="255" spans="26:26">
      <c r="Z255" s="23"/>
    </row>
    <row r="256" spans="26:26">
      <c r="Z256" s="23"/>
    </row>
    <row r="257" spans="26:26">
      <c r="Z257" s="23"/>
    </row>
    <row r="258" spans="26:26">
      <c r="Z258" s="23"/>
    </row>
    <row r="259" spans="26:26">
      <c r="Z259" s="23"/>
    </row>
    <row r="260" spans="26:26">
      <c r="Z260" s="23"/>
    </row>
    <row r="261" spans="26:26">
      <c r="Z261" s="23"/>
    </row>
    <row r="262" spans="26:26">
      <c r="Z262" s="23"/>
    </row>
    <row r="263" spans="26:26">
      <c r="Z263" s="23"/>
    </row>
    <row r="264" spans="26:26">
      <c r="Z264" s="23"/>
    </row>
    <row r="265" spans="26:26">
      <c r="Z265" s="23"/>
    </row>
    <row r="266" spans="26:26">
      <c r="Z266" s="23"/>
    </row>
    <row r="267" spans="26:26">
      <c r="Z267" s="23"/>
    </row>
    <row r="268" spans="26:26">
      <c r="Z268" s="23"/>
    </row>
    <row r="269" spans="26:26">
      <c r="Z269" s="23"/>
    </row>
    <row r="270" spans="26:26">
      <c r="Z270" s="23"/>
    </row>
    <row r="271" spans="26:26">
      <c r="Z271" s="24"/>
    </row>
    <row r="272" spans="26:26">
      <c r="Z272" s="24"/>
    </row>
    <row r="273" spans="26:26">
      <c r="Z273" s="24"/>
    </row>
    <row r="274" spans="26:26">
      <c r="Z274" s="25"/>
    </row>
    <row r="275" spans="26:26">
      <c r="Z275" s="25"/>
    </row>
    <row r="276" spans="26:26">
      <c r="Z276" s="25"/>
    </row>
    <row r="277" spans="26:26">
      <c r="Z277" s="25"/>
    </row>
    <row r="278" spans="26:26">
      <c r="Z278" s="25"/>
    </row>
    <row r="279" spans="26:26">
      <c r="Z279" s="25"/>
    </row>
    <row r="280" spans="26:26">
      <c r="Z280" s="25"/>
    </row>
    <row r="281" spans="26:26">
      <c r="Z281" s="25"/>
    </row>
    <row r="282" spans="26:26">
      <c r="Z282" s="25"/>
    </row>
    <row r="283" spans="26:26">
      <c r="Z283" s="25"/>
    </row>
    <row r="284" spans="26:26">
      <c r="Z284" s="25"/>
    </row>
    <row r="285" spans="26:26">
      <c r="Z285" s="25"/>
    </row>
    <row r="286" spans="26:26">
      <c r="Z286" s="25"/>
    </row>
    <row r="287" spans="26:26">
      <c r="Z287" s="25"/>
    </row>
    <row r="288" spans="26:26">
      <c r="Z288" s="25"/>
    </row>
    <row r="289" spans="26:26">
      <c r="Z289" s="25"/>
    </row>
    <row r="290" spans="26:26">
      <c r="Z290" s="25"/>
    </row>
    <row r="291" spans="26:26">
      <c r="Z291" s="25"/>
    </row>
    <row r="292" spans="26:26">
      <c r="Z292" s="25"/>
    </row>
    <row r="293" spans="26:26">
      <c r="Z293" s="25"/>
    </row>
    <row r="294" spans="26:26">
      <c r="Z294" s="26"/>
    </row>
    <row r="295" spans="26:26">
      <c r="Z295" s="26"/>
    </row>
    <row r="296" spans="26:26">
      <c r="Z296" s="26"/>
    </row>
    <row r="297" spans="26:26">
      <c r="Z297" s="26"/>
    </row>
    <row r="298" spans="26:26">
      <c r="Z298" s="26"/>
    </row>
    <row r="299" spans="26:26">
      <c r="Z299" s="26"/>
    </row>
    <row r="300" spans="26:26">
      <c r="Z300" s="26"/>
    </row>
    <row r="301" spans="26:26">
      <c r="Z301" s="26"/>
    </row>
    <row r="302" spans="26:26">
      <c r="Z302" s="26"/>
    </row>
    <row r="303" spans="26:26">
      <c r="Z303" s="26"/>
    </row>
    <row r="304" spans="26:26">
      <c r="Z304" s="26"/>
    </row>
    <row r="305" spans="26:26">
      <c r="Z305" s="26"/>
    </row>
    <row r="306" spans="26:26">
      <c r="Z306" s="26"/>
    </row>
    <row r="307" spans="26:26">
      <c r="Z307" s="26"/>
    </row>
    <row r="308" spans="26:26">
      <c r="Z308" s="27"/>
    </row>
    <row r="309" spans="26:26">
      <c r="Z309" s="27"/>
    </row>
    <row r="310" spans="26:26">
      <c r="Z310" s="27"/>
    </row>
    <row r="311" spans="26:26">
      <c r="Z311" s="27"/>
    </row>
    <row r="312" spans="26:26">
      <c r="Z312" s="27"/>
    </row>
    <row r="313" spans="26:26">
      <c r="Z313" s="27"/>
    </row>
    <row r="314" spans="26:26">
      <c r="Z314" s="27"/>
    </row>
    <row r="315" spans="26:26">
      <c r="Z315" s="27"/>
    </row>
    <row r="316" spans="26:26">
      <c r="Z316" s="27"/>
    </row>
    <row r="317" spans="26:26">
      <c r="Z317" s="27"/>
    </row>
    <row r="318" spans="26:26">
      <c r="Z318" s="27"/>
    </row>
    <row r="319" spans="26:26">
      <c r="Z319" s="27"/>
    </row>
    <row r="320" spans="26:26">
      <c r="Z320" s="27"/>
    </row>
  </sheetData>
  <mergeCells count="42">
    <mergeCell ref="Z7:Z8"/>
    <mergeCell ref="AA7:AA8"/>
    <mergeCell ref="AB7:AB8"/>
    <mergeCell ref="A1:Y1"/>
    <mergeCell ref="A2:B2"/>
    <mergeCell ref="C2:E2"/>
    <mergeCell ref="F2:J2"/>
    <mergeCell ref="N2:P2"/>
    <mergeCell ref="Q2:R2"/>
    <mergeCell ref="W2:Y2"/>
    <mergeCell ref="Q5:R5"/>
    <mergeCell ref="A3:B3"/>
    <mergeCell ref="C3:K3"/>
    <mergeCell ref="N3:P3"/>
    <mergeCell ref="Q3:R3"/>
    <mergeCell ref="A4:B4"/>
    <mergeCell ref="C4:E4"/>
    <mergeCell ref="F4:G4"/>
    <mergeCell ref="J4:K4"/>
    <mergeCell ref="N4:P4"/>
    <mergeCell ref="Q4:R4"/>
    <mergeCell ref="S7:S8"/>
    <mergeCell ref="A5:B5"/>
    <mergeCell ref="C5:E5"/>
    <mergeCell ref="F5:G5"/>
    <mergeCell ref="J5:K5"/>
    <mergeCell ref="N5:P5"/>
    <mergeCell ref="N7:N8"/>
    <mergeCell ref="O7:O8"/>
    <mergeCell ref="P7:P8"/>
    <mergeCell ref="Q7:Q8"/>
    <mergeCell ref="R7:R8"/>
    <mergeCell ref="A7:A8"/>
    <mergeCell ref="B7:J7"/>
    <mergeCell ref="K7:K8"/>
    <mergeCell ref="L7:L8"/>
    <mergeCell ref="M7:M8"/>
    <mergeCell ref="U7:U8"/>
    <mergeCell ref="W7:W8"/>
    <mergeCell ref="X7:X8"/>
    <mergeCell ref="Y7:Y8"/>
    <mergeCell ref="T7:T8"/>
  </mergeCells>
  <phoneticPr fontId="8" type="noConversion"/>
  <dataValidations disablePrompts="1" count="3">
    <dataValidation type="list" allowBlank="1" showInputMessage="1" showErrorMessage="1" sqref="S212:S214 R213 S206:S210 S62:S204 S13:S60">
      <formula1>"自制,采购"</formula1>
    </dataValidation>
    <dataValidation type="list" allowBlank="1" showInputMessage="1" showErrorMessage="1" sqref="O9:O214">
      <formula1>"ea,kg,g,m,mm,l,ml,m2"</formula1>
    </dataValidation>
    <dataValidation type="list" allowBlank="1" showInputMessage="1" showErrorMessage="1" sqref="T3">
      <formula1>"设计BOM,工艺BOM,成本BOM"</formula1>
    </dataValidation>
  </dataValidations>
  <pageMargins left="0.7" right="0.7" top="0.75" bottom="0.75" header="0.3" footer="0.3"/>
  <pageSetup paperSize="9" orientation="landscape" verticalDpi="0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>
  <dimension ref="H9:BA89"/>
  <sheetViews>
    <sheetView showGridLines="0" topLeftCell="F1" zoomScale="40" zoomScaleNormal="40" workbookViewId="0">
      <selection activeCell="K91" sqref="K91"/>
    </sheetView>
  </sheetViews>
  <sheetFormatPr defaultRowHeight="13.5"/>
  <sheetData>
    <row r="9" spans="8:52">
      <c r="AA9" s="48"/>
    </row>
    <row r="10" spans="8:52">
      <c r="AA10" s="48"/>
    </row>
    <row r="11" spans="8:52">
      <c r="AA11" s="48"/>
    </row>
    <row r="12" spans="8:52">
      <c r="AA12" s="48"/>
    </row>
    <row r="13" spans="8:52">
      <c r="H13" s="50"/>
      <c r="I13" s="51"/>
      <c r="J13" s="51"/>
      <c r="K13" s="51"/>
      <c r="L13" s="51"/>
      <c r="M13" s="51"/>
      <c r="N13" s="51"/>
      <c r="O13" s="51"/>
      <c r="P13" s="51"/>
      <c r="Q13" s="51"/>
      <c r="R13" s="50"/>
      <c r="S13" s="51"/>
      <c r="T13" s="51"/>
      <c r="U13" s="51"/>
      <c r="V13" s="51"/>
      <c r="W13" s="51"/>
      <c r="X13" s="51"/>
      <c r="Y13" s="51"/>
      <c r="Z13" s="51"/>
      <c r="AA13" s="51"/>
      <c r="AB13" s="50"/>
      <c r="AC13" s="51"/>
      <c r="AD13" s="51"/>
      <c r="AE13" s="51"/>
      <c r="AF13" s="51"/>
      <c r="AG13" s="51"/>
      <c r="AH13" s="51"/>
      <c r="AI13" s="51"/>
      <c r="AJ13" s="51"/>
      <c r="AK13" s="52"/>
      <c r="AL13" s="50"/>
      <c r="AM13" s="51"/>
      <c r="AN13" s="51"/>
      <c r="AO13" s="51"/>
      <c r="AP13" s="51"/>
      <c r="AQ13" s="51"/>
      <c r="AR13" s="51"/>
      <c r="AS13" s="51"/>
      <c r="AT13" s="51"/>
      <c r="AU13" s="52"/>
      <c r="AV13" s="51"/>
      <c r="AW13" s="51"/>
      <c r="AX13" s="51"/>
      <c r="AY13" s="51"/>
      <c r="AZ13" s="52"/>
    </row>
    <row r="14" spans="8:52">
      <c r="H14" s="48"/>
      <c r="I14" s="49"/>
      <c r="J14" s="49"/>
      <c r="K14" s="49"/>
      <c r="L14" s="49"/>
      <c r="M14" s="49"/>
      <c r="N14" s="49"/>
      <c r="O14" s="49"/>
      <c r="P14" s="49"/>
      <c r="Q14" s="49"/>
      <c r="R14" s="48"/>
      <c r="S14" s="49"/>
      <c r="T14" s="49"/>
      <c r="U14" s="49"/>
      <c r="V14" s="49"/>
      <c r="W14" s="49"/>
      <c r="X14" s="49"/>
      <c r="Y14" s="49"/>
      <c r="Z14" s="49"/>
      <c r="AA14" s="49"/>
      <c r="AB14" s="48"/>
      <c r="AC14" s="49"/>
      <c r="AD14" s="49"/>
      <c r="AE14" s="49"/>
      <c r="AF14" s="49"/>
      <c r="AG14" s="49"/>
      <c r="AH14" s="49"/>
      <c r="AI14" s="49"/>
      <c r="AJ14" s="49"/>
      <c r="AK14" s="53"/>
      <c r="AL14" s="48"/>
      <c r="AM14" s="49"/>
      <c r="AN14" s="49"/>
      <c r="AO14" s="49"/>
      <c r="AP14" s="49"/>
      <c r="AQ14" s="49"/>
      <c r="AR14" s="49"/>
      <c r="AS14" s="49"/>
      <c r="AT14" s="49"/>
      <c r="AU14" s="53"/>
      <c r="AV14" s="49"/>
      <c r="AW14" s="49"/>
      <c r="AX14" s="49"/>
      <c r="AY14" s="49"/>
      <c r="AZ14" s="53"/>
    </row>
    <row r="15" spans="8:52">
      <c r="H15" s="48"/>
      <c r="I15" s="49"/>
      <c r="J15" s="49"/>
      <c r="K15" s="49"/>
      <c r="L15" s="49"/>
      <c r="M15" s="49"/>
      <c r="N15" s="49"/>
      <c r="O15" s="49"/>
      <c r="P15" s="49"/>
      <c r="Q15" s="49"/>
      <c r="R15" s="48"/>
      <c r="S15" s="49"/>
      <c r="T15" s="49"/>
      <c r="U15" s="49"/>
      <c r="V15" s="49"/>
      <c r="W15" s="49"/>
      <c r="X15" s="49"/>
      <c r="Y15" s="49"/>
      <c r="Z15" s="49"/>
      <c r="AA15" s="49"/>
      <c r="AB15" s="48"/>
      <c r="AC15" s="49"/>
      <c r="AD15" s="49"/>
      <c r="AE15" s="49"/>
      <c r="AF15" s="49"/>
      <c r="AG15" s="49"/>
      <c r="AH15" s="49"/>
      <c r="AI15" s="49"/>
      <c r="AJ15" s="49"/>
      <c r="AK15" s="53"/>
      <c r="AL15" s="48"/>
      <c r="AM15" s="49"/>
      <c r="AN15" s="49"/>
      <c r="AO15" s="49"/>
      <c r="AP15" s="49"/>
      <c r="AQ15" s="49"/>
      <c r="AR15" s="49"/>
      <c r="AS15" s="49"/>
      <c r="AT15" s="49"/>
      <c r="AU15" s="49"/>
      <c r="AV15" s="49"/>
      <c r="AW15" s="49"/>
      <c r="AX15" s="49"/>
      <c r="AY15" s="49"/>
      <c r="AZ15" s="53"/>
    </row>
    <row r="17" spans="37:53">
      <c r="AV17" s="48"/>
    </row>
    <row r="18" spans="37:53">
      <c r="AL18" s="48"/>
      <c r="AV18" s="48"/>
      <c r="BA18" s="48"/>
    </row>
    <row r="19" spans="37:53">
      <c r="AL19" s="48"/>
      <c r="AV19" s="48"/>
      <c r="BA19" s="48"/>
    </row>
    <row r="20" spans="37:53">
      <c r="AL20" s="48"/>
      <c r="AV20" s="48"/>
      <c r="BA20" s="48"/>
    </row>
    <row r="21" spans="37:53">
      <c r="AL21" s="48"/>
      <c r="AV21" s="48"/>
      <c r="BA21" s="48"/>
    </row>
    <row r="22" spans="37:53">
      <c r="AK22" s="54"/>
      <c r="AL22" s="48"/>
      <c r="AU22" s="54"/>
      <c r="AV22" s="48"/>
    </row>
    <row r="23" spans="37:53">
      <c r="AK23" s="51"/>
      <c r="AL23" s="49"/>
      <c r="AU23" s="52"/>
    </row>
    <row r="24" spans="37:53">
      <c r="AK24" s="49"/>
      <c r="AL24" s="49"/>
      <c r="AM24" s="49"/>
      <c r="AU24" s="53"/>
    </row>
    <row r="25" spans="37:53">
      <c r="AK25" s="49"/>
      <c r="AL25" s="49"/>
      <c r="AM25" s="49"/>
      <c r="AU25" s="53"/>
    </row>
    <row r="26" spans="37:53">
      <c r="AK26" s="49"/>
      <c r="AL26" s="49"/>
      <c r="AM26" s="49"/>
      <c r="AU26" s="53"/>
    </row>
    <row r="27" spans="37:53">
      <c r="AK27" s="49"/>
      <c r="AL27" s="49"/>
      <c r="AM27" s="49"/>
      <c r="AU27" s="53"/>
    </row>
    <row r="28" spans="37:53">
      <c r="AK28" s="49"/>
      <c r="AL28" s="49"/>
      <c r="AM28" s="49"/>
      <c r="AU28" s="53"/>
    </row>
    <row r="29" spans="37:53">
      <c r="AK29" s="49"/>
      <c r="AL29" s="49"/>
      <c r="AM29" s="49"/>
      <c r="AU29" s="53"/>
    </row>
    <row r="30" spans="37:53">
      <c r="AK30" s="49"/>
      <c r="AL30" s="49"/>
      <c r="AM30" s="49"/>
      <c r="AU30" s="53"/>
    </row>
    <row r="31" spans="37:53">
      <c r="AK31" s="49"/>
      <c r="AL31" s="49"/>
      <c r="AM31" s="49"/>
      <c r="AU31" s="53"/>
    </row>
    <row r="32" spans="37:53">
      <c r="AK32" s="49"/>
      <c r="AL32" s="49"/>
      <c r="AM32" s="49"/>
      <c r="AU32" s="53"/>
    </row>
    <row r="33" spans="15:47">
      <c r="AK33" s="49"/>
      <c r="AL33" s="49"/>
      <c r="AM33" s="49"/>
      <c r="AU33" s="53"/>
    </row>
    <row r="34" spans="15:47">
      <c r="AK34" s="49"/>
      <c r="AL34" s="49"/>
      <c r="AM34" s="49"/>
      <c r="AU34" s="54"/>
    </row>
    <row r="35" spans="15:47">
      <c r="O35" s="50"/>
      <c r="P35" s="51"/>
      <c r="Q35" s="51"/>
      <c r="R35" s="51"/>
      <c r="S35" s="52"/>
      <c r="AK35" s="49"/>
      <c r="AL35" s="49"/>
      <c r="AM35" s="49"/>
      <c r="AU35" s="52"/>
    </row>
    <row r="36" spans="15:47">
      <c r="O36" s="48"/>
      <c r="P36" s="49"/>
      <c r="Q36" s="49"/>
      <c r="R36" s="49"/>
      <c r="S36" s="53"/>
      <c r="AK36" s="49"/>
      <c r="AL36" s="49"/>
      <c r="AM36" s="49"/>
      <c r="AU36" s="53"/>
    </row>
    <row r="37" spans="15:47">
      <c r="O37" s="48"/>
      <c r="P37" s="49"/>
      <c r="Q37" s="49"/>
      <c r="R37" s="49"/>
      <c r="S37" s="53"/>
      <c r="AK37" s="49"/>
      <c r="AL37" s="49"/>
      <c r="AM37" s="49"/>
      <c r="AU37" s="53"/>
    </row>
    <row r="38" spans="15:47">
      <c r="AK38" s="49"/>
      <c r="AL38" s="49"/>
      <c r="AM38" s="49"/>
      <c r="AU38" s="53"/>
    </row>
    <row r="39" spans="15:47">
      <c r="AK39" s="49"/>
      <c r="AL39" s="49"/>
      <c r="AM39" s="49"/>
      <c r="AU39" s="53"/>
    </row>
    <row r="40" spans="15:47">
      <c r="AK40" s="49"/>
      <c r="AL40" s="49"/>
      <c r="AM40" s="49"/>
      <c r="AU40" s="53"/>
    </row>
    <row r="41" spans="15:47">
      <c r="AK41" s="49"/>
      <c r="AL41" s="49"/>
      <c r="AM41" s="49"/>
      <c r="AU41" s="53"/>
    </row>
    <row r="42" spans="15:47">
      <c r="AK42" s="49"/>
      <c r="AL42" s="49"/>
      <c r="AM42" s="49"/>
      <c r="AU42" s="53"/>
    </row>
    <row r="43" spans="15:47">
      <c r="AK43" s="49"/>
      <c r="AL43" s="49"/>
      <c r="AM43" s="49"/>
      <c r="AU43" s="53"/>
    </row>
    <row r="44" spans="15:47">
      <c r="AU44" s="53"/>
    </row>
    <row r="45" spans="15:47">
      <c r="AU45" s="53"/>
    </row>
    <row r="46" spans="15:47">
      <c r="AU46" s="54"/>
    </row>
    <row r="47" spans="15:47">
      <c r="AU47" s="52"/>
    </row>
    <row r="48" spans="15:47">
      <c r="AU48" s="53"/>
    </row>
    <row r="49" spans="12:47">
      <c r="AU49" s="53"/>
    </row>
    <row r="50" spans="12:47">
      <c r="AU50" s="53"/>
    </row>
    <row r="51" spans="12:47">
      <c r="AU51" s="53"/>
    </row>
    <row r="52" spans="12:47">
      <c r="AU52" s="53"/>
    </row>
    <row r="53" spans="12:47">
      <c r="AU53" s="53"/>
    </row>
    <row r="54" spans="12:47">
      <c r="AU54" s="53"/>
    </row>
    <row r="55" spans="12:47">
      <c r="O55" s="48"/>
      <c r="AU55" s="53"/>
    </row>
    <row r="56" spans="12:47">
      <c r="O56" s="48"/>
      <c r="AU56" s="53"/>
    </row>
    <row r="57" spans="12:47">
      <c r="O57" s="48"/>
      <c r="AU57" s="53"/>
    </row>
    <row r="58" spans="12:47">
      <c r="L58" s="50"/>
      <c r="M58" s="51"/>
      <c r="N58" s="51"/>
      <c r="O58" s="51"/>
      <c r="P58" s="51"/>
      <c r="Q58" s="52"/>
      <c r="AU58" s="54"/>
    </row>
    <row r="59" spans="12:47">
      <c r="L59" s="48"/>
      <c r="M59" s="49"/>
      <c r="N59" s="49"/>
      <c r="O59" s="49"/>
      <c r="P59" s="49"/>
      <c r="Q59" s="53"/>
      <c r="AU59" s="52"/>
    </row>
    <row r="60" spans="12:47">
      <c r="L60" s="48"/>
      <c r="M60" s="49"/>
      <c r="N60" s="49"/>
      <c r="O60" s="49"/>
      <c r="P60" s="49"/>
      <c r="Q60" s="53"/>
      <c r="AU60" s="53"/>
    </row>
    <row r="61" spans="12:47">
      <c r="AU61" s="53"/>
    </row>
    <row r="62" spans="12:47">
      <c r="AU62" s="53"/>
    </row>
    <row r="63" spans="12:47">
      <c r="AU63" s="53"/>
    </row>
    <row r="64" spans="12:47">
      <c r="AU64" s="53"/>
    </row>
    <row r="65" spans="18:48">
      <c r="AU65" s="53"/>
    </row>
    <row r="66" spans="18:48">
      <c r="AU66" s="53"/>
    </row>
    <row r="67" spans="18:48">
      <c r="AU67" s="53"/>
    </row>
    <row r="68" spans="18:48">
      <c r="AU68" s="53"/>
    </row>
    <row r="69" spans="18:48">
      <c r="AU69" s="53"/>
    </row>
    <row r="70" spans="18:48">
      <c r="AU70" s="53"/>
    </row>
    <row r="71" spans="18:48">
      <c r="AU71" s="51"/>
      <c r="AV71" s="49"/>
    </row>
    <row r="72" spans="18:48">
      <c r="AU72" s="49"/>
      <c r="AV72" s="49"/>
    </row>
    <row r="73" spans="18:48">
      <c r="AU73" s="49"/>
      <c r="AV73" s="49"/>
    </row>
    <row r="74" spans="18:48">
      <c r="AU74" s="49"/>
      <c r="AV74" s="49"/>
    </row>
    <row r="75" spans="18:48">
      <c r="AU75" s="49"/>
      <c r="AV75" s="49"/>
    </row>
    <row r="76" spans="18:48">
      <c r="AU76" s="49"/>
      <c r="AV76" s="49"/>
    </row>
    <row r="77" spans="18:48">
      <c r="AU77" s="49"/>
      <c r="AV77" s="49"/>
    </row>
    <row r="78" spans="18:48">
      <c r="R78" s="48"/>
      <c r="AU78" s="49"/>
      <c r="AV78" s="49"/>
    </row>
    <row r="79" spans="18:48">
      <c r="R79" s="48"/>
      <c r="AU79" s="49"/>
      <c r="AV79" s="49"/>
    </row>
    <row r="80" spans="18:48">
      <c r="R80" s="48"/>
      <c r="AU80" s="49"/>
      <c r="AV80" s="49"/>
    </row>
    <row r="81" spans="15:48">
      <c r="O81" s="50"/>
      <c r="P81" s="51"/>
      <c r="Q81" s="51"/>
      <c r="R81" s="51"/>
      <c r="S81" s="51"/>
      <c r="T81" s="52"/>
      <c r="AU81" s="49"/>
      <c r="AV81" s="49"/>
    </row>
    <row r="82" spans="15:48">
      <c r="O82" s="48"/>
      <c r="P82" s="49"/>
      <c r="Q82" s="49"/>
      <c r="R82" s="49"/>
      <c r="S82" s="49"/>
      <c r="T82" s="53"/>
      <c r="AU82" s="49"/>
      <c r="AV82" s="49"/>
    </row>
    <row r="83" spans="15:48">
      <c r="O83" s="48"/>
      <c r="P83" s="49"/>
      <c r="Q83" s="49"/>
      <c r="R83" s="49"/>
      <c r="S83" s="49"/>
      <c r="T83" s="53"/>
      <c r="AU83" s="49"/>
      <c r="AV83" s="49"/>
    </row>
    <row r="84" spans="15:48">
      <c r="AU84" s="49"/>
      <c r="AV84" s="49"/>
    </row>
    <row r="85" spans="15:48">
      <c r="AU85" s="49"/>
    </row>
    <row r="86" spans="15:48">
      <c r="AU86" s="49"/>
    </row>
    <row r="87" spans="15:48">
      <c r="AU87" s="49"/>
    </row>
    <row r="88" spans="15:48">
      <c r="AU88" s="49"/>
    </row>
    <row r="89" spans="15:48">
      <c r="AU89" s="49"/>
    </row>
  </sheetData>
  <phoneticPr fontId="4" type="noConversion"/>
  <pageMargins left="0.7" right="0.7" top="0.75" bottom="0.75" header="0.3" footer="0.3"/>
  <pageSetup paperSize="9" orientation="portrait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C18:ET103"/>
  <sheetViews>
    <sheetView showGridLines="0" topLeftCell="A3" zoomScale="25" zoomScaleNormal="25" workbookViewId="0">
      <selection activeCell="AI72" sqref="AI72"/>
    </sheetView>
  </sheetViews>
  <sheetFormatPr defaultRowHeight="13.5"/>
  <sheetData>
    <row r="18" spans="26:136">
      <c r="AW18" s="48"/>
    </row>
    <row r="19" spans="26:136">
      <c r="AW19" s="48"/>
      <c r="CZ19" s="49"/>
      <c r="DA19" s="49"/>
      <c r="DB19" s="49"/>
      <c r="DE19" s="49"/>
      <c r="DF19" s="49"/>
      <c r="DG19" s="49"/>
      <c r="DH19" s="49"/>
      <c r="DI19" s="49"/>
      <c r="DJ19" s="49"/>
      <c r="DK19" s="49"/>
      <c r="DL19" s="49"/>
      <c r="DM19" s="49"/>
      <c r="DN19" s="49"/>
      <c r="DO19" s="49"/>
      <c r="DP19" s="49"/>
    </row>
    <row r="20" spans="26:136">
      <c r="AW20" s="48"/>
      <c r="CZ20" s="49"/>
      <c r="DA20" s="49"/>
      <c r="DB20" s="49"/>
      <c r="DE20" s="49"/>
      <c r="DF20" s="49"/>
      <c r="DG20" s="49"/>
      <c r="DH20" s="49"/>
      <c r="DI20" s="49"/>
      <c r="DJ20" s="49"/>
      <c r="DK20" s="49"/>
      <c r="DL20" s="49"/>
      <c r="DM20" s="49"/>
      <c r="DN20" s="49"/>
      <c r="DO20" s="49"/>
      <c r="DP20" s="49"/>
    </row>
    <row r="21" spans="26:136">
      <c r="Z21" s="49"/>
      <c r="AG21" s="49"/>
      <c r="AH21" s="49"/>
      <c r="AI21" s="49"/>
      <c r="AJ21" s="49"/>
      <c r="AK21" s="50"/>
      <c r="AL21" s="51"/>
      <c r="AM21" s="51"/>
      <c r="AN21" s="51"/>
      <c r="AO21" s="51"/>
      <c r="AP21" s="51"/>
      <c r="AQ21" s="51"/>
      <c r="AR21" s="51"/>
      <c r="AS21" s="51"/>
      <c r="AT21" s="51"/>
      <c r="AU21" s="51"/>
      <c r="AV21" s="51"/>
      <c r="AW21" s="51"/>
      <c r="AX21" s="51"/>
      <c r="AY21" s="51"/>
      <c r="AZ21" s="51"/>
      <c r="BA21" s="51"/>
      <c r="BB21" s="51"/>
      <c r="BC21" s="51"/>
      <c r="BD21" s="51"/>
      <c r="BE21" s="51"/>
      <c r="BF21" s="51"/>
      <c r="BG21" s="51"/>
      <c r="BH21" s="51"/>
      <c r="BI21" s="51"/>
      <c r="BJ21" s="51"/>
      <c r="BK21" s="51"/>
      <c r="BL21" s="51"/>
      <c r="BM21" s="51"/>
      <c r="BN21" s="51"/>
      <c r="BO21" s="51"/>
      <c r="BP21" s="51"/>
      <c r="BQ21" s="51"/>
      <c r="BR21" s="51"/>
      <c r="BS21" s="51"/>
      <c r="BT21" s="51"/>
      <c r="BU21" s="51"/>
      <c r="BV21" s="51"/>
      <c r="BW21" s="51"/>
      <c r="BX21" s="51"/>
      <c r="BY21" s="51"/>
      <c r="BZ21" s="51"/>
      <c r="CA21" s="51"/>
      <c r="CB21" s="51"/>
      <c r="CC21" s="51"/>
      <c r="CD21" s="51"/>
      <c r="CE21" s="51"/>
      <c r="CF21" s="51"/>
      <c r="CG21" s="51"/>
      <c r="CH21" s="51"/>
      <c r="CI21" s="51"/>
      <c r="CJ21" s="51"/>
      <c r="CK21" s="51"/>
      <c r="CL21" s="51"/>
      <c r="CM21" s="51"/>
      <c r="CN21" s="51"/>
      <c r="CO21" s="51"/>
      <c r="CP21" s="51"/>
      <c r="CQ21" s="51"/>
      <c r="CR21" s="51"/>
      <c r="CS21" s="51"/>
      <c r="CT21" s="51"/>
      <c r="CU21" s="51"/>
      <c r="CV21" s="51"/>
      <c r="CW21" s="51"/>
      <c r="CX21" s="51"/>
      <c r="CY21" s="51"/>
      <c r="CZ21" s="51"/>
      <c r="DA21" s="51"/>
      <c r="DB21" s="51"/>
      <c r="DC21" s="51"/>
      <c r="DD21" s="51"/>
      <c r="DE21" s="51"/>
      <c r="DF21" s="51"/>
      <c r="DG21" s="51"/>
      <c r="DH21" s="51"/>
      <c r="DI21" s="52"/>
      <c r="DJ21" s="50"/>
      <c r="DK21" s="51"/>
      <c r="DL21" s="51"/>
      <c r="DM21" s="51"/>
      <c r="DN21" s="51"/>
      <c r="DO21" s="51"/>
      <c r="DP21" s="52"/>
      <c r="DQ21" s="50"/>
      <c r="DR21" s="51"/>
      <c r="DS21" s="51"/>
      <c r="DT21" s="51"/>
      <c r="DU21" s="51"/>
      <c r="DV21" s="51"/>
      <c r="DW21" s="52"/>
      <c r="DX21" s="50"/>
      <c r="DY21" s="51"/>
      <c r="DZ21" s="51"/>
      <c r="EA21" s="51"/>
      <c r="EB21" s="51"/>
      <c r="EC21" s="51"/>
      <c r="ED21" s="51"/>
      <c r="EE21" s="51"/>
      <c r="EF21" s="52"/>
    </row>
    <row r="22" spans="26:136">
      <c r="Z22" s="49"/>
      <c r="AG22" s="49"/>
      <c r="AH22" s="49"/>
      <c r="AI22" s="49"/>
      <c r="AJ22" s="49"/>
      <c r="AK22" s="48"/>
      <c r="AL22" s="49"/>
      <c r="AM22" s="49"/>
      <c r="AN22" s="49"/>
      <c r="AO22" s="49"/>
      <c r="AP22" s="49"/>
      <c r="AQ22" s="49"/>
      <c r="AR22" s="49"/>
      <c r="AS22" s="49"/>
      <c r="AT22" s="49"/>
      <c r="AU22" s="49"/>
      <c r="AV22" s="49"/>
      <c r="AW22" s="49"/>
      <c r="AX22" s="49"/>
      <c r="AY22" s="49"/>
      <c r="AZ22" s="49"/>
      <c r="BA22" s="49"/>
      <c r="BB22" s="49"/>
      <c r="BC22" s="49"/>
      <c r="BD22" s="49"/>
      <c r="BE22" s="49"/>
      <c r="BF22" s="49"/>
      <c r="BG22" s="49"/>
      <c r="BH22" s="49"/>
      <c r="BI22" s="49"/>
      <c r="BJ22" s="49"/>
      <c r="BK22" s="49"/>
      <c r="BL22" s="49"/>
      <c r="BM22" s="49"/>
      <c r="BN22" s="49"/>
      <c r="BO22" s="49"/>
      <c r="BP22" s="49"/>
      <c r="BQ22" s="49"/>
      <c r="BR22" s="49"/>
      <c r="BS22" s="49"/>
      <c r="BT22" s="49"/>
      <c r="BU22" s="49"/>
      <c r="BV22" s="49"/>
      <c r="BW22" s="49"/>
      <c r="BX22" s="49"/>
      <c r="BY22" s="49"/>
      <c r="BZ22" s="49"/>
      <c r="CA22" s="49"/>
      <c r="CB22" s="49"/>
      <c r="CC22" s="49"/>
      <c r="CD22" s="49"/>
      <c r="CE22" s="49"/>
      <c r="CF22" s="49"/>
      <c r="CG22" s="49"/>
      <c r="CH22" s="49"/>
      <c r="CI22" s="49"/>
      <c r="CJ22" s="49"/>
      <c r="CK22" s="49"/>
      <c r="CL22" s="49"/>
      <c r="CM22" s="49"/>
      <c r="CN22" s="49"/>
      <c r="CO22" s="49"/>
      <c r="CP22" s="49"/>
      <c r="CQ22" s="49"/>
      <c r="CR22" s="49"/>
      <c r="CS22" s="49"/>
      <c r="CT22" s="49"/>
      <c r="CU22" s="49"/>
      <c r="CV22" s="49"/>
      <c r="CW22" s="49"/>
      <c r="CX22" s="49"/>
      <c r="CY22" s="49"/>
      <c r="CZ22" s="49"/>
      <c r="DA22" s="49"/>
      <c r="DB22" s="49"/>
      <c r="DE22" s="49"/>
      <c r="DF22" s="49"/>
      <c r="DG22" s="49"/>
      <c r="DH22" s="49"/>
      <c r="DI22" s="53"/>
      <c r="DJ22" s="48"/>
      <c r="DK22" s="49"/>
      <c r="DL22" s="49"/>
      <c r="DM22" s="49"/>
      <c r="DN22" s="49"/>
      <c r="DO22" s="49"/>
      <c r="DP22" s="53"/>
      <c r="DQ22" s="48"/>
      <c r="DR22" s="49"/>
      <c r="DS22" s="49"/>
      <c r="DT22" s="49"/>
      <c r="DU22" s="49"/>
      <c r="DV22" s="49"/>
      <c r="DW22" s="53"/>
      <c r="DX22" s="48"/>
      <c r="DY22" s="49"/>
      <c r="DZ22" s="49"/>
      <c r="EA22" s="49"/>
      <c r="EB22" s="49"/>
      <c r="EC22" s="49"/>
      <c r="ED22" s="49"/>
      <c r="EE22" s="49"/>
      <c r="EF22" s="53"/>
    </row>
    <row r="23" spans="26:136">
      <c r="Z23" s="49"/>
      <c r="AG23" s="49"/>
      <c r="AH23" s="49"/>
      <c r="AI23" s="49"/>
      <c r="AJ23" s="49"/>
      <c r="AK23" s="48"/>
      <c r="AL23" s="49"/>
      <c r="AM23" s="49"/>
      <c r="AN23" s="49"/>
      <c r="AO23" s="49"/>
      <c r="AP23" s="49"/>
      <c r="AQ23" s="49"/>
      <c r="AR23" s="49"/>
      <c r="AS23" s="49"/>
      <c r="AT23" s="49"/>
      <c r="AU23" s="49"/>
      <c r="AV23" s="49"/>
      <c r="AW23" s="49"/>
      <c r="AX23" s="49"/>
      <c r="AY23" s="49"/>
      <c r="AZ23" s="49"/>
      <c r="BA23" s="49"/>
      <c r="BB23" s="49"/>
      <c r="BC23" s="49"/>
      <c r="BD23" s="49"/>
      <c r="BE23" s="49"/>
      <c r="BF23" s="49"/>
      <c r="BG23" s="49"/>
      <c r="BH23" s="49"/>
      <c r="BI23" s="49"/>
      <c r="BJ23" s="49"/>
      <c r="BK23" s="49"/>
      <c r="BL23" s="49"/>
      <c r="BM23" s="49"/>
      <c r="BN23" s="49"/>
      <c r="BO23" s="49"/>
      <c r="BP23" s="49"/>
      <c r="BQ23" s="49"/>
      <c r="BR23" s="49"/>
      <c r="BS23" s="49"/>
      <c r="BT23" s="49"/>
      <c r="BU23" s="49"/>
      <c r="BV23" s="49"/>
      <c r="BW23" s="49"/>
      <c r="BX23" s="49"/>
      <c r="BY23" s="49"/>
      <c r="BZ23" s="49"/>
      <c r="CA23" s="49"/>
      <c r="CB23" s="49"/>
      <c r="CC23" s="49"/>
      <c r="CD23" s="49"/>
      <c r="CE23" s="49"/>
      <c r="CF23" s="49"/>
      <c r="CG23" s="49"/>
      <c r="CH23" s="49"/>
      <c r="CI23" s="49"/>
      <c r="CJ23" s="49"/>
      <c r="CK23" s="49"/>
      <c r="CL23" s="49"/>
      <c r="CM23" s="49"/>
      <c r="CN23" s="49"/>
      <c r="CO23" s="49"/>
      <c r="CP23" s="49"/>
      <c r="CQ23" s="49"/>
      <c r="CR23" s="49"/>
      <c r="CS23" s="49"/>
      <c r="CT23" s="49"/>
      <c r="CU23" s="49"/>
      <c r="CV23" s="49"/>
      <c r="CW23" s="49"/>
      <c r="CX23" s="49"/>
      <c r="CY23" s="49"/>
      <c r="CZ23" s="49"/>
      <c r="DA23" s="49"/>
      <c r="DB23" s="49"/>
      <c r="DE23" s="49"/>
      <c r="DF23" s="49"/>
      <c r="DG23" s="49"/>
      <c r="DH23" s="49"/>
      <c r="DI23" s="53"/>
      <c r="DJ23" s="48"/>
      <c r="DK23" s="49"/>
      <c r="DL23" s="49"/>
      <c r="DM23" s="49"/>
      <c r="DN23" s="49"/>
      <c r="DO23" s="49"/>
      <c r="DP23" s="53"/>
      <c r="DQ23" s="48"/>
      <c r="DR23" s="49"/>
      <c r="DS23" s="49"/>
      <c r="DT23" s="49"/>
      <c r="DU23" s="49"/>
      <c r="DV23" s="49"/>
      <c r="DW23" s="53"/>
      <c r="DX23" s="48"/>
      <c r="DY23" s="49"/>
      <c r="DZ23" s="49"/>
      <c r="EA23" s="49"/>
      <c r="EB23" s="49"/>
      <c r="EC23" s="49"/>
      <c r="ED23" s="49"/>
      <c r="EE23" s="49"/>
      <c r="EF23" s="53"/>
    </row>
    <row r="24" spans="26:136">
      <c r="AX24" s="49"/>
      <c r="AY24" s="49"/>
      <c r="AZ24" s="49"/>
      <c r="BA24" s="49"/>
      <c r="BB24" s="49"/>
      <c r="BC24" s="49"/>
      <c r="BD24" s="49"/>
      <c r="BE24" s="49"/>
      <c r="BF24" s="49"/>
      <c r="BG24" s="49"/>
      <c r="BH24" s="49"/>
      <c r="BI24" s="49"/>
      <c r="BJ24" s="49"/>
      <c r="BK24" s="49"/>
      <c r="BL24" s="49"/>
      <c r="BM24" s="49"/>
      <c r="BN24" s="49"/>
      <c r="BO24" s="49"/>
      <c r="BP24" s="49"/>
      <c r="BQ24" s="49"/>
      <c r="BR24" s="49"/>
      <c r="BS24" s="49"/>
      <c r="BT24" s="49"/>
      <c r="BU24" s="49"/>
      <c r="BV24" s="49"/>
      <c r="BW24" s="49"/>
      <c r="BX24" s="49"/>
      <c r="BY24" s="49"/>
      <c r="BZ24" s="49"/>
      <c r="CA24" s="49"/>
      <c r="CB24" s="49"/>
      <c r="CC24" s="49"/>
      <c r="CD24" s="49"/>
      <c r="CE24" s="49"/>
      <c r="CF24" s="49"/>
      <c r="CG24" s="49"/>
      <c r="CH24" s="49"/>
      <c r="CI24" s="49"/>
      <c r="CJ24" s="49"/>
      <c r="CK24" s="49"/>
      <c r="CL24" s="49"/>
      <c r="CM24" s="49"/>
      <c r="CN24" s="49"/>
      <c r="CO24" s="49"/>
      <c r="CP24" s="49"/>
      <c r="CQ24" s="49"/>
      <c r="CR24" s="49"/>
      <c r="CS24" s="49"/>
      <c r="CT24" s="49"/>
      <c r="CU24" s="49"/>
      <c r="CV24" s="49"/>
      <c r="CW24" s="49"/>
      <c r="CX24" s="49"/>
      <c r="CY24" s="49"/>
      <c r="CZ24" s="49"/>
      <c r="DA24" s="49"/>
      <c r="DB24" s="49"/>
      <c r="DE24" s="49"/>
      <c r="DF24" s="49"/>
      <c r="DG24" s="49"/>
      <c r="DH24" s="49"/>
      <c r="DI24" s="49"/>
      <c r="DJ24" s="49"/>
      <c r="DK24" s="49"/>
      <c r="DL24" s="49"/>
      <c r="DM24" s="49"/>
      <c r="DN24" s="49"/>
      <c r="DO24" s="49"/>
      <c r="DP24" s="49"/>
      <c r="DQ24" s="49"/>
    </row>
    <row r="25" spans="26:136">
      <c r="AZ25" s="49"/>
      <c r="BA25" s="49"/>
      <c r="BB25" s="49"/>
      <c r="BC25" s="49"/>
      <c r="BD25" s="49"/>
      <c r="BE25" s="49"/>
      <c r="BF25" s="49"/>
      <c r="BG25" s="49"/>
      <c r="BH25" s="49"/>
      <c r="BI25" s="49"/>
      <c r="BJ25" s="49"/>
      <c r="BK25" s="49"/>
      <c r="BL25" s="49"/>
      <c r="BM25" s="49"/>
      <c r="BN25" s="49"/>
      <c r="BO25" s="49"/>
      <c r="BP25" s="49"/>
      <c r="BQ25" s="49"/>
      <c r="BR25" s="49"/>
      <c r="BS25" s="49"/>
      <c r="BT25" s="49"/>
      <c r="BU25" s="49"/>
      <c r="BV25" s="49"/>
      <c r="BW25" s="49"/>
      <c r="BX25" s="49"/>
      <c r="BY25" s="49"/>
      <c r="BZ25" s="49"/>
      <c r="CA25" s="49"/>
      <c r="CB25" s="49"/>
      <c r="CC25" s="49"/>
      <c r="CD25" s="49"/>
      <c r="CE25" s="49"/>
      <c r="CF25" s="49"/>
      <c r="CG25" s="49"/>
      <c r="CH25" s="49"/>
      <c r="CI25" s="49"/>
      <c r="CJ25" s="49"/>
      <c r="CK25" s="49"/>
      <c r="CL25" s="49"/>
      <c r="CM25" s="49"/>
      <c r="CN25" s="49"/>
      <c r="CO25" s="49"/>
      <c r="CP25" s="49"/>
      <c r="CQ25" s="49"/>
      <c r="CR25" s="49"/>
      <c r="CS25" s="49"/>
      <c r="CT25" s="49"/>
      <c r="CU25" s="49"/>
      <c r="CV25" s="49"/>
      <c r="CW25" s="49"/>
      <c r="CX25" s="49"/>
      <c r="CY25" s="49"/>
      <c r="CZ25" s="49"/>
      <c r="DA25" s="49"/>
      <c r="DB25" s="49"/>
      <c r="DE25" s="49"/>
      <c r="DF25" s="49"/>
      <c r="DG25" s="49"/>
      <c r="DH25" s="49"/>
    </row>
    <row r="26" spans="26:136">
      <c r="AZ26" s="49"/>
      <c r="BA26" s="49"/>
      <c r="BB26" s="49"/>
      <c r="BC26" s="49"/>
      <c r="BD26" s="49"/>
      <c r="BE26" s="49"/>
      <c r="BF26" s="49"/>
      <c r="BG26" s="49"/>
      <c r="BH26" s="49"/>
      <c r="BI26" s="49"/>
      <c r="BJ26" s="49"/>
      <c r="BK26" s="49"/>
      <c r="BL26" s="49"/>
      <c r="BM26" s="49"/>
      <c r="BN26" s="49"/>
      <c r="BO26" s="49"/>
      <c r="BP26" s="49"/>
      <c r="BQ26" s="49"/>
      <c r="BR26" s="49"/>
      <c r="BS26" s="49"/>
      <c r="BT26" s="49"/>
      <c r="BU26" s="49"/>
      <c r="BV26" s="49"/>
      <c r="BW26" s="49"/>
      <c r="BX26" s="49"/>
      <c r="BY26" s="49"/>
      <c r="BZ26" s="49"/>
      <c r="CA26" s="49"/>
      <c r="CB26" s="49"/>
      <c r="CC26" s="49"/>
      <c r="CD26" s="49"/>
      <c r="CE26" s="49"/>
      <c r="CF26" s="49"/>
      <c r="CG26" s="49"/>
      <c r="CH26" s="49"/>
      <c r="CI26" s="49"/>
      <c r="CJ26" s="49"/>
      <c r="CK26" s="49"/>
      <c r="CL26" s="49"/>
      <c r="CM26" s="49"/>
      <c r="CN26" s="49"/>
      <c r="CO26" s="49"/>
      <c r="CP26" s="49"/>
      <c r="CQ26" s="49"/>
      <c r="CR26" s="49"/>
      <c r="CS26" s="49"/>
      <c r="CT26" s="49"/>
      <c r="CU26" s="49"/>
      <c r="CV26" s="49"/>
      <c r="CW26" s="49"/>
      <c r="CX26" s="49"/>
      <c r="CY26" s="49"/>
      <c r="CZ26" s="49"/>
      <c r="DA26" s="49"/>
      <c r="DB26" s="49"/>
      <c r="DE26" s="49"/>
      <c r="DF26" s="49"/>
      <c r="DG26" s="49"/>
      <c r="DH26" s="49"/>
    </row>
    <row r="27" spans="26:136">
      <c r="AZ27" s="49"/>
      <c r="BA27" s="49"/>
      <c r="BB27" s="49"/>
      <c r="BC27" s="49"/>
      <c r="BD27" s="49"/>
      <c r="BE27" s="49"/>
      <c r="BF27" s="49"/>
      <c r="BG27" s="49"/>
      <c r="BH27" s="49"/>
      <c r="BI27" s="49"/>
      <c r="BJ27" s="49"/>
      <c r="BK27" s="49"/>
      <c r="BL27" s="49"/>
      <c r="BM27" s="49"/>
      <c r="BN27" s="49"/>
      <c r="BO27" s="49"/>
      <c r="BP27" s="49"/>
      <c r="BQ27" s="49"/>
      <c r="BR27" s="49"/>
      <c r="BS27" s="49"/>
      <c r="BT27" s="49"/>
      <c r="BU27" s="49"/>
      <c r="BV27" s="49"/>
      <c r="BW27" s="49"/>
      <c r="BX27" s="49"/>
      <c r="BY27" s="49"/>
      <c r="BZ27" s="49"/>
      <c r="CA27" s="49"/>
      <c r="CB27" s="49"/>
      <c r="CC27" s="49"/>
      <c r="CD27" s="49"/>
      <c r="CE27" s="49"/>
      <c r="CF27" s="49"/>
      <c r="CG27" s="49"/>
      <c r="CH27" s="49"/>
      <c r="CI27" s="49"/>
      <c r="CJ27" s="49"/>
      <c r="CK27" s="49"/>
      <c r="CL27" s="49"/>
      <c r="CM27" s="49"/>
      <c r="CN27" s="49"/>
      <c r="CO27" s="49"/>
      <c r="CP27" s="49"/>
      <c r="CQ27" s="49"/>
      <c r="CR27" s="49"/>
      <c r="CS27" s="49"/>
      <c r="CT27" s="49"/>
      <c r="CU27" s="49"/>
      <c r="CV27" s="49"/>
      <c r="CW27" s="49"/>
      <c r="CX27" s="49"/>
      <c r="CY27" s="49"/>
      <c r="CZ27" s="49"/>
      <c r="DA27" s="49"/>
      <c r="DB27" s="49"/>
      <c r="DE27" s="49"/>
      <c r="DF27" s="49"/>
      <c r="DG27" s="49"/>
      <c r="DH27" s="49"/>
    </row>
    <row r="28" spans="26:136">
      <c r="AZ28" s="49"/>
      <c r="BA28" s="49"/>
      <c r="BB28" s="49"/>
      <c r="BC28" s="49"/>
      <c r="BD28" s="49"/>
      <c r="BE28" s="49"/>
      <c r="BF28" s="49"/>
      <c r="BG28" s="49"/>
      <c r="BH28" s="49"/>
      <c r="BI28" s="49"/>
      <c r="BJ28" s="49"/>
      <c r="BK28" s="49"/>
      <c r="BL28" s="49"/>
      <c r="BM28" s="49"/>
      <c r="BN28" s="49"/>
      <c r="BO28" s="49"/>
      <c r="BP28" s="49"/>
      <c r="BQ28" s="49"/>
      <c r="BR28" s="49"/>
      <c r="BS28" s="49"/>
      <c r="BT28" s="49"/>
      <c r="BU28" s="49"/>
      <c r="BV28" s="49"/>
      <c r="BW28" s="49"/>
      <c r="BX28" s="49"/>
      <c r="BY28" s="49"/>
      <c r="BZ28" s="49"/>
      <c r="CA28" s="49"/>
      <c r="CB28" s="49"/>
      <c r="CC28" s="49"/>
      <c r="CD28" s="49"/>
      <c r="CE28" s="49"/>
      <c r="CF28" s="49"/>
      <c r="CG28" s="49"/>
      <c r="CH28" s="49"/>
      <c r="CI28" s="49"/>
      <c r="CJ28" s="49"/>
      <c r="CK28" s="49"/>
      <c r="CL28" s="49"/>
      <c r="CM28" s="49"/>
      <c r="CN28" s="49"/>
      <c r="CO28" s="49"/>
      <c r="CP28" s="49"/>
      <c r="CQ28" s="49"/>
      <c r="CR28" s="49"/>
      <c r="CS28" s="49"/>
      <c r="CT28" s="49"/>
      <c r="CU28" s="49"/>
      <c r="CV28" s="49"/>
      <c r="CW28" s="49"/>
      <c r="CX28" s="49"/>
      <c r="CY28" s="49"/>
      <c r="CZ28" s="49"/>
      <c r="DA28" s="49"/>
      <c r="DB28" s="49"/>
    </row>
    <row r="29" spans="26:136">
      <c r="CY29" s="49"/>
      <c r="CZ29" s="49"/>
      <c r="DA29" s="49"/>
      <c r="DB29" s="49"/>
    </row>
    <row r="30" spans="26:136">
      <c r="CY30" s="49"/>
      <c r="CZ30" s="49"/>
      <c r="DA30" s="49"/>
      <c r="DB30" s="49"/>
    </row>
    <row r="31" spans="26:136">
      <c r="CY31" s="49"/>
      <c r="CZ31" s="49"/>
      <c r="DA31" s="49"/>
      <c r="DB31" s="49"/>
    </row>
    <row r="32" spans="26:136">
      <c r="CY32" s="49"/>
      <c r="CZ32" s="49"/>
      <c r="DA32" s="49"/>
      <c r="DB32" s="49"/>
    </row>
    <row r="33" spans="3:150">
      <c r="CY33" s="49"/>
      <c r="CZ33" s="49"/>
      <c r="DA33" s="49"/>
      <c r="DB33" s="49"/>
    </row>
    <row r="34" spans="3:150">
      <c r="CY34" s="49"/>
      <c r="CZ34" s="49"/>
      <c r="DA34" s="49"/>
      <c r="DB34" s="49"/>
    </row>
    <row r="35" spans="3:150">
      <c r="CY35" s="49"/>
      <c r="CZ35" s="49"/>
      <c r="DA35" s="49"/>
      <c r="DB35" s="49"/>
    </row>
    <row r="36" spans="3:150">
      <c r="CY36" s="49"/>
      <c r="CZ36" s="49"/>
      <c r="DA36" s="49"/>
      <c r="DB36" s="49"/>
    </row>
    <row r="37" spans="3:150">
      <c r="CY37" s="49"/>
      <c r="CZ37" s="49"/>
      <c r="DA37" s="49"/>
      <c r="DB37" s="49"/>
    </row>
    <row r="38" spans="3:150">
      <c r="CY38" s="49"/>
      <c r="CZ38" s="49"/>
      <c r="DA38" s="49"/>
      <c r="DB38" s="49"/>
    </row>
    <row r="39" spans="3:150">
      <c r="CY39" s="49"/>
      <c r="CZ39" s="49"/>
      <c r="DA39" s="49"/>
      <c r="DB39" s="49"/>
    </row>
    <row r="40" spans="3:150">
      <c r="CY40" s="49"/>
      <c r="CZ40" s="49"/>
      <c r="DA40" s="49"/>
      <c r="DB40" s="49"/>
    </row>
    <row r="41" spans="3:150">
      <c r="CY41" s="49"/>
      <c r="CZ41" s="49"/>
      <c r="DA41" s="49"/>
      <c r="DB41" s="49"/>
    </row>
    <row r="42" spans="3:150">
      <c r="T42" s="49"/>
      <c r="AK42" s="48"/>
      <c r="CY42" s="49"/>
      <c r="CZ42" s="49"/>
      <c r="DA42" s="49"/>
      <c r="DB42" s="49"/>
    </row>
    <row r="43" spans="3:150">
      <c r="T43" s="49"/>
      <c r="AK43" s="48"/>
      <c r="CY43" s="49"/>
      <c r="CZ43" s="49"/>
      <c r="DA43" s="49"/>
      <c r="DB43" s="49"/>
      <c r="DC43" s="49"/>
      <c r="DD43" s="49"/>
      <c r="EG43" s="48"/>
    </row>
    <row r="44" spans="3:150">
      <c r="T44" s="55"/>
      <c r="AK44" s="56"/>
      <c r="CY44" s="49"/>
      <c r="CZ44" s="49"/>
      <c r="DA44" s="49"/>
      <c r="DB44" s="49"/>
      <c r="DC44" s="49"/>
      <c r="DD44" s="49"/>
      <c r="EG44" s="48"/>
    </row>
    <row r="45" spans="3:150">
      <c r="C45" s="50"/>
      <c r="D45" s="51"/>
      <c r="E45" s="51"/>
      <c r="F45" s="51"/>
      <c r="G45" s="52"/>
      <c r="H45" s="50"/>
      <c r="I45" s="51"/>
      <c r="J45" s="51"/>
      <c r="K45" s="51"/>
      <c r="L45" s="51"/>
      <c r="M45" s="50"/>
      <c r="N45" s="51"/>
      <c r="O45" s="51"/>
      <c r="P45" s="51"/>
      <c r="Q45" s="51"/>
      <c r="R45" s="50"/>
      <c r="S45" s="51"/>
      <c r="T45" s="49"/>
      <c r="U45" s="51"/>
      <c r="V45" s="51"/>
      <c r="W45" s="50"/>
      <c r="X45" s="51"/>
      <c r="Y45" s="51"/>
      <c r="Z45" s="51"/>
      <c r="AA45" s="52"/>
      <c r="AB45" s="50"/>
      <c r="AC45" s="51"/>
      <c r="AD45" s="51"/>
      <c r="AE45" s="51"/>
      <c r="AF45" s="52"/>
      <c r="AG45" s="50"/>
      <c r="AH45" s="51"/>
      <c r="AI45" s="51"/>
      <c r="AJ45" s="51"/>
      <c r="AK45" s="52"/>
      <c r="AL45" s="50"/>
      <c r="AM45" s="51"/>
      <c r="AN45" s="51"/>
      <c r="AO45" s="51"/>
      <c r="AP45" s="52"/>
      <c r="AQ45" s="50"/>
      <c r="AR45" s="51"/>
      <c r="AS45" s="51"/>
      <c r="AT45" s="51"/>
      <c r="AU45" s="52"/>
      <c r="AV45" s="51"/>
      <c r="AW45" s="51"/>
      <c r="AX45" s="51"/>
      <c r="AY45" s="51"/>
      <c r="AZ45" s="51"/>
      <c r="BA45" s="51"/>
      <c r="BB45" s="51"/>
      <c r="BC45" s="51"/>
      <c r="BD45" s="51"/>
      <c r="BE45" s="51"/>
      <c r="BF45" s="51"/>
      <c r="BG45" s="51"/>
      <c r="BH45" s="51"/>
      <c r="BI45" s="51"/>
      <c r="BJ45" s="50"/>
      <c r="BK45" s="51"/>
      <c r="BL45" s="51"/>
      <c r="BM45" s="51"/>
      <c r="BN45" s="51"/>
      <c r="BO45" s="51"/>
      <c r="BP45" s="51"/>
      <c r="BQ45" s="51"/>
      <c r="BR45" s="51"/>
      <c r="BS45" s="51"/>
      <c r="BT45" s="51"/>
      <c r="BU45" s="51"/>
      <c r="BV45" s="51"/>
      <c r="BW45" s="51"/>
      <c r="BX45" s="51"/>
      <c r="BY45" s="51"/>
      <c r="BZ45" s="51"/>
      <c r="CA45" s="51"/>
      <c r="CB45" s="51"/>
      <c r="CC45" s="51"/>
      <c r="CD45" s="51"/>
      <c r="CE45" s="51"/>
      <c r="CF45" s="51"/>
      <c r="CG45" s="51"/>
      <c r="CH45" s="51"/>
      <c r="CI45" s="51"/>
      <c r="CJ45" s="51"/>
      <c r="CK45" s="51"/>
      <c r="CL45" s="51"/>
      <c r="CM45" s="51"/>
      <c r="CN45" s="51"/>
      <c r="CO45" s="51"/>
      <c r="CP45" s="51"/>
      <c r="CQ45" s="51"/>
      <c r="CR45" s="51"/>
      <c r="CS45" s="51"/>
      <c r="CT45" s="51"/>
      <c r="CU45" s="51"/>
      <c r="CV45" s="51"/>
      <c r="CW45" s="51"/>
      <c r="CX45" s="51"/>
      <c r="CY45" s="48"/>
      <c r="CZ45" s="49"/>
      <c r="DA45" s="49"/>
      <c r="DB45" s="49"/>
      <c r="DC45" s="49"/>
      <c r="DD45" s="49"/>
      <c r="EG45" s="48"/>
      <c r="EJ45" s="49"/>
    </row>
    <row r="46" spans="3:150">
      <c r="C46" s="48"/>
      <c r="D46" s="49"/>
      <c r="E46" s="49"/>
      <c r="F46" s="49"/>
      <c r="G46" s="53"/>
      <c r="H46" s="48"/>
      <c r="I46" s="49"/>
      <c r="J46" s="49"/>
      <c r="K46" s="49"/>
      <c r="L46" s="49"/>
      <c r="M46" s="48"/>
      <c r="N46" s="49"/>
      <c r="O46" s="49"/>
      <c r="P46" s="49"/>
      <c r="Q46" s="49"/>
      <c r="R46" s="48"/>
      <c r="S46" s="49"/>
      <c r="T46" s="49"/>
      <c r="U46" s="49"/>
      <c r="V46" s="49"/>
      <c r="W46" s="48"/>
      <c r="X46" s="49"/>
      <c r="Y46" s="49"/>
      <c r="Z46" s="49"/>
      <c r="AA46" s="53"/>
      <c r="AB46" s="48"/>
      <c r="AC46" s="49"/>
      <c r="AD46" s="49"/>
      <c r="AE46" s="49"/>
      <c r="AF46" s="53"/>
      <c r="AG46" s="48"/>
      <c r="AH46" s="49"/>
      <c r="AI46" s="49"/>
      <c r="AJ46" s="49"/>
      <c r="AK46" s="53"/>
      <c r="AL46" s="48"/>
      <c r="AM46" s="49"/>
      <c r="AN46" s="49"/>
      <c r="AO46" s="49"/>
      <c r="AP46" s="53"/>
      <c r="AQ46" s="48"/>
      <c r="AR46" s="49"/>
      <c r="AS46" s="49"/>
      <c r="AT46" s="49"/>
      <c r="AU46" s="53"/>
      <c r="AV46" s="49"/>
      <c r="AW46" s="49"/>
      <c r="AX46" s="49"/>
      <c r="AY46" s="49"/>
      <c r="AZ46" s="49"/>
      <c r="BA46" s="49"/>
      <c r="BB46" s="49"/>
      <c r="BC46" s="49"/>
      <c r="BD46" s="49"/>
      <c r="BE46" s="49"/>
      <c r="BF46" s="49"/>
      <c r="BG46" s="49"/>
      <c r="BH46" s="49"/>
      <c r="BI46" s="49"/>
      <c r="BJ46" s="48"/>
      <c r="BK46" s="49"/>
      <c r="BL46" s="49"/>
      <c r="BM46" s="49"/>
      <c r="BN46" s="49"/>
      <c r="BO46" s="49"/>
      <c r="BP46" s="49"/>
      <c r="BQ46" s="49"/>
      <c r="BR46" s="49"/>
      <c r="BS46" s="49"/>
      <c r="BT46" s="49"/>
      <c r="BU46" s="49"/>
      <c r="BV46" s="49"/>
      <c r="BW46" s="49"/>
      <c r="BX46" s="49"/>
      <c r="BY46" s="49"/>
      <c r="BZ46" s="49"/>
      <c r="CA46" s="49"/>
      <c r="CB46" s="49"/>
      <c r="CC46" s="49"/>
      <c r="CD46" s="49"/>
      <c r="CE46" s="49"/>
      <c r="CF46" s="49"/>
      <c r="CG46" s="49"/>
      <c r="CH46" s="49"/>
      <c r="CI46" s="49"/>
      <c r="CJ46" s="49"/>
      <c r="CK46" s="49"/>
      <c r="CL46" s="49"/>
      <c r="CM46" s="49"/>
      <c r="CN46" s="49"/>
      <c r="CO46" s="49"/>
      <c r="CP46" s="49"/>
      <c r="CQ46" s="49"/>
      <c r="CR46" s="49"/>
      <c r="CS46" s="49"/>
      <c r="CT46" s="49"/>
      <c r="CU46" s="49"/>
      <c r="CV46" s="49"/>
      <c r="CW46" s="49"/>
      <c r="CX46" s="49"/>
      <c r="CY46" s="48"/>
      <c r="CZ46" s="49"/>
      <c r="DA46" s="49"/>
      <c r="DB46" s="49"/>
      <c r="DC46" s="49"/>
      <c r="DD46" s="49"/>
      <c r="EG46" s="48"/>
    </row>
    <row r="47" spans="3:150">
      <c r="C47" s="48"/>
      <c r="D47" s="49"/>
      <c r="E47" s="49"/>
      <c r="F47" s="49"/>
      <c r="G47" s="53"/>
      <c r="H47" s="48"/>
      <c r="I47" s="49"/>
      <c r="J47" s="49"/>
      <c r="K47" s="49"/>
      <c r="L47" s="49"/>
      <c r="M47" s="48"/>
      <c r="N47" s="49"/>
      <c r="O47" s="49"/>
      <c r="P47" s="49"/>
      <c r="Q47" s="49"/>
      <c r="R47" s="48"/>
      <c r="S47" s="49"/>
      <c r="T47" s="49"/>
      <c r="U47" s="49"/>
      <c r="V47" s="49"/>
      <c r="W47" s="48"/>
      <c r="X47" s="49"/>
      <c r="Y47" s="49"/>
      <c r="Z47" s="49"/>
      <c r="AA47" s="53"/>
      <c r="AB47" s="48"/>
      <c r="AC47" s="49"/>
      <c r="AD47" s="49"/>
      <c r="AE47" s="49"/>
      <c r="AF47" s="53"/>
      <c r="AG47" s="48"/>
      <c r="AH47" s="49"/>
      <c r="AI47" s="49"/>
      <c r="AJ47" s="49"/>
      <c r="AK47" s="53"/>
      <c r="AL47" s="48"/>
      <c r="AM47" s="49"/>
      <c r="AN47" s="49"/>
      <c r="AO47" s="49"/>
      <c r="AP47" s="53"/>
      <c r="AQ47" s="48"/>
      <c r="AR47" s="49"/>
      <c r="AS47" s="49"/>
      <c r="AT47" s="49"/>
      <c r="AU47" s="53"/>
      <c r="AV47" s="49"/>
      <c r="AW47" s="49"/>
      <c r="AX47" s="49"/>
      <c r="AY47" s="49"/>
      <c r="AZ47" s="49"/>
      <c r="BA47" s="49"/>
      <c r="BB47" s="49"/>
      <c r="BC47" s="49"/>
      <c r="BD47" s="49"/>
      <c r="BE47" s="49"/>
      <c r="BF47" s="49"/>
      <c r="BG47" s="49"/>
      <c r="BH47" s="49"/>
      <c r="BI47" s="49"/>
      <c r="BJ47" s="48"/>
      <c r="BK47" s="49"/>
      <c r="BL47" s="49"/>
      <c r="BM47" s="49"/>
      <c r="BN47" s="49"/>
      <c r="BO47" s="49"/>
      <c r="BP47" s="49"/>
      <c r="BQ47" s="49"/>
      <c r="BR47" s="49"/>
      <c r="BS47" s="49"/>
      <c r="BT47" s="49"/>
      <c r="BU47" s="49"/>
      <c r="BV47" s="49"/>
      <c r="BW47" s="49"/>
      <c r="BX47" s="49"/>
      <c r="BY47" s="49"/>
      <c r="BZ47" s="49"/>
      <c r="CA47" s="49"/>
      <c r="CB47" s="49"/>
      <c r="CP47" s="49"/>
      <c r="CQ47" s="49"/>
      <c r="CR47" s="49"/>
      <c r="CS47" s="49"/>
      <c r="CT47" s="49"/>
      <c r="CU47" s="49"/>
      <c r="CV47" s="49"/>
      <c r="CW47" s="49"/>
      <c r="CX47" s="49"/>
      <c r="CY47" s="48"/>
      <c r="CZ47" s="49"/>
      <c r="DA47" s="49"/>
      <c r="DB47" s="49"/>
      <c r="DC47" s="49"/>
      <c r="DD47" s="49"/>
      <c r="DZ47" s="50"/>
      <c r="EA47" s="51"/>
      <c r="EB47" s="51"/>
      <c r="EC47" s="51"/>
      <c r="ED47" s="51"/>
      <c r="EE47" s="51"/>
      <c r="EF47" s="50"/>
      <c r="EG47" s="51"/>
      <c r="EH47" s="51"/>
      <c r="EI47" s="51"/>
      <c r="EJ47" s="52"/>
      <c r="EK47" s="50"/>
      <c r="EL47" s="51"/>
      <c r="EM47" s="51"/>
      <c r="EN47" s="51"/>
      <c r="EO47" s="52"/>
      <c r="EP47" s="50"/>
      <c r="EQ47" s="51"/>
      <c r="ER47" s="51"/>
      <c r="ES47" s="51"/>
      <c r="ET47" s="52"/>
    </row>
    <row r="48" spans="3:150">
      <c r="AV48" s="49"/>
      <c r="AW48" s="49"/>
      <c r="AX48" s="49"/>
      <c r="AY48" s="49"/>
      <c r="AZ48" s="49"/>
      <c r="BA48" s="49"/>
      <c r="BB48" s="49"/>
      <c r="BC48" s="49"/>
      <c r="BD48" s="49"/>
      <c r="BE48" s="49"/>
      <c r="BF48" s="49"/>
      <c r="BG48" s="49"/>
      <c r="BH48" s="49"/>
      <c r="BI48" s="49"/>
      <c r="BJ48" s="49"/>
      <c r="BK48" s="49"/>
      <c r="BL48" s="49"/>
      <c r="BM48" s="49"/>
      <c r="BN48" s="49"/>
      <c r="BO48" s="49"/>
      <c r="BP48" s="49"/>
      <c r="BQ48" s="49"/>
      <c r="BR48" s="49"/>
      <c r="BS48" s="49"/>
      <c r="BT48" s="49"/>
      <c r="BU48" s="49"/>
      <c r="BV48" s="49"/>
      <c r="BW48" s="49"/>
      <c r="BX48" s="49"/>
      <c r="BY48" s="49"/>
      <c r="BZ48" s="49"/>
      <c r="CA48" s="49"/>
      <c r="CB48" s="49"/>
      <c r="CP48" s="49"/>
      <c r="CQ48" s="49"/>
      <c r="CR48" s="49"/>
      <c r="CS48" s="49"/>
      <c r="CT48" s="49"/>
      <c r="CU48" s="49"/>
      <c r="CV48" s="49"/>
      <c r="CW48" s="49"/>
      <c r="CX48" s="49"/>
      <c r="CY48" s="49"/>
      <c r="CZ48" s="49"/>
      <c r="DA48" s="49"/>
      <c r="DB48" s="49"/>
      <c r="DC48" s="49"/>
      <c r="DD48" s="49"/>
      <c r="DZ48" s="48"/>
      <c r="EA48" s="49"/>
      <c r="EB48" s="49"/>
      <c r="EC48" s="49"/>
      <c r="ED48" s="49"/>
      <c r="EE48" s="49"/>
      <c r="EF48" s="48"/>
      <c r="EG48" s="49"/>
      <c r="EH48" s="49"/>
      <c r="EI48" s="49"/>
      <c r="EJ48" s="53"/>
      <c r="EK48" s="48"/>
      <c r="EL48" s="49"/>
      <c r="EM48" s="49"/>
      <c r="EN48" s="49"/>
      <c r="EO48" s="53"/>
      <c r="EP48" s="48"/>
      <c r="EQ48" s="49"/>
      <c r="ER48" s="49"/>
      <c r="ES48" s="49"/>
      <c r="ET48" s="53"/>
    </row>
    <row r="49" spans="48:150">
      <c r="AV49" s="49"/>
      <c r="AW49" s="49"/>
      <c r="AX49" s="49"/>
      <c r="AY49" s="49"/>
      <c r="AZ49" s="49"/>
      <c r="DB49" s="49"/>
      <c r="DC49" s="49"/>
      <c r="DD49" s="49"/>
      <c r="DZ49" s="48"/>
      <c r="EA49" s="49"/>
      <c r="EB49" s="49"/>
      <c r="EC49" s="49"/>
      <c r="ED49" s="49"/>
      <c r="EE49" s="49"/>
      <c r="EF49" s="48"/>
      <c r="EG49" s="49"/>
      <c r="EH49" s="49"/>
      <c r="EI49" s="49"/>
      <c r="EJ49" s="53"/>
      <c r="EK49" s="48"/>
      <c r="EL49" s="49"/>
      <c r="EM49" s="49"/>
      <c r="EN49" s="49"/>
      <c r="EO49" s="53"/>
      <c r="EP49" s="48"/>
      <c r="EQ49" s="49"/>
      <c r="ER49" s="49"/>
      <c r="ES49" s="49"/>
      <c r="ET49" s="53"/>
    </row>
    <row r="50" spans="48:150">
      <c r="AV50" s="49"/>
      <c r="AW50" s="49"/>
      <c r="AX50" s="49"/>
      <c r="AY50" s="49"/>
      <c r="AZ50" s="49"/>
      <c r="DB50" s="49"/>
      <c r="DC50" s="49"/>
      <c r="DD50" s="49"/>
      <c r="EA50" s="49"/>
      <c r="EB50" s="49"/>
    </row>
    <row r="51" spans="48:150">
      <c r="DB51" s="49"/>
      <c r="DC51" s="49"/>
      <c r="DD51" s="49"/>
      <c r="EA51" s="49"/>
      <c r="EB51" s="49"/>
    </row>
    <row r="52" spans="48:150">
      <c r="EA52" s="49"/>
      <c r="EB52" s="49"/>
    </row>
    <row r="53" spans="48:150">
      <c r="EA53" s="49"/>
      <c r="EB53" s="49"/>
    </row>
    <row r="54" spans="48:150">
      <c r="EA54" s="49"/>
      <c r="EB54" s="49"/>
    </row>
    <row r="55" spans="48:150">
      <c r="EA55" s="49"/>
      <c r="EB55" s="49"/>
    </row>
    <row r="56" spans="48:150">
      <c r="EA56" s="49"/>
      <c r="EB56" s="49"/>
    </row>
    <row r="57" spans="48:150">
      <c r="EA57" s="49"/>
      <c r="EB57" s="49"/>
    </row>
    <row r="58" spans="48:150">
      <c r="EA58" s="49"/>
      <c r="EB58" s="49"/>
    </row>
    <row r="59" spans="48:150">
      <c r="EA59" s="49"/>
      <c r="EB59" s="49"/>
    </row>
    <row r="60" spans="48:150">
      <c r="EA60" s="49"/>
      <c r="EB60" s="49"/>
    </row>
    <row r="61" spans="48:150">
      <c r="EA61" s="49"/>
      <c r="EB61" s="49"/>
    </row>
    <row r="62" spans="48:150">
      <c r="EA62" s="49"/>
      <c r="EB62" s="49"/>
    </row>
    <row r="63" spans="48:150">
      <c r="EA63" s="49"/>
      <c r="EB63" s="49"/>
    </row>
    <row r="64" spans="48:150">
      <c r="EA64" s="49"/>
      <c r="EB64" s="49"/>
    </row>
    <row r="65" spans="45:132">
      <c r="EA65" s="49"/>
      <c r="EB65" s="49"/>
    </row>
    <row r="66" spans="45:132">
      <c r="CY66" s="48"/>
      <c r="EA66" s="49"/>
      <c r="EB66" s="49"/>
    </row>
    <row r="67" spans="45:132">
      <c r="BJ67" s="48"/>
      <c r="CY67" s="48"/>
      <c r="EA67" s="49"/>
      <c r="EB67" s="49"/>
    </row>
    <row r="68" spans="45:132">
      <c r="BJ68" s="48"/>
      <c r="CY68" s="48"/>
      <c r="EA68" s="49"/>
      <c r="EB68" s="49"/>
    </row>
    <row r="69" spans="45:132">
      <c r="BJ69" s="48"/>
      <c r="CQ69" s="50"/>
      <c r="CR69" s="51"/>
      <c r="CS69" s="51"/>
      <c r="CT69" s="51"/>
      <c r="CU69" s="51"/>
      <c r="CV69" s="50"/>
      <c r="CW69" s="51"/>
      <c r="CX69" s="51"/>
      <c r="CY69" s="51"/>
      <c r="CZ69" s="51"/>
      <c r="DA69" s="51"/>
      <c r="DB69" s="52"/>
      <c r="DC69" s="50"/>
      <c r="DD69" s="51"/>
      <c r="DE69" s="51"/>
      <c r="DF69" s="51"/>
      <c r="DG69" s="51"/>
      <c r="DH69" s="51"/>
      <c r="DI69" s="51"/>
      <c r="DJ69" s="51"/>
      <c r="DK69" s="51"/>
      <c r="DL69" s="51"/>
      <c r="DM69" s="51"/>
      <c r="DN69" s="51"/>
      <c r="DO69" s="51"/>
      <c r="DP69" s="51"/>
      <c r="DQ69" s="51"/>
      <c r="DR69" s="51"/>
      <c r="DS69" s="52"/>
      <c r="EA69" s="49"/>
      <c r="EB69" s="49"/>
    </row>
    <row r="70" spans="45:132">
      <c r="AV70" s="48"/>
      <c r="BJ70" s="48"/>
      <c r="CQ70" s="48"/>
      <c r="CR70" s="49"/>
      <c r="CS70" s="49"/>
      <c r="CT70" s="49"/>
      <c r="CU70" s="49"/>
      <c r="CV70" s="48"/>
      <c r="CW70" s="49"/>
      <c r="CX70" s="49"/>
      <c r="CY70" s="49"/>
      <c r="DB70" s="53"/>
      <c r="DC70" s="48"/>
      <c r="DD70" s="49"/>
      <c r="DE70" s="49"/>
      <c r="DF70" s="49"/>
      <c r="DG70" s="49"/>
      <c r="DH70" s="49"/>
      <c r="DI70" s="49"/>
      <c r="DJ70" s="49"/>
      <c r="DK70" s="49"/>
      <c r="DL70" s="49"/>
      <c r="DM70" s="49"/>
      <c r="DN70" s="49"/>
      <c r="DO70" s="49"/>
      <c r="DP70" s="49"/>
      <c r="DQ70" s="49"/>
      <c r="DR70" s="49"/>
      <c r="DS70" s="53"/>
      <c r="EA70" s="49"/>
      <c r="EB70" s="49"/>
    </row>
    <row r="71" spans="45:132">
      <c r="AV71" s="48"/>
      <c r="BJ71" s="48"/>
      <c r="CQ71" s="48"/>
      <c r="CR71" s="49"/>
      <c r="CS71" s="49"/>
      <c r="CT71" s="49"/>
      <c r="CU71" s="49"/>
      <c r="CV71" s="48"/>
      <c r="CW71" s="49"/>
      <c r="CX71" s="49"/>
      <c r="CY71" s="49"/>
      <c r="DB71" s="53"/>
      <c r="DC71" s="48"/>
      <c r="DD71" s="49"/>
      <c r="DE71" s="49"/>
      <c r="DF71" s="49"/>
      <c r="DG71" s="49"/>
      <c r="DH71" s="49"/>
      <c r="DI71" s="49"/>
      <c r="DJ71" s="49"/>
      <c r="DK71" s="49"/>
      <c r="DL71" s="49"/>
      <c r="DM71" s="49"/>
      <c r="DN71" s="49"/>
      <c r="DO71" s="49"/>
      <c r="DP71" s="49"/>
      <c r="DQ71" s="49"/>
      <c r="DR71" s="49"/>
      <c r="DS71" s="53"/>
      <c r="EA71" s="49"/>
      <c r="EB71" s="49"/>
    </row>
    <row r="72" spans="45:132">
      <c r="AV72" s="48"/>
      <c r="BJ72" s="48"/>
    </row>
    <row r="73" spans="45:132">
      <c r="AS73" s="50"/>
      <c r="AT73" s="51"/>
      <c r="AU73" s="51"/>
      <c r="AV73" s="51"/>
      <c r="AW73" s="51"/>
      <c r="AX73" s="52"/>
      <c r="BB73" s="50"/>
      <c r="BC73" s="51"/>
      <c r="BD73" s="51"/>
      <c r="BE73" s="51"/>
      <c r="BF73" s="51"/>
      <c r="BG73" s="50"/>
      <c r="BH73" s="51"/>
      <c r="BI73" s="51"/>
      <c r="BJ73" s="51"/>
      <c r="BK73" s="51"/>
      <c r="BL73" s="51"/>
      <c r="BM73" s="52"/>
      <c r="BN73" s="50"/>
      <c r="BO73" s="51"/>
      <c r="BP73" s="51"/>
      <c r="BQ73" s="51"/>
      <c r="BR73" s="51"/>
      <c r="BS73" s="51"/>
      <c r="BT73" s="51"/>
      <c r="BU73" s="51"/>
      <c r="BV73" s="51"/>
      <c r="BW73" s="51"/>
      <c r="BX73" s="51"/>
      <c r="BY73" s="51"/>
      <c r="BZ73" s="51"/>
      <c r="CA73" s="51"/>
      <c r="CB73" s="51"/>
      <c r="CC73" s="51"/>
      <c r="CD73" s="52"/>
    </row>
    <row r="74" spans="45:132">
      <c r="AS74" s="48"/>
      <c r="AT74" s="49"/>
      <c r="AU74" s="49"/>
      <c r="AV74" s="49"/>
      <c r="AW74" s="49"/>
      <c r="AX74" s="53"/>
      <c r="BB74" s="48"/>
      <c r="BC74" s="49"/>
      <c r="BD74" s="49"/>
      <c r="BE74" s="49"/>
      <c r="BF74" s="49"/>
      <c r="BG74" s="48"/>
      <c r="BH74" s="49"/>
      <c r="BI74" s="49"/>
      <c r="BJ74" s="49"/>
      <c r="BM74" s="53"/>
      <c r="BN74" s="48"/>
      <c r="BO74" s="49"/>
      <c r="BP74" s="49"/>
      <c r="BQ74" s="49"/>
      <c r="BR74" s="49"/>
      <c r="BS74" s="49"/>
      <c r="BT74" s="49"/>
      <c r="BU74" s="49"/>
      <c r="BV74" s="49"/>
      <c r="BW74" s="49"/>
      <c r="BX74" s="49"/>
      <c r="BY74" s="49"/>
      <c r="BZ74" s="49"/>
      <c r="CA74" s="49"/>
      <c r="CB74" s="49"/>
      <c r="CC74" s="49"/>
      <c r="CD74" s="53"/>
    </row>
    <row r="75" spans="45:132">
      <c r="AS75" s="48"/>
      <c r="AT75" s="49"/>
      <c r="AU75" s="49"/>
      <c r="AV75" s="49"/>
      <c r="AW75" s="49"/>
      <c r="AX75" s="53"/>
      <c r="BB75" s="48"/>
      <c r="BC75" s="49"/>
      <c r="BD75" s="49"/>
      <c r="BE75" s="49"/>
      <c r="BF75" s="49"/>
      <c r="BG75" s="48"/>
      <c r="BH75" s="49"/>
      <c r="BI75" s="49"/>
      <c r="BJ75" s="49"/>
      <c r="BM75" s="53"/>
      <c r="BN75" s="48"/>
      <c r="BO75" s="49"/>
      <c r="BP75" s="49"/>
      <c r="BQ75" s="49"/>
      <c r="BR75" s="49"/>
      <c r="BS75" s="49"/>
      <c r="BT75" s="49"/>
      <c r="BU75" s="49"/>
      <c r="BV75" s="49"/>
      <c r="BW75" s="49"/>
      <c r="BX75" s="49"/>
      <c r="BY75" s="49"/>
      <c r="BZ75" s="49"/>
      <c r="CA75" s="49"/>
      <c r="CB75" s="49"/>
      <c r="CC75" s="49"/>
      <c r="CD75" s="53"/>
    </row>
    <row r="91" spans="59:132">
      <c r="DT91" s="48"/>
    </row>
    <row r="92" spans="59:132">
      <c r="CV92" s="48"/>
      <c r="DT92" s="48"/>
    </row>
    <row r="93" spans="59:132">
      <c r="CV93" s="48"/>
      <c r="DC93" s="48"/>
      <c r="DT93" s="48"/>
    </row>
    <row r="94" spans="59:132">
      <c r="CV94" s="48"/>
      <c r="DC94" s="48"/>
      <c r="DT94" s="48"/>
      <c r="EA94" s="49"/>
      <c r="EB94" s="49"/>
    </row>
    <row r="95" spans="59:132">
      <c r="CE95" s="48"/>
      <c r="CV95" s="48"/>
      <c r="DC95" s="48"/>
      <c r="DT95" s="48"/>
    </row>
    <row r="96" spans="59:132">
      <c r="BG96" s="48"/>
      <c r="BN96" s="48"/>
      <c r="CE96" s="48"/>
      <c r="CV96" s="48"/>
      <c r="DC96" s="50"/>
      <c r="DD96" s="51"/>
      <c r="DE96" s="51"/>
      <c r="DF96" s="51"/>
      <c r="DG96" s="51"/>
      <c r="DH96" s="52"/>
      <c r="DN96" s="50"/>
      <c r="DO96" s="51"/>
      <c r="DP96" s="51"/>
      <c r="DQ96" s="51"/>
      <c r="DR96" s="51"/>
      <c r="DS96" s="51"/>
      <c r="DT96" s="50"/>
      <c r="DU96" s="51"/>
      <c r="DV96" s="51"/>
      <c r="DW96" s="51"/>
      <c r="DX96" s="51"/>
      <c r="DY96" s="52"/>
    </row>
    <row r="97" spans="56:129">
      <c r="BG97" s="48"/>
      <c r="BN97" s="48"/>
      <c r="CE97" s="48"/>
      <c r="CS97" s="50"/>
      <c r="CT97" s="51"/>
      <c r="CU97" s="51"/>
      <c r="CV97" s="51"/>
      <c r="CW97" s="51"/>
      <c r="CX97" s="52"/>
      <c r="DC97" s="48"/>
      <c r="DD97" s="49"/>
      <c r="DE97" s="49"/>
      <c r="DF97" s="49"/>
      <c r="DG97" s="49"/>
      <c r="DH97" s="53"/>
      <c r="DN97" s="48"/>
      <c r="DO97" s="49"/>
      <c r="DP97" s="49"/>
      <c r="DQ97" s="49"/>
      <c r="DR97" s="49"/>
      <c r="DS97" s="49"/>
      <c r="DT97" s="48"/>
      <c r="DU97" s="49"/>
      <c r="DV97" s="49"/>
      <c r="DW97" s="49"/>
      <c r="DX97" s="49"/>
      <c r="DY97" s="53"/>
    </row>
    <row r="98" spans="56:129">
      <c r="BG98" s="48"/>
      <c r="BN98" s="48"/>
      <c r="CE98" s="48"/>
      <c r="CS98" s="48"/>
      <c r="CT98" s="49"/>
      <c r="CU98" s="49"/>
      <c r="CV98" s="49"/>
      <c r="CW98" s="49"/>
      <c r="CX98" s="53"/>
      <c r="DC98" s="48"/>
      <c r="DD98" s="49"/>
      <c r="DE98" s="49"/>
      <c r="DF98" s="49"/>
      <c r="DG98" s="49"/>
      <c r="DH98" s="53"/>
      <c r="DN98" s="48"/>
      <c r="DO98" s="49"/>
      <c r="DP98" s="49"/>
      <c r="DQ98" s="49"/>
      <c r="DR98" s="49"/>
      <c r="DS98" s="49"/>
      <c r="DT98" s="48"/>
      <c r="DU98" s="49"/>
      <c r="DV98" s="49"/>
      <c r="DW98" s="49"/>
      <c r="DX98" s="49"/>
      <c r="DY98" s="53"/>
    </row>
    <row r="99" spans="56:129">
      <c r="BG99" s="48"/>
      <c r="BN99" s="48"/>
      <c r="CE99" s="48"/>
      <c r="CS99" s="48"/>
      <c r="CT99" s="49"/>
      <c r="CU99" s="49"/>
      <c r="CV99" s="49"/>
      <c r="CW99" s="49"/>
      <c r="CX99" s="53"/>
    </row>
    <row r="100" spans="56:129">
      <c r="BG100" s="48"/>
      <c r="BN100" s="50"/>
      <c r="BO100" s="51"/>
      <c r="BP100" s="51"/>
      <c r="BQ100" s="51"/>
      <c r="BR100" s="51"/>
      <c r="BS100" s="52"/>
      <c r="BY100" s="50"/>
      <c r="BZ100" s="51"/>
      <c r="CA100" s="51"/>
      <c r="CB100" s="51"/>
      <c r="CC100" s="51"/>
      <c r="CD100" s="51"/>
      <c r="CE100" s="50"/>
      <c r="CF100" s="51"/>
      <c r="CG100" s="51"/>
      <c r="CH100" s="51"/>
      <c r="CI100" s="51"/>
      <c r="CJ100" s="52"/>
    </row>
    <row r="101" spans="56:129">
      <c r="BD101" s="50"/>
      <c r="BE101" s="51"/>
      <c r="BF101" s="51"/>
      <c r="BG101" s="51"/>
      <c r="BH101" s="51"/>
      <c r="BI101" s="52"/>
      <c r="BN101" s="48"/>
      <c r="BO101" s="49"/>
      <c r="BP101" s="49"/>
      <c r="BQ101" s="49"/>
      <c r="BR101" s="49"/>
      <c r="BS101" s="53"/>
      <c r="BY101" s="48"/>
      <c r="BZ101" s="49"/>
      <c r="CA101" s="49"/>
      <c r="CB101" s="49"/>
      <c r="CC101" s="49"/>
      <c r="CD101" s="49"/>
      <c r="CE101" s="48"/>
      <c r="CF101" s="49"/>
      <c r="CG101" s="49"/>
      <c r="CH101" s="49"/>
      <c r="CI101" s="49"/>
      <c r="CJ101" s="53"/>
    </row>
    <row r="102" spans="56:129">
      <c r="BD102" s="48"/>
      <c r="BE102" s="49"/>
      <c r="BF102" s="49"/>
      <c r="BG102" s="49"/>
      <c r="BH102" s="49"/>
      <c r="BI102" s="53"/>
      <c r="BN102" s="48"/>
      <c r="BO102" s="49"/>
      <c r="BP102" s="49"/>
      <c r="BQ102" s="49"/>
      <c r="BR102" s="49"/>
      <c r="BS102" s="53"/>
      <c r="BY102" s="48"/>
      <c r="BZ102" s="49"/>
      <c r="CA102" s="49"/>
      <c r="CB102" s="49"/>
      <c r="CC102" s="49"/>
      <c r="CD102" s="49"/>
      <c r="CE102" s="48"/>
      <c r="CF102" s="49"/>
      <c r="CG102" s="49"/>
      <c r="CH102" s="49"/>
      <c r="CI102" s="49"/>
      <c r="CJ102" s="53"/>
    </row>
    <row r="103" spans="56:129">
      <c r="BD103" s="48"/>
      <c r="BE103" s="49"/>
      <c r="BF103" s="49"/>
      <c r="BG103" s="49"/>
      <c r="BH103" s="49"/>
      <c r="BI103" s="53"/>
    </row>
  </sheetData>
  <phoneticPr fontId="4" type="noConversion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C8:CN72"/>
  <sheetViews>
    <sheetView showGridLines="0" topLeftCell="AO1" zoomScale="55" zoomScaleNormal="55" workbookViewId="0">
      <selection activeCell="BC149" sqref="BC149"/>
    </sheetView>
  </sheetViews>
  <sheetFormatPr defaultRowHeight="13.5"/>
  <sheetData>
    <row r="8" spans="24:40"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</row>
    <row r="9" spans="24:40"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</row>
    <row r="10" spans="24:40"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</row>
    <row r="11" spans="24:40"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</row>
    <row r="12" spans="24:40">
      <c r="X12" s="49"/>
      <c r="Y12" s="49"/>
      <c r="Z12" s="49"/>
      <c r="AA12" s="49"/>
      <c r="AB12" s="49"/>
      <c r="AC12" s="49"/>
      <c r="AD12" s="49"/>
      <c r="AE12" s="49"/>
      <c r="AF12" s="49"/>
      <c r="AG12" s="49"/>
      <c r="AH12" s="49"/>
      <c r="AI12" s="49"/>
      <c r="AJ12" s="49"/>
      <c r="AK12" s="49"/>
      <c r="AL12" s="49"/>
      <c r="AM12" s="49"/>
      <c r="AN12" s="49"/>
    </row>
    <row r="13" spans="24:40"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  <c r="AN13" s="49"/>
    </row>
    <row r="14" spans="24:40">
      <c r="X14" s="49"/>
      <c r="Y14" s="49"/>
      <c r="Z14" s="49"/>
      <c r="AA14" s="49"/>
      <c r="AB14" s="49"/>
      <c r="AC14" s="49"/>
      <c r="AD14" s="49"/>
      <c r="AE14" s="49"/>
      <c r="AF14" s="49"/>
      <c r="AG14" s="49"/>
      <c r="AH14" s="49"/>
      <c r="AI14" s="49"/>
      <c r="AJ14" s="49"/>
      <c r="AK14" s="49"/>
      <c r="AL14" s="49"/>
      <c r="AM14" s="49"/>
      <c r="AN14" s="49"/>
    </row>
    <row r="15" spans="24:40">
      <c r="X15" s="49"/>
      <c r="Y15" s="49"/>
      <c r="Z15" s="49"/>
      <c r="AA15" s="49"/>
      <c r="AB15" s="49"/>
      <c r="AC15" s="49"/>
      <c r="AD15" s="49"/>
      <c r="AE15" s="49"/>
      <c r="AF15" s="49"/>
      <c r="AG15" s="49"/>
      <c r="AH15" s="49"/>
      <c r="AI15" s="49"/>
      <c r="AJ15" s="49"/>
      <c r="AK15" s="49"/>
      <c r="AL15" s="49"/>
      <c r="AM15" s="49"/>
      <c r="AN15" s="49"/>
    </row>
    <row r="16" spans="24:40"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  <c r="AL16" s="49"/>
      <c r="AM16" s="49"/>
      <c r="AN16" s="49"/>
    </row>
    <row r="17" spans="6:54">
      <c r="X17" s="49"/>
      <c r="Y17" s="49"/>
      <c r="Z17" s="49"/>
      <c r="AA17" s="49"/>
      <c r="AB17" s="49"/>
      <c r="AC17" s="49"/>
      <c r="AD17" s="49"/>
      <c r="AE17" s="49"/>
      <c r="AF17" s="49"/>
      <c r="AG17" s="49"/>
      <c r="AH17" s="49"/>
      <c r="AI17" s="49"/>
      <c r="AJ17" s="49"/>
      <c r="AK17" s="49"/>
      <c r="AL17" s="49"/>
      <c r="AM17" s="49"/>
      <c r="AN17" s="49"/>
    </row>
    <row r="18" spans="6:54"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49"/>
      <c r="AJ18" s="49"/>
      <c r="AK18" s="49"/>
      <c r="AL18" s="49"/>
      <c r="AM18" s="49"/>
      <c r="AN18" s="49"/>
      <c r="AY18" s="48"/>
    </row>
    <row r="19" spans="6:54">
      <c r="F19" s="49"/>
      <c r="G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Y19" s="48"/>
    </row>
    <row r="20" spans="6:54">
      <c r="F20" s="49"/>
      <c r="G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49"/>
      <c r="AJ20" s="49"/>
      <c r="AK20" s="49"/>
      <c r="AL20" s="49"/>
      <c r="AM20" s="49"/>
      <c r="AN20" s="49"/>
      <c r="AY20" s="48"/>
    </row>
    <row r="21" spans="6:54">
      <c r="F21" s="49"/>
      <c r="G21" s="49"/>
      <c r="H21" s="50"/>
      <c r="I21" s="51"/>
      <c r="J21" s="51"/>
      <c r="K21" s="51"/>
      <c r="L21" s="51"/>
      <c r="M21" s="51"/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  <c r="Z21" s="51"/>
      <c r="AA21" s="51"/>
      <c r="AB21" s="51"/>
      <c r="AC21" s="51"/>
      <c r="AD21" s="51"/>
      <c r="AE21" s="51"/>
      <c r="AF21" s="51"/>
      <c r="AG21" s="51"/>
      <c r="AH21" s="51"/>
      <c r="AI21" s="51"/>
      <c r="AJ21" s="51"/>
      <c r="AK21" s="51"/>
      <c r="AL21" s="51"/>
      <c r="AM21" s="51"/>
      <c r="AN21" s="51"/>
      <c r="AO21" s="51"/>
      <c r="AP21" s="51"/>
      <c r="AQ21" s="50"/>
      <c r="AR21" s="51"/>
      <c r="AS21" s="51"/>
      <c r="AT21" s="51"/>
      <c r="AU21" s="51"/>
      <c r="AV21" s="51"/>
      <c r="AW21" s="51"/>
      <c r="AX21" s="51"/>
      <c r="AY21" s="51"/>
      <c r="AZ21" s="51"/>
      <c r="BA21" s="51"/>
      <c r="BB21" s="52"/>
    </row>
    <row r="22" spans="6:54">
      <c r="F22" s="49"/>
      <c r="G22" s="49"/>
      <c r="H22" s="48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49"/>
      <c r="AJ22" s="49"/>
      <c r="AK22" s="49"/>
      <c r="AL22" s="49"/>
      <c r="AM22" s="49"/>
      <c r="AN22" s="49"/>
      <c r="AO22" s="49"/>
      <c r="AP22" s="49"/>
      <c r="AQ22" s="48"/>
      <c r="AR22" s="49"/>
      <c r="AS22" s="49"/>
      <c r="AT22" s="49"/>
      <c r="AU22" s="49"/>
      <c r="AV22" s="49"/>
      <c r="AW22" s="49"/>
      <c r="AX22" s="49"/>
      <c r="AY22" s="49"/>
      <c r="AZ22" s="49"/>
      <c r="BA22" s="49"/>
      <c r="BB22" s="53"/>
    </row>
    <row r="23" spans="6:54">
      <c r="F23" s="49"/>
      <c r="G23" s="49"/>
      <c r="H23" s="48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49"/>
      <c r="AJ23" s="49"/>
      <c r="AK23" s="49"/>
      <c r="AL23" s="49"/>
      <c r="AM23" s="49"/>
      <c r="AN23" s="49"/>
      <c r="AO23" s="49"/>
      <c r="AP23" s="49"/>
      <c r="AQ23" s="48"/>
      <c r="AR23" s="49"/>
      <c r="AS23" s="49"/>
      <c r="AT23" s="49"/>
      <c r="AU23" s="49"/>
      <c r="AV23" s="49"/>
      <c r="AW23" s="49"/>
      <c r="AX23" s="49"/>
      <c r="AY23" s="49"/>
      <c r="AZ23" s="49"/>
      <c r="BA23" s="49"/>
      <c r="BB23" s="53"/>
    </row>
    <row r="24" spans="6:54"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49"/>
      <c r="AJ24" s="49"/>
      <c r="AK24" s="49"/>
      <c r="AL24" s="49"/>
      <c r="AM24" s="49"/>
      <c r="AN24" s="49"/>
      <c r="AO24" s="49"/>
      <c r="AP24" s="49"/>
    </row>
    <row r="25" spans="6:54"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49"/>
      <c r="AJ25" s="49"/>
      <c r="AK25" s="49"/>
      <c r="AL25" s="49"/>
      <c r="AM25" s="49"/>
      <c r="AN25" s="49"/>
      <c r="AO25" s="49"/>
      <c r="AP25" s="49"/>
    </row>
    <row r="26" spans="6:54"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49"/>
      <c r="AJ26" s="49"/>
      <c r="AK26" s="49"/>
      <c r="AL26" s="49"/>
      <c r="AM26" s="49"/>
      <c r="AN26" s="49"/>
      <c r="AO26" s="49"/>
      <c r="AP26" s="49"/>
    </row>
    <row r="27" spans="6:54"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49"/>
      <c r="AJ27" s="49"/>
      <c r="AK27" s="49"/>
      <c r="AL27" s="49"/>
      <c r="AM27" s="49"/>
      <c r="AN27" s="49"/>
      <c r="AO27" s="49"/>
      <c r="AP27" s="49"/>
    </row>
    <row r="28" spans="6:54"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49"/>
      <c r="AJ28" s="49"/>
      <c r="AK28" s="49"/>
      <c r="AL28" s="49"/>
      <c r="AM28" s="49"/>
      <c r="AN28" s="49"/>
      <c r="AO28" s="49"/>
      <c r="AP28" s="49"/>
    </row>
    <row r="29" spans="6:54"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</row>
    <row r="40" spans="3:92">
      <c r="H40" s="48"/>
    </row>
    <row r="41" spans="3:92">
      <c r="H41" s="48"/>
    </row>
    <row r="42" spans="3:92">
      <c r="H42" s="48"/>
    </row>
    <row r="43" spans="3:92">
      <c r="H43" s="48"/>
      <c r="AQ43" s="48"/>
    </row>
    <row r="44" spans="3:92">
      <c r="H44" s="48"/>
      <c r="AQ44" s="48"/>
    </row>
    <row r="45" spans="3:92">
      <c r="H45" s="48"/>
      <c r="AQ45" s="48"/>
    </row>
    <row r="46" spans="3:92">
      <c r="H46" s="48"/>
      <c r="U46" s="50"/>
      <c r="V46" s="51"/>
      <c r="W46" s="51"/>
      <c r="X46" s="51"/>
      <c r="Y46" s="51"/>
      <c r="Z46" s="51"/>
      <c r="AA46" s="51"/>
      <c r="AB46" s="51"/>
      <c r="AC46" s="50"/>
      <c r="AD46" s="51"/>
      <c r="AE46" s="51"/>
      <c r="AF46" s="51"/>
      <c r="AG46" s="51"/>
      <c r="AH46" s="51"/>
      <c r="AI46" s="51"/>
      <c r="AJ46" s="50"/>
      <c r="AK46" s="51"/>
      <c r="AL46" s="51"/>
      <c r="AM46" s="51"/>
      <c r="AN46" s="51"/>
      <c r="AO46" s="51"/>
      <c r="AP46" s="52"/>
      <c r="AQ46" s="50"/>
      <c r="AR46" s="51"/>
      <c r="AS46" s="51"/>
      <c r="AT46" s="51"/>
      <c r="AU46" s="51"/>
      <c r="AV46" s="51"/>
      <c r="AW46" s="51"/>
      <c r="AX46" s="51"/>
      <c r="AY46" s="51"/>
      <c r="AZ46" s="51"/>
      <c r="BA46" s="51"/>
      <c r="BB46" s="51"/>
      <c r="BC46" s="51"/>
      <c r="BD46" s="51"/>
      <c r="BE46" s="51"/>
      <c r="BF46" s="51"/>
      <c r="BG46" s="51"/>
      <c r="BH46" s="52"/>
      <c r="BI46" s="50"/>
      <c r="BJ46" s="51"/>
      <c r="BK46" s="51"/>
      <c r="BL46" s="51"/>
      <c r="BM46" s="51"/>
      <c r="BN46" s="51"/>
      <c r="BO46" s="51"/>
      <c r="BP46" s="51"/>
      <c r="BQ46" s="52"/>
      <c r="BR46" s="50"/>
      <c r="BS46" s="51"/>
      <c r="BT46" s="51"/>
      <c r="BU46" s="51"/>
      <c r="BV46" s="51"/>
      <c r="BW46" s="51"/>
      <c r="BX46" s="51"/>
      <c r="BY46" s="51"/>
      <c r="BZ46" s="51"/>
      <c r="CA46" s="52"/>
      <c r="CB46" s="50"/>
      <c r="CC46" s="51"/>
      <c r="CD46" s="51"/>
      <c r="CE46" s="51"/>
      <c r="CF46" s="51"/>
      <c r="CG46" s="52"/>
      <c r="CH46" s="50"/>
      <c r="CI46" s="51"/>
      <c r="CJ46" s="51"/>
      <c r="CK46" s="51"/>
      <c r="CL46" s="51"/>
      <c r="CM46" s="51"/>
      <c r="CN46" s="52"/>
    </row>
    <row r="47" spans="3:92">
      <c r="C47" s="50"/>
      <c r="D47" s="51"/>
      <c r="E47" s="51"/>
      <c r="F47" s="51"/>
      <c r="G47" s="50"/>
      <c r="H47" s="51"/>
      <c r="I47" s="51"/>
      <c r="J47" s="52"/>
      <c r="K47" s="50"/>
      <c r="L47" s="51"/>
      <c r="M47" s="51"/>
      <c r="N47" s="52"/>
      <c r="U47" s="48"/>
      <c r="V47" s="49"/>
      <c r="W47" s="49"/>
      <c r="X47" s="49"/>
      <c r="Y47" s="49"/>
      <c r="Z47" s="49"/>
      <c r="AA47" s="49"/>
      <c r="AB47" s="49"/>
      <c r="AC47" s="48"/>
      <c r="AD47" s="49"/>
      <c r="AE47" s="49"/>
      <c r="AF47" s="49"/>
      <c r="AG47" s="49"/>
      <c r="AH47" s="49"/>
      <c r="AI47" s="49"/>
      <c r="AJ47" s="48"/>
      <c r="AK47" s="49"/>
      <c r="AL47" s="49"/>
      <c r="AM47" s="49"/>
      <c r="AN47" s="49"/>
      <c r="AO47" s="49"/>
      <c r="AP47" s="53"/>
      <c r="AQ47" s="48"/>
      <c r="AR47" s="49"/>
      <c r="AS47" s="49"/>
      <c r="AT47" s="49"/>
      <c r="AU47" s="49"/>
      <c r="AV47" s="49"/>
      <c r="AW47" s="49"/>
      <c r="AX47" s="49"/>
      <c r="AY47" s="49"/>
      <c r="AZ47" s="49"/>
      <c r="BA47" s="49"/>
      <c r="BB47" s="49"/>
      <c r="BC47" s="49"/>
      <c r="BD47" s="49"/>
      <c r="BE47" s="49"/>
      <c r="BF47" s="49"/>
      <c r="BG47" s="49"/>
      <c r="BH47" s="53"/>
      <c r="BI47" s="48"/>
      <c r="BJ47" s="49"/>
      <c r="BK47" s="49"/>
      <c r="BL47" s="49"/>
      <c r="BM47" s="49"/>
      <c r="BN47" s="49"/>
      <c r="BO47" s="49"/>
      <c r="BP47" s="49"/>
      <c r="BQ47" s="53"/>
      <c r="BR47" s="48"/>
      <c r="BS47" s="49"/>
      <c r="BT47" s="49"/>
      <c r="BU47" s="49"/>
      <c r="BV47" s="49"/>
      <c r="BW47" s="49"/>
      <c r="BX47" s="49"/>
      <c r="BY47" s="49"/>
      <c r="BZ47" s="49"/>
      <c r="CA47" s="53"/>
      <c r="CB47" s="48"/>
      <c r="CC47" s="49"/>
      <c r="CD47" s="49"/>
      <c r="CE47" s="49"/>
      <c r="CF47" s="49"/>
      <c r="CG47" s="53"/>
      <c r="CH47" s="48"/>
      <c r="CI47" s="49"/>
      <c r="CJ47" s="49"/>
      <c r="CK47" s="49"/>
      <c r="CL47" s="49"/>
      <c r="CM47" s="49"/>
      <c r="CN47" s="53"/>
    </row>
    <row r="48" spans="3:92">
      <c r="C48" s="48"/>
      <c r="D48" s="49"/>
      <c r="E48" s="49"/>
      <c r="F48" s="49"/>
      <c r="G48" s="48"/>
      <c r="H48" s="49"/>
      <c r="I48" s="49"/>
      <c r="J48" s="53"/>
      <c r="K48" s="48"/>
      <c r="L48" s="49"/>
      <c r="M48" s="49"/>
      <c r="N48" s="53"/>
      <c r="U48" s="48"/>
      <c r="V48" s="49"/>
      <c r="W48" s="49"/>
      <c r="X48" s="49"/>
      <c r="Y48" s="49"/>
      <c r="Z48" s="49"/>
      <c r="AA48" s="49"/>
      <c r="AB48" s="49"/>
      <c r="AC48" s="48"/>
      <c r="AD48" s="49"/>
      <c r="AE48" s="49"/>
      <c r="AF48" s="49"/>
      <c r="AG48" s="49"/>
      <c r="AH48" s="49"/>
      <c r="AI48" s="49"/>
      <c r="AJ48" s="48"/>
      <c r="AK48" s="49"/>
      <c r="AL48" s="49"/>
      <c r="AM48" s="49"/>
      <c r="AN48" s="49"/>
      <c r="AO48" s="49"/>
      <c r="AP48" s="53"/>
      <c r="AQ48" s="48"/>
      <c r="AR48" s="49"/>
      <c r="AS48" s="49"/>
      <c r="AT48" s="49"/>
      <c r="AU48" s="49"/>
      <c r="AV48" s="49"/>
      <c r="AW48" s="49"/>
      <c r="AX48" s="49"/>
      <c r="AY48" s="49"/>
      <c r="AZ48" s="49"/>
      <c r="BA48" s="49"/>
      <c r="BB48" s="49"/>
      <c r="BC48" s="49"/>
      <c r="BD48" s="49"/>
      <c r="BE48" s="49"/>
      <c r="BF48" s="49"/>
      <c r="BG48" s="49"/>
      <c r="BH48" s="53"/>
      <c r="BI48" s="48"/>
      <c r="BJ48" s="49"/>
      <c r="BK48" s="49"/>
      <c r="BL48" s="49"/>
      <c r="BM48" s="49"/>
      <c r="BN48" s="49"/>
      <c r="BO48" s="49"/>
      <c r="BP48" s="49"/>
      <c r="BQ48" s="53"/>
      <c r="BR48" s="48"/>
      <c r="BS48" s="49"/>
      <c r="BT48" s="49"/>
      <c r="BU48" s="49"/>
      <c r="BV48" s="49"/>
      <c r="BW48" s="49"/>
      <c r="BX48" s="49"/>
      <c r="BY48" s="49"/>
      <c r="BZ48" s="49"/>
      <c r="CA48" s="53"/>
      <c r="CB48" s="48"/>
      <c r="CC48" s="49"/>
      <c r="CD48" s="49"/>
      <c r="CE48" s="49"/>
      <c r="CF48" s="49"/>
      <c r="CG48" s="53"/>
      <c r="CH48" s="48"/>
      <c r="CI48" s="49"/>
      <c r="CJ48" s="49"/>
      <c r="CK48" s="49"/>
      <c r="CL48" s="49"/>
      <c r="CM48" s="49"/>
      <c r="CN48" s="53"/>
    </row>
    <row r="49" spans="3:57">
      <c r="C49" s="48"/>
      <c r="D49" s="49"/>
      <c r="E49" s="49"/>
      <c r="F49" s="49"/>
      <c r="G49" s="48"/>
      <c r="H49" s="49"/>
      <c r="I49" s="49"/>
      <c r="J49" s="53"/>
      <c r="K49" s="48"/>
      <c r="L49" s="49"/>
      <c r="M49" s="49"/>
      <c r="N49" s="53"/>
      <c r="AU49" s="49"/>
      <c r="AV49" s="49"/>
      <c r="AW49" s="49"/>
      <c r="AX49" s="49"/>
      <c r="AY49" s="49"/>
      <c r="AZ49" s="49"/>
      <c r="BA49" s="49"/>
      <c r="BB49" s="49"/>
      <c r="BC49" s="49"/>
      <c r="BD49" s="49"/>
      <c r="BE49" s="49"/>
    </row>
    <row r="65" spans="4:82">
      <c r="BI65" s="48"/>
      <c r="BR65" s="48"/>
      <c r="CB65" s="48"/>
    </row>
    <row r="66" spans="4:82">
      <c r="AC66" s="48"/>
      <c r="BI66" s="48"/>
      <c r="BR66" s="48"/>
      <c r="CB66" s="48"/>
    </row>
    <row r="67" spans="4:82">
      <c r="U67" s="48"/>
      <c r="AC67" s="48"/>
      <c r="BI67" s="48"/>
      <c r="BR67" s="48"/>
      <c r="CB67" s="48"/>
    </row>
    <row r="68" spans="4:82">
      <c r="U68" s="48"/>
      <c r="AC68" s="48"/>
      <c r="BI68" s="48"/>
      <c r="BR68" s="48"/>
      <c r="CB68" s="48"/>
    </row>
    <row r="69" spans="4:82">
      <c r="U69" s="48"/>
      <c r="AC69" s="48"/>
      <c r="BF69" s="50"/>
      <c r="BG69" s="51"/>
      <c r="BH69" s="51"/>
      <c r="BI69" s="51"/>
      <c r="BJ69" s="51"/>
      <c r="BK69" s="52"/>
      <c r="BO69" s="50"/>
      <c r="BP69" s="51"/>
      <c r="BQ69" s="51"/>
      <c r="BR69" s="51"/>
      <c r="BS69" s="51"/>
      <c r="BT69" s="52"/>
      <c r="BY69" s="50"/>
      <c r="BZ69" s="51"/>
      <c r="CA69" s="51"/>
      <c r="CB69" s="51"/>
      <c r="CC69" s="51"/>
      <c r="CD69" s="52"/>
    </row>
    <row r="70" spans="4:82">
      <c r="D70" s="50"/>
      <c r="E70" s="51"/>
      <c r="F70" s="51"/>
      <c r="G70" s="51"/>
      <c r="H70" s="51"/>
      <c r="I70" s="50"/>
      <c r="J70" s="51"/>
      <c r="K70" s="51"/>
      <c r="L70" s="51"/>
      <c r="M70" s="51"/>
      <c r="N70" s="50"/>
      <c r="O70" s="51"/>
      <c r="P70" s="51"/>
      <c r="Q70" s="51"/>
      <c r="R70" s="51"/>
      <c r="S70" s="50"/>
      <c r="T70" s="51"/>
      <c r="U70" s="51"/>
      <c r="V70" s="51"/>
      <c r="W70" s="52"/>
      <c r="AC70" s="50"/>
      <c r="AD70" s="51"/>
      <c r="AE70" s="51"/>
      <c r="AF70" s="51"/>
      <c r="AG70" s="51"/>
      <c r="AH70" s="50"/>
      <c r="AI70" s="51"/>
      <c r="AJ70" s="51"/>
      <c r="AK70" s="51"/>
      <c r="AL70" s="51"/>
      <c r="AM70" s="50"/>
      <c r="AN70" s="51"/>
      <c r="AO70" s="51"/>
      <c r="AP70" s="51"/>
      <c r="AQ70" s="51"/>
      <c r="AR70" s="50"/>
      <c r="AS70" s="51"/>
      <c r="AT70" s="51"/>
      <c r="AU70" s="51"/>
      <c r="AV70" s="52"/>
      <c r="AW70" s="50"/>
      <c r="AX70" s="51"/>
      <c r="AY70" s="51"/>
      <c r="AZ70" s="51"/>
      <c r="BA70" s="52"/>
      <c r="BF70" s="48"/>
      <c r="BG70" s="49"/>
      <c r="BH70" s="49"/>
      <c r="BI70" s="49"/>
      <c r="BJ70" s="49"/>
      <c r="BK70" s="53"/>
      <c r="BO70" s="48"/>
      <c r="BP70" s="49"/>
      <c r="BQ70" s="49"/>
      <c r="BR70" s="49"/>
      <c r="BS70" s="49"/>
      <c r="BT70" s="53"/>
      <c r="BY70" s="48"/>
      <c r="BZ70" s="49"/>
      <c r="CA70" s="49"/>
      <c r="CB70" s="49"/>
      <c r="CC70" s="49"/>
      <c r="CD70" s="53"/>
    </row>
    <row r="71" spans="4:82">
      <c r="D71" s="48"/>
      <c r="E71" s="49"/>
      <c r="F71" s="49"/>
      <c r="G71" s="49"/>
      <c r="H71" s="49"/>
      <c r="I71" s="48"/>
      <c r="J71" s="49"/>
      <c r="K71" s="49"/>
      <c r="L71" s="49"/>
      <c r="M71" s="49"/>
      <c r="N71" s="48"/>
      <c r="O71" s="49"/>
      <c r="P71" s="49"/>
      <c r="Q71" s="49"/>
      <c r="R71" s="49"/>
      <c r="S71" s="48"/>
      <c r="T71" s="49"/>
      <c r="U71" s="49"/>
      <c r="V71" s="49"/>
      <c r="W71" s="53"/>
      <c r="AC71" s="48"/>
      <c r="AD71" s="49"/>
      <c r="AE71" s="49"/>
      <c r="AF71" s="49"/>
      <c r="AG71" s="49"/>
      <c r="AH71" s="48"/>
      <c r="AI71" s="49"/>
      <c r="AJ71" s="49"/>
      <c r="AK71" s="49"/>
      <c r="AL71" s="49"/>
      <c r="AM71" s="48"/>
      <c r="AN71" s="49"/>
      <c r="AO71" s="49"/>
      <c r="AP71" s="49"/>
      <c r="AQ71" s="49"/>
      <c r="AR71" s="48"/>
      <c r="AS71" s="49"/>
      <c r="AT71" s="49"/>
      <c r="AU71" s="49"/>
      <c r="AV71" s="53"/>
      <c r="AW71" s="48"/>
      <c r="AX71" s="49"/>
      <c r="AY71" s="49"/>
      <c r="AZ71" s="49"/>
      <c r="BA71" s="53"/>
      <c r="BF71" s="48"/>
      <c r="BG71" s="49"/>
      <c r="BH71" s="49"/>
      <c r="BI71" s="49"/>
      <c r="BJ71" s="49"/>
      <c r="BK71" s="53"/>
      <c r="BO71" s="48"/>
      <c r="BP71" s="49"/>
      <c r="BQ71" s="49"/>
      <c r="BR71" s="49"/>
      <c r="BS71" s="49"/>
      <c r="BT71" s="53"/>
      <c r="BY71" s="48"/>
      <c r="BZ71" s="49"/>
      <c r="CA71" s="49"/>
      <c r="CB71" s="49"/>
      <c r="CC71" s="49"/>
      <c r="CD71" s="53"/>
    </row>
    <row r="72" spans="4:82">
      <c r="D72" s="48"/>
      <c r="E72" s="49"/>
      <c r="F72" s="49"/>
      <c r="G72" s="49"/>
      <c r="H72" s="49"/>
      <c r="I72" s="48"/>
      <c r="J72" s="49"/>
      <c r="K72" s="49"/>
      <c r="L72" s="49"/>
      <c r="M72" s="49"/>
      <c r="N72" s="48"/>
      <c r="O72" s="49"/>
      <c r="P72" s="49"/>
      <c r="Q72" s="49"/>
      <c r="R72" s="49"/>
      <c r="S72" s="48"/>
      <c r="T72" s="49"/>
      <c r="U72" s="49"/>
      <c r="V72" s="49"/>
      <c r="W72" s="53"/>
      <c r="AC72" s="48"/>
      <c r="AD72" s="49"/>
      <c r="AE72" s="49"/>
      <c r="AF72" s="49"/>
      <c r="AG72" s="49"/>
      <c r="AH72" s="48"/>
      <c r="AI72" s="49"/>
      <c r="AJ72" s="49"/>
      <c r="AK72" s="49"/>
      <c r="AL72" s="49"/>
      <c r="AM72" s="48"/>
      <c r="AN72" s="49"/>
      <c r="AO72" s="49"/>
      <c r="AP72" s="49"/>
      <c r="AQ72" s="49"/>
      <c r="AR72" s="48"/>
      <c r="AS72" s="49"/>
      <c r="AT72" s="49"/>
      <c r="AU72" s="49"/>
      <c r="AV72" s="53"/>
      <c r="AW72" s="48"/>
      <c r="AX72" s="49"/>
      <c r="AY72" s="49"/>
      <c r="AZ72" s="49"/>
      <c r="BA72" s="53"/>
    </row>
  </sheetData>
  <phoneticPr fontId="4" type="noConversion"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F17:DH44"/>
  <sheetViews>
    <sheetView showGridLines="0" zoomScale="25" zoomScaleNormal="25" workbookViewId="0">
      <selection activeCell="BZ176" sqref="BZ176"/>
    </sheetView>
  </sheetViews>
  <sheetFormatPr defaultRowHeight="13.5"/>
  <sheetData>
    <row r="17" spans="22:110">
      <c r="AR17" s="48"/>
    </row>
    <row r="18" spans="22:110">
      <c r="AR18" s="48"/>
    </row>
    <row r="19" spans="22:110">
      <c r="AR19" s="48"/>
    </row>
    <row r="20" spans="22:110">
      <c r="V20" s="50"/>
      <c r="W20" s="51"/>
      <c r="X20" s="51"/>
      <c r="Y20" s="51"/>
      <c r="Z20" s="51"/>
      <c r="AA20" s="51"/>
      <c r="AB20" s="51"/>
      <c r="AC20" s="51"/>
      <c r="AD20" s="51"/>
      <c r="AE20" s="51"/>
      <c r="AF20" s="50"/>
      <c r="AG20" s="51"/>
      <c r="AH20" s="51"/>
      <c r="AI20" s="51"/>
      <c r="AJ20" s="51"/>
      <c r="AK20" s="51"/>
      <c r="AL20" s="51"/>
      <c r="AM20" s="51"/>
      <c r="AN20" s="51"/>
      <c r="AO20" s="51"/>
      <c r="AP20" s="51"/>
      <c r="AQ20" s="51"/>
      <c r="AR20" s="50"/>
      <c r="AS20" s="51"/>
      <c r="AT20" s="51"/>
      <c r="AU20" s="51"/>
      <c r="AV20" s="51"/>
      <c r="AW20" s="51"/>
      <c r="AX20" s="51"/>
      <c r="AY20" s="51"/>
      <c r="AZ20" s="51"/>
      <c r="BA20" s="52"/>
      <c r="BB20" s="50"/>
      <c r="BC20" s="51"/>
      <c r="BD20" s="51"/>
      <c r="BE20" s="51"/>
      <c r="BF20" s="51"/>
      <c r="BG20" s="51"/>
      <c r="BH20" s="51"/>
      <c r="BI20" s="51"/>
      <c r="BJ20" s="51"/>
      <c r="BK20" s="51"/>
      <c r="BL20" s="51"/>
      <c r="BM20" s="51"/>
      <c r="BN20" s="51"/>
      <c r="BO20" s="51"/>
      <c r="BP20" s="52"/>
      <c r="BQ20" s="50"/>
      <c r="BR20" s="51"/>
      <c r="BS20" s="51"/>
      <c r="BT20" s="51"/>
      <c r="BU20" s="52"/>
      <c r="BV20" s="50"/>
      <c r="BW20" s="51"/>
      <c r="BX20" s="51"/>
      <c r="BY20" s="51"/>
      <c r="BZ20" s="51"/>
      <c r="CA20" s="52"/>
      <c r="CB20" s="50"/>
      <c r="CC20" s="51"/>
      <c r="CD20" s="51"/>
      <c r="CE20" s="51"/>
      <c r="CF20" s="51"/>
      <c r="CG20" s="52"/>
      <c r="CH20" s="50"/>
      <c r="CI20" s="51"/>
      <c r="CJ20" s="51"/>
      <c r="CK20" s="51"/>
      <c r="CL20" s="52"/>
      <c r="CM20" s="50"/>
      <c r="CN20" s="51"/>
      <c r="CO20" s="51"/>
      <c r="CP20" s="51"/>
      <c r="CQ20" s="52"/>
      <c r="CR20" s="50"/>
      <c r="CS20" s="51"/>
      <c r="CT20" s="51"/>
      <c r="CU20" s="51"/>
      <c r="CV20" s="52"/>
      <c r="CW20" s="50"/>
      <c r="CX20" s="51"/>
      <c r="CY20" s="51"/>
      <c r="CZ20" s="51"/>
      <c r="DA20" s="52"/>
      <c r="DB20" s="50"/>
      <c r="DC20" s="51"/>
      <c r="DD20" s="51"/>
      <c r="DE20" s="51"/>
      <c r="DF20" s="52"/>
    </row>
    <row r="21" spans="22:110">
      <c r="V21" s="48"/>
      <c r="W21" s="49"/>
      <c r="X21" s="49"/>
      <c r="Y21" s="49"/>
      <c r="Z21" s="49"/>
      <c r="AA21" s="49"/>
      <c r="AB21" s="49"/>
      <c r="AC21" s="49"/>
      <c r="AD21" s="49"/>
      <c r="AE21" s="49"/>
      <c r="AF21" s="48"/>
      <c r="AG21" s="49"/>
      <c r="AH21" s="49"/>
      <c r="AI21" s="49"/>
      <c r="AJ21" s="49"/>
      <c r="AK21" s="49"/>
      <c r="AL21" s="49"/>
      <c r="AM21" s="49"/>
      <c r="AN21" s="49"/>
      <c r="AO21" s="49"/>
      <c r="AP21" s="49"/>
      <c r="AQ21" s="49"/>
      <c r="AR21" s="48"/>
      <c r="AS21" s="49"/>
      <c r="AT21" s="49"/>
      <c r="AU21" s="49"/>
      <c r="AV21" s="49"/>
      <c r="AW21" s="49"/>
      <c r="AX21" s="49"/>
      <c r="AY21" s="49"/>
      <c r="AZ21" s="49"/>
      <c r="BA21" s="53"/>
      <c r="BB21" s="48"/>
      <c r="BC21" s="49"/>
      <c r="BD21" s="49"/>
      <c r="BE21" s="49"/>
      <c r="BF21" s="49"/>
      <c r="BG21" s="49"/>
      <c r="BH21" s="49"/>
      <c r="BI21" s="49"/>
      <c r="BJ21" s="49"/>
      <c r="BK21" s="49"/>
      <c r="BL21" s="49"/>
      <c r="BM21" s="49"/>
      <c r="BN21" s="49"/>
      <c r="BO21" s="49"/>
      <c r="BP21" s="53"/>
      <c r="BQ21" s="48"/>
      <c r="BR21" s="49"/>
      <c r="BS21" s="49"/>
      <c r="BT21" s="49"/>
      <c r="BU21" s="53"/>
      <c r="BV21" s="48"/>
      <c r="BW21" s="49"/>
      <c r="BX21" s="49"/>
      <c r="BY21" s="49"/>
      <c r="BZ21" s="49"/>
      <c r="CA21" s="53"/>
      <c r="CB21" s="48"/>
      <c r="CC21" s="49"/>
      <c r="CD21" s="49"/>
      <c r="CE21" s="49"/>
      <c r="CF21" s="49"/>
      <c r="CG21" s="53"/>
      <c r="CH21" s="48"/>
      <c r="CI21" s="49"/>
      <c r="CJ21" s="49"/>
      <c r="CK21" s="49"/>
      <c r="CL21" s="53"/>
      <c r="CM21" s="48"/>
      <c r="CN21" s="49"/>
      <c r="CO21" s="49"/>
      <c r="CP21" s="49"/>
      <c r="CQ21" s="53"/>
      <c r="CR21" s="48"/>
      <c r="CS21" s="49"/>
      <c r="CT21" s="49"/>
      <c r="CU21" s="49"/>
      <c r="CV21" s="53"/>
      <c r="CW21" s="48"/>
      <c r="CX21" s="49"/>
      <c r="CY21" s="49"/>
      <c r="CZ21" s="49"/>
      <c r="DA21" s="53"/>
      <c r="DB21" s="48"/>
      <c r="DC21" s="49"/>
      <c r="DD21" s="49"/>
      <c r="DE21" s="49"/>
      <c r="DF21" s="53"/>
    </row>
    <row r="22" spans="22:110">
      <c r="V22" s="48"/>
      <c r="W22" s="49"/>
      <c r="X22" s="49"/>
      <c r="Y22" s="49"/>
      <c r="Z22" s="49"/>
      <c r="AA22" s="49"/>
      <c r="AB22" s="49"/>
      <c r="AC22" s="49"/>
      <c r="AD22" s="49"/>
      <c r="AE22" s="49"/>
      <c r="AF22" s="48"/>
      <c r="AG22" s="49"/>
      <c r="AH22" s="49"/>
      <c r="AI22" s="49"/>
      <c r="AJ22" s="49"/>
      <c r="AK22" s="49"/>
      <c r="AL22" s="49"/>
      <c r="AM22" s="49"/>
      <c r="AN22" s="49"/>
      <c r="AO22" s="49"/>
      <c r="AP22" s="49"/>
      <c r="AQ22" s="49"/>
      <c r="AR22" s="48"/>
      <c r="AS22" s="49"/>
      <c r="AT22" s="49"/>
      <c r="AU22" s="49"/>
      <c r="AV22" s="49"/>
      <c r="AW22" s="49"/>
      <c r="AX22" s="49"/>
      <c r="AY22" s="49"/>
      <c r="AZ22" s="49"/>
      <c r="BA22" s="53"/>
      <c r="BB22" s="48"/>
      <c r="BC22" s="49"/>
      <c r="BD22" s="49"/>
      <c r="BE22" s="49"/>
      <c r="BF22" s="49"/>
      <c r="BG22" s="49"/>
      <c r="BH22" s="49"/>
      <c r="BI22" s="49"/>
      <c r="BJ22" s="49"/>
      <c r="BK22" s="49"/>
      <c r="BL22" s="49"/>
      <c r="BM22" s="49"/>
      <c r="BN22" s="49"/>
      <c r="BO22" s="49"/>
      <c r="BP22" s="53"/>
      <c r="BQ22" s="48"/>
      <c r="BR22" s="49"/>
      <c r="BS22" s="49"/>
      <c r="BT22" s="49"/>
      <c r="BU22" s="53"/>
      <c r="BV22" s="48"/>
      <c r="BW22" s="49"/>
      <c r="BX22" s="49"/>
      <c r="BY22" s="49"/>
      <c r="BZ22" s="49"/>
      <c r="CA22" s="53"/>
      <c r="CB22" s="48"/>
      <c r="CC22" s="49"/>
      <c r="CD22" s="49"/>
      <c r="CE22" s="49"/>
      <c r="CF22" s="49"/>
      <c r="CG22" s="53"/>
      <c r="CH22" s="48"/>
      <c r="CI22" s="49"/>
      <c r="CJ22" s="49"/>
      <c r="CK22" s="49"/>
      <c r="CL22" s="53"/>
      <c r="CM22" s="48"/>
      <c r="CN22" s="49"/>
      <c r="CO22" s="49"/>
      <c r="CP22" s="49"/>
      <c r="CQ22" s="53"/>
      <c r="CR22" s="48"/>
      <c r="CS22" s="49"/>
      <c r="CT22" s="49"/>
      <c r="CU22" s="49"/>
      <c r="CV22" s="53"/>
      <c r="CW22" s="48"/>
      <c r="CX22" s="49"/>
      <c r="CY22" s="49"/>
      <c r="CZ22" s="49"/>
      <c r="DA22" s="53"/>
      <c r="DB22" s="48"/>
      <c r="DC22" s="49"/>
      <c r="DD22" s="49"/>
      <c r="DE22" s="49"/>
      <c r="DF22" s="53"/>
    </row>
    <row r="38" spans="6:112">
      <c r="V38" s="48"/>
      <c r="AF38" s="48"/>
      <c r="AR38" s="48"/>
      <c r="BB38" s="48"/>
      <c r="BQ38" s="48"/>
      <c r="CG38" s="49"/>
      <c r="CH38" s="49"/>
      <c r="DG38" s="48"/>
    </row>
    <row r="39" spans="6:112">
      <c r="V39" s="48"/>
      <c r="AF39" s="48"/>
      <c r="AR39" s="48"/>
      <c r="BB39" s="48"/>
      <c r="BQ39" s="48"/>
      <c r="CG39" s="49"/>
      <c r="CH39" s="49"/>
      <c r="DG39" s="48"/>
    </row>
    <row r="40" spans="6:112">
      <c r="V40" s="48"/>
      <c r="AF40" s="48"/>
      <c r="AR40" s="48"/>
      <c r="BB40" s="48"/>
      <c r="BQ40" s="48"/>
      <c r="CE40" s="49"/>
      <c r="CF40" s="49"/>
      <c r="CG40" s="49"/>
      <c r="CH40" s="49"/>
      <c r="DG40" s="48"/>
    </row>
    <row r="41" spans="6:112">
      <c r="V41" s="48"/>
      <c r="AD41" s="50"/>
      <c r="AE41" s="51"/>
      <c r="AF41" s="51"/>
      <c r="AG41" s="52"/>
      <c r="AH41" s="51"/>
      <c r="AI41" s="51"/>
      <c r="AJ41" s="51"/>
      <c r="AK41" s="52"/>
      <c r="AO41" s="50"/>
      <c r="AP41" s="51"/>
      <c r="AQ41" s="51"/>
      <c r="AR41" s="52"/>
      <c r="AS41" s="50"/>
      <c r="AT41" s="51"/>
      <c r="AU41" s="51"/>
      <c r="AV41" s="52"/>
      <c r="AZ41" s="50"/>
      <c r="BA41" s="51"/>
      <c r="BB41" s="51"/>
      <c r="BC41" s="52"/>
      <c r="BD41" s="51"/>
      <c r="BE41" s="51"/>
      <c r="BF41" s="51"/>
      <c r="BG41" s="52"/>
      <c r="BK41" s="50"/>
      <c r="BL41" s="51"/>
      <c r="BM41" s="51"/>
      <c r="BN41" s="51"/>
      <c r="BO41" s="52"/>
      <c r="BP41" s="51"/>
      <c r="BQ41" s="51"/>
      <c r="BR41" s="51"/>
      <c r="BS41" s="51"/>
      <c r="BT41" s="51"/>
      <c r="BU41" s="50"/>
      <c r="BV41" s="51"/>
      <c r="BW41" s="51"/>
      <c r="BX41" s="51"/>
      <c r="BY41" s="51"/>
      <c r="BZ41" s="50"/>
      <c r="CA41" s="51"/>
      <c r="CB41" s="51"/>
      <c r="CC41" s="51"/>
      <c r="CD41" s="51"/>
      <c r="CE41" s="48"/>
      <c r="CF41" s="49"/>
      <c r="CG41" s="49"/>
      <c r="CH41" s="49"/>
      <c r="DE41" s="50"/>
      <c r="DF41" s="51"/>
      <c r="DG41" s="51"/>
      <c r="DH41" s="52"/>
    </row>
    <row r="42" spans="6:112">
      <c r="F42" s="50"/>
      <c r="G42" s="51"/>
      <c r="H42" s="51"/>
      <c r="I42" s="51"/>
      <c r="J42" s="50"/>
      <c r="K42" s="51"/>
      <c r="L42" s="51"/>
      <c r="M42" s="51"/>
      <c r="N42" s="50"/>
      <c r="O42" s="51"/>
      <c r="P42" s="51"/>
      <c r="Q42" s="51"/>
      <c r="R42" s="50"/>
      <c r="S42" s="51"/>
      <c r="T42" s="51"/>
      <c r="U42" s="51"/>
      <c r="V42" s="50"/>
      <c r="W42" s="51"/>
      <c r="X42" s="51"/>
      <c r="Y42" s="52"/>
      <c r="AD42" s="48"/>
      <c r="AE42" s="49"/>
      <c r="AF42" s="49"/>
      <c r="AG42" s="53"/>
      <c r="AH42" s="49"/>
      <c r="AI42" s="49"/>
      <c r="AJ42" s="49"/>
      <c r="AK42" s="53"/>
      <c r="AO42" s="48"/>
      <c r="AP42" s="49"/>
      <c r="AQ42" s="49"/>
      <c r="AR42" s="53"/>
      <c r="AS42" s="48"/>
      <c r="AT42" s="49"/>
      <c r="AU42" s="49"/>
      <c r="AV42" s="53"/>
      <c r="AZ42" s="48"/>
      <c r="BA42" s="49"/>
      <c r="BB42" s="49"/>
      <c r="BC42" s="53"/>
      <c r="BD42" s="49"/>
      <c r="BE42" s="49"/>
      <c r="BF42" s="49"/>
      <c r="BG42" s="53"/>
      <c r="BK42" s="48"/>
      <c r="BL42" s="49"/>
      <c r="BM42" s="49"/>
      <c r="BN42" s="49"/>
      <c r="BO42" s="53"/>
      <c r="BP42" s="49"/>
      <c r="BQ42" s="49"/>
      <c r="BR42" s="49"/>
      <c r="BS42" s="49"/>
      <c r="BT42" s="49"/>
      <c r="BU42" s="48"/>
      <c r="BV42" s="49"/>
      <c r="BW42" s="49"/>
      <c r="BX42" s="49"/>
      <c r="BY42" s="49"/>
      <c r="BZ42" s="48"/>
      <c r="CA42" s="49"/>
      <c r="CB42" s="49"/>
      <c r="CC42" s="49"/>
      <c r="CD42" s="49"/>
      <c r="CE42" s="48"/>
      <c r="CF42" s="49"/>
      <c r="CG42" s="49"/>
      <c r="CH42" s="49"/>
      <c r="DE42" s="48"/>
      <c r="DF42" s="49"/>
      <c r="DG42" s="49"/>
      <c r="DH42" s="53"/>
    </row>
    <row r="43" spans="6:112">
      <c r="F43" s="48"/>
      <c r="G43" s="49"/>
      <c r="H43" s="49"/>
      <c r="I43" s="49"/>
      <c r="J43" s="48"/>
      <c r="K43" s="49"/>
      <c r="L43" s="49"/>
      <c r="M43" s="49"/>
      <c r="N43" s="48"/>
      <c r="O43" s="49"/>
      <c r="P43" s="49"/>
      <c r="Q43" s="49"/>
      <c r="R43" s="48"/>
      <c r="S43" s="49"/>
      <c r="T43" s="49"/>
      <c r="U43" s="49"/>
      <c r="V43" s="48"/>
      <c r="W43" s="49"/>
      <c r="X43" s="49"/>
      <c r="Y43" s="53"/>
      <c r="AD43" s="48"/>
      <c r="AE43" s="49"/>
      <c r="AF43" s="49"/>
      <c r="AG43" s="53"/>
      <c r="AH43" s="49"/>
      <c r="AI43" s="49"/>
      <c r="AJ43" s="49"/>
      <c r="AK43" s="53"/>
      <c r="AO43" s="48"/>
      <c r="AP43" s="49"/>
      <c r="AQ43" s="49"/>
      <c r="AR43" s="53"/>
      <c r="AS43" s="48"/>
      <c r="AT43" s="49"/>
      <c r="AU43" s="49"/>
      <c r="AV43" s="53"/>
      <c r="AZ43" s="48"/>
      <c r="BA43" s="49"/>
      <c r="BB43" s="49"/>
      <c r="BC43" s="53"/>
      <c r="BD43" s="49"/>
      <c r="BE43" s="49"/>
      <c r="BF43" s="49"/>
      <c r="BG43" s="53"/>
      <c r="BK43" s="48"/>
      <c r="BL43" s="49"/>
      <c r="BM43" s="49"/>
      <c r="BN43" s="49"/>
      <c r="BO43" s="53"/>
      <c r="BP43" s="49"/>
      <c r="BQ43" s="49"/>
      <c r="BR43" s="49"/>
      <c r="BS43" s="49"/>
      <c r="BT43" s="49"/>
      <c r="BU43" s="48"/>
      <c r="BV43" s="49"/>
      <c r="BW43" s="49"/>
      <c r="BX43" s="49"/>
      <c r="BY43" s="49"/>
      <c r="BZ43" s="48"/>
      <c r="CA43" s="49"/>
      <c r="CB43" s="49"/>
      <c r="CC43" s="49"/>
      <c r="CD43" s="49"/>
      <c r="CE43" s="48"/>
      <c r="CF43" s="49"/>
      <c r="CG43" s="49"/>
      <c r="CH43" s="49"/>
      <c r="DE43" s="48"/>
      <c r="DF43" s="49"/>
      <c r="DG43" s="49"/>
      <c r="DH43" s="53"/>
    </row>
    <row r="44" spans="6:112">
      <c r="F44" s="48"/>
      <c r="G44" s="49"/>
      <c r="H44" s="49"/>
      <c r="I44" s="49"/>
      <c r="J44" s="48"/>
      <c r="K44" s="49"/>
      <c r="L44" s="49"/>
      <c r="M44" s="49"/>
      <c r="N44" s="48"/>
      <c r="O44" s="49"/>
      <c r="P44" s="49"/>
      <c r="Q44" s="49"/>
      <c r="R44" s="48"/>
      <c r="S44" s="49"/>
      <c r="T44" s="49"/>
      <c r="U44" s="49"/>
      <c r="V44" s="48"/>
      <c r="W44" s="49"/>
      <c r="X44" s="49"/>
      <c r="Y44" s="53"/>
    </row>
  </sheetData>
  <phoneticPr fontId="4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封面（副驾驶员座椅总成）</vt:lpstr>
      <vt:lpstr>驾驶员座椅总成（六向调节、真皮）</vt:lpstr>
      <vt:lpstr>驾驶员座椅总成爆炸图</vt:lpstr>
      <vt:lpstr>主驾靠背总成爆炸图</vt:lpstr>
      <vt:lpstr>主驾座垫总成爆炸图</vt:lpstr>
      <vt:lpstr>主驾座框总成爆炸图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cxj</dc:creator>
  <cp:lastModifiedBy>吴孝伟</cp:lastModifiedBy>
  <cp:lastPrinted>2015-04-16T01:16:39Z</cp:lastPrinted>
  <dcterms:created xsi:type="dcterms:W3CDTF">2014-05-13T08:56:31Z</dcterms:created>
  <dcterms:modified xsi:type="dcterms:W3CDTF">2015-04-25T00:49:42Z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2052-9.1.0.4468</vt:lpwstr>
  </property>
</Properties>
</file>