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鑫昌" sheetId="13" r:id="rId1"/>
    <sheet name="成卓" sheetId="15" r:id="rId2"/>
    <sheet name="产品工序 (2)" sheetId="11" r:id="rId3"/>
    <sheet name="工序费" sheetId="2" r:id="rId4"/>
    <sheet name="外发材料清单" sheetId="9" r:id="rId5"/>
    <sheet name="模具外发登记" sheetId="10" r:id="rId6"/>
    <sheet name="资产出租出借申请单" sheetId="12" r:id="rId7"/>
    <sheet name="Sheet1" sheetId="5" r:id="rId8"/>
    <sheet name="Sheet2" sheetId="7" r:id="rId9"/>
  </sheets>
  <externalReferences>
    <externalReference r:id="rId10"/>
    <externalReference r:id="rId11"/>
  </externalReferences>
  <definedNames>
    <definedName name="_xlnm._FilterDatabase" localSheetId="0" hidden="1">鑫昌!$A$3:$AQ$11</definedName>
    <definedName name="_xlnm._FilterDatabase" localSheetId="1" hidden="1">成卓!$A$3:$X$15</definedName>
    <definedName name="_xlnm._FilterDatabase" localSheetId="2" hidden="1">'产品工序 (2)'!$A$1:$IW$238</definedName>
    <definedName name="_xlnm._FilterDatabase" localSheetId="6" hidden="1">资产出租出借申请单!$A$3:$M$225</definedName>
    <definedName name="_xlnm.Print_Area" localSheetId="4">外发材料清单!$A$1:$I$33</definedName>
    <definedName name="_xlnm.Print_Area" localSheetId="5">模具外发登记!$A$1:$H$33</definedName>
    <definedName name="_xlnm.Print_Area" localSheetId="0">鑫昌!$A$1:$AA$11</definedName>
    <definedName name="_xlnm.Print_Area" localSheetId="1">成卓!$A$1:$X$15</definedName>
  </definedNames>
  <calcPr calcId="191029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吴英格</author>
  </authors>
  <commentList>
    <comment ref="F35" authorId="0">
      <text>
        <r>
          <rPr>
            <b/>
            <sz val="9"/>
            <rFont val="宋体"/>
            <charset val="134"/>
          </rPr>
          <t>吴英格:</t>
        </r>
        <r>
          <rPr>
            <sz val="9"/>
            <rFont val="宋体"/>
            <charset val="134"/>
          </rPr>
          <t xml:space="preserve">
我司定110吨，润晨反馈使用160</t>
        </r>
      </text>
    </comment>
    <comment ref="F37" authorId="0">
      <text>
        <r>
          <rPr>
            <b/>
            <sz val="9"/>
            <rFont val="宋体"/>
            <charset val="134"/>
          </rPr>
          <t>吴英格:</t>
        </r>
        <r>
          <rPr>
            <sz val="9"/>
            <rFont val="宋体"/>
            <charset val="134"/>
          </rPr>
          <t xml:space="preserve">
我司定110吨，润晨反馈使用160</t>
        </r>
      </text>
    </comment>
    <comment ref="F39" authorId="0">
      <text>
        <r>
          <rPr>
            <b/>
            <sz val="9"/>
            <rFont val="宋体"/>
            <charset val="134"/>
          </rPr>
          <t>吴英格:</t>
        </r>
        <r>
          <rPr>
            <sz val="9"/>
            <rFont val="宋体"/>
            <charset val="134"/>
          </rPr>
          <t xml:space="preserve">
我司定110吨，润晨反馈使用160</t>
        </r>
      </text>
    </comment>
    <comment ref="F41" authorId="0">
      <text>
        <r>
          <rPr>
            <b/>
            <sz val="9"/>
            <rFont val="宋体"/>
            <charset val="134"/>
          </rPr>
          <t>吴英格:</t>
        </r>
        <r>
          <rPr>
            <sz val="9"/>
            <rFont val="宋体"/>
            <charset val="134"/>
          </rPr>
          <t xml:space="preserve">
我司定110吨，润晨反馈使用160</t>
        </r>
      </text>
    </comment>
  </commentList>
</comments>
</file>

<file path=xl/sharedStrings.xml><?xml version="1.0" encoding="utf-8"?>
<sst xmlns="http://schemas.openxmlformats.org/spreadsheetml/2006/main" count="1505" uniqueCount="525">
  <si>
    <t>序号</t>
  </si>
  <si>
    <t>车型</t>
  </si>
  <si>
    <t>QAD码</t>
  </si>
  <si>
    <t>产品名称</t>
  </si>
  <si>
    <t>图片</t>
  </si>
  <si>
    <t>零件号</t>
  </si>
  <si>
    <t>委外加工供应商</t>
  </si>
  <si>
    <t>联系人</t>
  </si>
  <si>
    <t>联系方式</t>
  </si>
  <si>
    <t>材料</t>
  </si>
  <si>
    <t>产品结算价-目标价</t>
  </si>
  <si>
    <t>厂家报价</t>
  </si>
  <si>
    <t>库存</t>
  </si>
  <si>
    <t>父级物料</t>
  </si>
  <si>
    <t>备注</t>
  </si>
  <si>
    <t>到货时间及数量</t>
  </si>
  <si>
    <t>8月份需求</t>
  </si>
  <si>
    <t>材料QAD</t>
  </si>
  <si>
    <t>材质</t>
  </si>
  <si>
    <t>规格</t>
  </si>
  <si>
    <t>下料尺寸</t>
  </si>
  <si>
    <r>
      <rPr>
        <b/>
        <sz val="16"/>
        <color theme="1"/>
        <rFont val="宋体"/>
        <charset val="134"/>
      </rPr>
      <t>毛重</t>
    </r>
    <r>
      <rPr>
        <b/>
        <sz val="16"/>
        <color theme="1"/>
        <rFont val="Arial"/>
        <charset val="134"/>
      </rPr>
      <t>kg</t>
    </r>
  </si>
  <si>
    <t>材料工艺重量kg</t>
  </si>
  <si>
    <t>核定毛重</t>
  </si>
  <si>
    <t>产品净重kg</t>
  </si>
  <si>
    <t>单件废料kg</t>
  </si>
  <si>
    <t>产品加工费</t>
  </si>
  <si>
    <t>废料单价（kg/元）</t>
  </si>
  <si>
    <t>废料收益</t>
  </si>
  <si>
    <t>最终结算价</t>
  </si>
  <si>
    <t>结算价</t>
  </si>
  <si>
    <r>
      <rPr>
        <b/>
        <sz val="16"/>
        <color theme="1"/>
        <rFont val="等线"/>
        <charset val="134"/>
      </rPr>
      <t>长</t>
    </r>
    <r>
      <rPr>
        <b/>
        <sz val="16"/>
        <color theme="1"/>
        <rFont val="Arial"/>
        <charset val="134"/>
      </rPr>
      <t>mm</t>
    </r>
  </si>
  <si>
    <r>
      <rPr>
        <b/>
        <sz val="16"/>
        <color theme="1"/>
        <rFont val="等线"/>
        <charset val="134"/>
      </rPr>
      <t>宽</t>
    </r>
    <r>
      <rPr>
        <b/>
        <sz val="16"/>
        <color theme="1"/>
        <rFont val="Arial"/>
        <charset val="134"/>
      </rPr>
      <t>mm</t>
    </r>
  </si>
  <si>
    <r>
      <rPr>
        <b/>
        <sz val="16"/>
        <color theme="1"/>
        <rFont val="等线"/>
        <charset val="134"/>
      </rPr>
      <t>厚</t>
    </r>
    <r>
      <rPr>
        <b/>
        <sz val="16"/>
        <color theme="1"/>
        <rFont val="Arial"/>
        <charset val="134"/>
      </rPr>
      <t>mm</t>
    </r>
  </si>
  <si>
    <t>需求</t>
  </si>
  <si>
    <t>到货</t>
  </si>
  <si>
    <t>结余</t>
  </si>
  <si>
    <t>K1</t>
  </si>
  <si>
    <t>slt0002826</t>
  </si>
  <si>
    <t>K1下板左</t>
  </si>
  <si>
    <t>鑫昌</t>
  </si>
  <si>
    <t>赵金恒</t>
  </si>
  <si>
    <t>TST0000034</t>
  </si>
  <si>
    <t>板材SAPH440</t>
  </si>
  <si>
    <t>4.0*1250*2500</t>
  </si>
  <si>
    <t>slt0002827</t>
  </si>
  <si>
    <t>K1下板右</t>
  </si>
  <si>
    <t>2.1D</t>
  </si>
  <si>
    <t>SHT0001903</t>
  </si>
  <si>
    <t>HD座框边板左</t>
  </si>
  <si>
    <t>SQX3000-6805317</t>
  </si>
  <si>
    <t>TST0000029</t>
  </si>
  <si>
    <t>板材SPFH590酸洗板</t>
  </si>
  <si>
    <t>2.0*1178*2500</t>
  </si>
  <si>
    <t>SHT0001898</t>
  </si>
  <si>
    <t>HD座框边板右</t>
  </si>
  <si>
    <t>A6</t>
  </si>
  <si>
    <t>SHT0011620</t>
  </si>
  <si>
    <t>A6解锁手柄左</t>
  </si>
  <si>
    <t>TST0001799</t>
  </si>
  <si>
    <t>板材SPFH590</t>
  </si>
  <si>
    <t>2.5*1250*2500</t>
  </si>
  <si>
    <t>SHT0011621</t>
  </si>
  <si>
    <t>A6解锁手柄右</t>
  </si>
  <si>
    <t>SHT0012214</t>
  </si>
  <si>
    <t>重汽连接梁</t>
  </si>
  <si>
    <t>TST0000012</t>
  </si>
  <si>
    <t>3.0*1250*2500</t>
  </si>
  <si>
    <t>SHT0002804</t>
  </si>
  <si>
    <t>重汽连接板</t>
  </si>
  <si>
    <t>SHT0010183</t>
  </si>
  <si>
    <t>TST0000013</t>
  </si>
  <si>
    <t>重卡</t>
  </si>
  <si>
    <t>SLT0002205</t>
  </si>
  <si>
    <t>前排靠背复位卷簧限位支架</t>
  </si>
  <si>
    <t>6801622X2001A</t>
  </si>
  <si>
    <t>成卓</t>
  </si>
  <si>
    <t>吴如峰/小芳</t>
  </si>
  <si>
    <t>15127737555/13127306315</t>
  </si>
  <si>
    <t>SHT0013238</t>
  </si>
  <si>
    <t>VDC阀上支架</t>
  </si>
  <si>
    <t>tst0000033</t>
  </si>
  <si>
    <t>SLT0002828</t>
  </si>
  <si>
    <t>上板2828</t>
  </si>
  <si>
    <t>H4</t>
  </si>
  <si>
    <t>SHT0012974</t>
  </si>
  <si>
    <t>副驾安全带固定板</t>
  </si>
  <si>
    <t>SHT0012971</t>
  </si>
  <si>
    <t>重汽</t>
  </si>
  <si>
    <t>SHT0002802</t>
  </si>
  <si>
    <t>主边调角器固定钣金总成</t>
  </si>
  <si>
    <t>SHT0002803</t>
  </si>
  <si>
    <t>副边调角器固定钣金总成</t>
  </si>
  <si>
    <t>SHT0001862</t>
  </si>
  <si>
    <t>左滑轨链接钣</t>
  </si>
  <si>
    <t>SQX3000-6805424</t>
  </si>
  <si>
    <t>SHT0001863</t>
  </si>
  <si>
    <t>右滑轨链接钣</t>
  </si>
  <si>
    <t>SHT0001130</t>
  </si>
  <si>
    <t>右靠背板分总成</t>
  </si>
  <si>
    <t>SHT0001131</t>
  </si>
  <si>
    <t>左靠背板分总成</t>
  </si>
  <si>
    <t>SHT0001545</t>
  </si>
  <si>
    <t>副座下板</t>
  </si>
  <si>
    <t>TST0000036</t>
  </si>
  <si>
    <t>5.0*1250*2500</t>
  </si>
  <si>
    <t>X3000</t>
  </si>
  <si>
    <t>SHT0016053</t>
  </si>
  <si>
    <t>x3000气囊下支架</t>
  </si>
  <si>
    <t>8.2拉走</t>
  </si>
  <si>
    <t>工序</t>
  </si>
  <si>
    <t>设备（吨）</t>
  </si>
  <si>
    <t xml:space="preserve">模具数量 </t>
  </si>
  <si>
    <t>出件数</t>
  </si>
  <si>
    <t>工序费</t>
  </si>
  <si>
    <t>加0.03工序费</t>
  </si>
  <si>
    <t>加工费</t>
  </si>
  <si>
    <t>P203</t>
  </si>
  <si>
    <t>SCS0006708</t>
  </si>
  <si>
    <t>棘轮支架</t>
  </si>
  <si>
    <t>落料</t>
  </si>
  <si>
    <t>成型</t>
  </si>
  <si>
    <t>冲孔</t>
  </si>
  <si>
    <t>J6L</t>
  </si>
  <si>
    <t>SHT0013818</t>
  </si>
  <si>
    <t>防尘罩前支架</t>
  </si>
  <si>
    <t>断料共用</t>
  </si>
  <si>
    <t>40T</t>
  </si>
  <si>
    <t>压弯</t>
  </si>
  <si>
    <t>SHT0013819</t>
  </si>
  <si>
    <t>防尘罩侧支架</t>
  </si>
  <si>
    <t>断料</t>
  </si>
  <si>
    <t>SHT0013822</t>
  </si>
  <si>
    <t>防尘罩前支架汕德卡</t>
  </si>
  <si>
    <t>压型</t>
  </si>
  <si>
    <t>统帅</t>
  </si>
  <si>
    <t>SLT0010434</t>
  </si>
  <si>
    <t>统帅装车钣金</t>
  </si>
  <si>
    <t>slt0002205</t>
  </si>
  <si>
    <t>SHT0011804</t>
  </si>
  <si>
    <t>调节机构钣金一</t>
  </si>
  <si>
    <t>SCS0005998</t>
  </si>
  <si>
    <t>P203L型连接板</t>
  </si>
  <si>
    <t>SHT0001050</t>
  </si>
  <si>
    <t>罩壳前固定钣金</t>
  </si>
  <si>
    <t>1序落料共用</t>
  </si>
  <si>
    <t>2序成型共用</t>
  </si>
  <si>
    <t>3序冲孔共用</t>
  </si>
  <si>
    <t>SHT0001051</t>
  </si>
  <si>
    <t>罩壳前固定钣金左</t>
  </si>
  <si>
    <t>TX</t>
  </si>
  <si>
    <t>SHT0012835</t>
  </si>
  <si>
    <t>TX侧板左</t>
  </si>
  <si>
    <t>110（共用）</t>
  </si>
  <si>
    <t>2序冲孔共用</t>
  </si>
  <si>
    <t>45（共用）</t>
  </si>
  <si>
    <t>4序成型共用</t>
  </si>
  <si>
    <t>63（共用）</t>
  </si>
  <si>
    <t>SHT0012836</t>
  </si>
  <si>
    <t>TX侧板右</t>
  </si>
  <si>
    <t>SHT0011727</t>
  </si>
  <si>
    <t>TX旁接板</t>
  </si>
  <si>
    <t>315液压机</t>
  </si>
  <si>
    <t>SHT0011726</t>
  </si>
  <si>
    <t>SHT0010135</t>
  </si>
  <si>
    <t>A6座框前梁</t>
  </si>
  <si>
    <t>切断</t>
  </si>
  <si>
    <t>SHT0010722</t>
  </si>
  <si>
    <t>司机主边调角器下连接板A</t>
  </si>
  <si>
    <t>拉伸</t>
  </si>
  <si>
    <t>修边冲孔</t>
  </si>
  <si>
    <t>翻边</t>
  </si>
  <si>
    <t>翻边整形</t>
  </si>
  <si>
    <t>SHT0010724</t>
  </si>
  <si>
    <t>SHT0011010</t>
  </si>
  <si>
    <t>A6防尘罩后固定板</t>
  </si>
  <si>
    <t>SHT0010721</t>
  </si>
  <si>
    <t>H4手柄左</t>
  </si>
  <si>
    <t>SHT0010720</t>
  </si>
  <si>
    <t>H4手柄右</t>
  </si>
  <si>
    <t>欧马可</t>
  </si>
  <si>
    <t>SLT0010544</t>
  </si>
  <si>
    <t>欧马可滑轨右连接板</t>
  </si>
  <si>
    <t>SLT0011042</t>
  </si>
  <si>
    <t>副驾背板支撑板A</t>
  </si>
  <si>
    <t>SLT0011045</t>
  </si>
  <si>
    <t>副驾背板支撑板C</t>
  </si>
  <si>
    <t>SLT0011105</t>
  </si>
  <si>
    <t>小背背板支撑板D</t>
  </si>
  <si>
    <t>SLT0011109</t>
  </si>
  <si>
    <t>小背背板支撑板B</t>
  </si>
  <si>
    <t>SHT0010038</t>
  </si>
  <si>
    <t>A6座盆</t>
  </si>
  <si>
    <t>OP10:拉伸</t>
  </si>
  <si>
    <t>OP20:落料、冲孔</t>
  </si>
  <si>
    <t>OP30:成型</t>
  </si>
  <si>
    <t>OP40:冲孔</t>
  </si>
  <si>
    <t>OP50:侧冲孔</t>
  </si>
  <si>
    <t>OP60:侧成型</t>
  </si>
  <si>
    <t>OP70:冲孔</t>
  </si>
  <si>
    <t>SHT0016385</t>
  </si>
  <si>
    <t>A6中宽车副司机座椅底支架上板</t>
  </si>
  <si>
    <t>拉延</t>
  </si>
  <si>
    <t>整形</t>
  </si>
  <si>
    <t>SHT0016382</t>
  </si>
  <si>
    <t>A6宽车副司机座椅底支架上板</t>
  </si>
  <si>
    <t>压舌</t>
  </si>
  <si>
    <t>SLT0011087</t>
  </si>
  <si>
    <t>小背下连接边板</t>
  </si>
  <si>
    <t>OP10</t>
  </si>
  <si>
    <t>OP20</t>
  </si>
  <si>
    <t>OP30</t>
  </si>
  <si>
    <t>OP40</t>
  </si>
  <si>
    <t>OP50</t>
  </si>
  <si>
    <t>OP60</t>
  </si>
  <si>
    <t>250T</t>
  </si>
  <si>
    <t>125T</t>
  </si>
  <si>
    <t>OP30:成型共用</t>
  </si>
  <si>
    <t>SHT0001899</t>
  </si>
  <si>
    <t>左滑块托架</t>
  </si>
  <si>
    <t>80T</t>
  </si>
  <si>
    <t>25T</t>
  </si>
  <si>
    <t>成型1</t>
  </si>
  <si>
    <t>成型2</t>
  </si>
  <si>
    <t>SHT0014366</t>
  </si>
  <si>
    <t>扶手支架焊接总成</t>
  </si>
  <si>
    <t>110T</t>
  </si>
  <si>
    <t>SHT0001856</t>
  </si>
  <si>
    <t>上框前横梁</t>
  </si>
  <si>
    <t>200T</t>
  </si>
  <si>
    <t>SHT0012829</t>
  </si>
  <si>
    <t>五档齿板</t>
  </si>
  <si>
    <t>SCS0005788</t>
  </si>
  <si>
    <t>P203副驾座框左边板</t>
  </si>
  <si>
    <t>SCS0006421</t>
  </si>
  <si>
    <t>P203副驾座框右边板</t>
  </si>
  <si>
    <t>SLT0010725</t>
  </si>
  <si>
    <t>统帅小背装车钣金</t>
  </si>
  <si>
    <t>200吨压力机</t>
  </si>
  <si>
    <t>SHT0014594</t>
  </si>
  <si>
    <t>HD前罩壳支架</t>
  </si>
  <si>
    <t>H6</t>
  </si>
  <si>
    <t>SHT0010778</t>
  </si>
  <si>
    <t>气袋腰托支撑钣金</t>
  </si>
  <si>
    <t>SHT0001953</t>
  </si>
  <si>
    <t>腰托固定横衬条</t>
  </si>
  <si>
    <t>a6</t>
  </si>
  <si>
    <t>SHT0017092</t>
  </si>
  <si>
    <t>A6滑轨解锁手柄</t>
  </si>
  <si>
    <t>弯管</t>
  </si>
  <si>
    <t>弯管机</t>
  </si>
  <si>
    <t>压扁</t>
  </si>
  <si>
    <t>SHT0014563</t>
  </si>
  <si>
    <t>座框前横梁/HD</t>
  </si>
  <si>
    <t>SHT0017864</t>
  </si>
  <si>
    <t>2.0气囊板</t>
  </si>
  <si>
    <t>SHT0010212</t>
  </si>
  <si>
    <t xml:space="preserve">H6上座框加强板 </t>
  </si>
  <si>
    <t>南皮宇诺</t>
  </si>
  <si>
    <t>姚海洋</t>
  </si>
  <si>
    <t>翻台</t>
  </si>
  <si>
    <t>上框前横梁2.0平台上框</t>
  </si>
  <si>
    <t>SHT0010121</t>
  </si>
  <si>
    <t>座框左侧内边板</t>
  </si>
  <si>
    <t>SHT0010125</t>
  </si>
  <si>
    <t xml:space="preserve">座框右侧内边板 </t>
  </si>
  <si>
    <t>SHT0002318</t>
  </si>
  <si>
    <t xml:space="preserve">纵梁支撑架 </t>
  </si>
  <si>
    <t>类别</t>
  </si>
  <si>
    <t>冲压机</t>
  </si>
  <si>
    <t>冲床</t>
  </si>
  <si>
    <t>16T</t>
  </si>
  <si>
    <t>60T</t>
  </si>
  <si>
    <t>63T</t>
  </si>
  <si>
    <t>65t</t>
  </si>
  <si>
    <t>100T</t>
  </si>
  <si>
    <t>160T</t>
  </si>
  <si>
    <t>315T</t>
  </si>
  <si>
    <t>350T</t>
  </si>
  <si>
    <t>400T</t>
  </si>
  <si>
    <t>液压机</t>
  </si>
  <si>
    <t>500T</t>
  </si>
  <si>
    <t>焊接</t>
  </si>
  <si>
    <t>1CM</t>
  </si>
  <si>
    <t>焊螺母</t>
  </si>
  <si>
    <t>1个</t>
  </si>
  <si>
    <t>材料外发登记表</t>
  </si>
  <si>
    <t>规格型号</t>
  </si>
  <si>
    <t>借出数量(吨)</t>
  </si>
  <si>
    <t>借用厂家</t>
  </si>
  <si>
    <t>借用人</t>
  </si>
  <si>
    <t>荣昌经办人</t>
  </si>
  <si>
    <t>外发时间</t>
  </si>
  <si>
    <t>模具外发登记表</t>
  </si>
  <si>
    <t>产品QAD</t>
  </si>
  <si>
    <t>模具/工序</t>
  </si>
  <si>
    <t>数量</t>
  </si>
  <si>
    <t>外借时间</t>
  </si>
  <si>
    <t>固定资产出租出借申请单</t>
  </si>
  <si>
    <t>记录编号：</t>
  </si>
  <si>
    <t>年    月     日</t>
  </si>
  <si>
    <t>资产大类</t>
  </si>
  <si>
    <t>固定资产编号</t>
  </si>
  <si>
    <t>资产名称</t>
  </si>
  <si>
    <t>购入原值</t>
  </si>
  <si>
    <t>净值</t>
  </si>
  <si>
    <t>已提折旧</t>
  </si>
  <si>
    <t>投入使用年限</t>
  </si>
  <si>
    <t>已使用年限</t>
  </si>
  <si>
    <t>存放地点</t>
  </si>
  <si>
    <t>租借单位</t>
  </si>
  <si>
    <t>租借费用</t>
  </si>
  <si>
    <t>冲压模具</t>
  </si>
  <si>
    <t>3THB01113793</t>
  </si>
  <si>
    <t>棘轮支架落料</t>
  </si>
  <si>
    <t>2020-06-30</t>
  </si>
  <si>
    <t>捷润</t>
  </si>
  <si>
    <t>3THB01113791</t>
  </si>
  <si>
    <t>棘轮支架成型</t>
  </si>
  <si>
    <t>3THB01113792</t>
  </si>
  <si>
    <t>3THB01113790</t>
  </si>
  <si>
    <t>棘轮支架冲孔</t>
  </si>
  <si>
    <t>防尘罩前支架断料共用</t>
  </si>
  <si>
    <t>防尘罩前支架冲孔</t>
  </si>
  <si>
    <t>防尘罩前支架压弯</t>
  </si>
  <si>
    <t>防尘罩前支架成型</t>
  </si>
  <si>
    <t>防尘罩侧支架断料</t>
  </si>
  <si>
    <t>防尘罩侧支架成型</t>
  </si>
  <si>
    <t>防尘罩前支架汕德卡断料共用</t>
  </si>
  <si>
    <t>防尘罩前支架汕德卡冲孔</t>
  </si>
  <si>
    <t>防尘罩前支架汕德卡压型</t>
  </si>
  <si>
    <t>统帅装车钣金落料</t>
  </si>
  <si>
    <t>SLT0010353</t>
  </si>
  <si>
    <t>2025-01-15</t>
  </si>
  <si>
    <t>统帅装车钣金成型</t>
  </si>
  <si>
    <t>统帅装车钣金冲孔</t>
  </si>
  <si>
    <t>统帅装车钣金压弯</t>
  </si>
  <si>
    <t>前排靠背复位卷簧限位支架落料</t>
  </si>
  <si>
    <t>成卓转回</t>
  </si>
  <si>
    <t>前排靠背复位卷簧限位支架成型</t>
  </si>
  <si>
    <t>VDC阀上支架落料</t>
  </si>
  <si>
    <t>VDC阀上支架成型</t>
  </si>
  <si>
    <t>调节机构钣金一落料</t>
  </si>
  <si>
    <t>再兴</t>
  </si>
  <si>
    <t>调节机构钣金一成型</t>
  </si>
  <si>
    <t>调节机构钣金一压弯</t>
  </si>
  <si>
    <t>P203L型连接板落料</t>
  </si>
  <si>
    <t>P203L型连接板成型</t>
  </si>
  <si>
    <t>罩壳前固定钣金1序落料共用</t>
  </si>
  <si>
    <t>罩壳前固定钣金2序成型共用</t>
  </si>
  <si>
    <t>罩壳前固定钣金3序冲孔共用</t>
  </si>
  <si>
    <t>上板2828落料</t>
  </si>
  <si>
    <t>上板2828冲孔</t>
  </si>
  <si>
    <t>K1下板左1序落料共用</t>
  </si>
  <si>
    <t>K1下板左冲孔</t>
  </si>
  <si>
    <t>K1下板右1序落料共用</t>
  </si>
  <si>
    <t>K1下板右冲孔</t>
  </si>
  <si>
    <t>副驾安全带固定板落料</t>
  </si>
  <si>
    <t>副驾安全带固定板冲孔</t>
  </si>
  <si>
    <t>副驾安全带固定板成型</t>
  </si>
  <si>
    <t>TX侧板左1序落料共用</t>
  </si>
  <si>
    <t>南皮翰宸</t>
  </si>
  <si>
    <t>TX侧板左2序冲孔共用</t>
  </si>
  <si>
    <t>TX侧板左成型</t>
  </si>
  <si>
    <t>TX侧板左4序成型共用</t>
  </si>
  <si>
    <t>TX侧板右1序落料共用</t>
  </si>
  <si>
    <t>TX侧板右2序冲孔共用</t>
  </si>
  <si>
    <t>TX侧板右成型</t>
  </si>
  <si>
    <t>TX侧板右4序成型共用</t>
  </si>
  <si>
    <t>TX旁接板1序落料共用</t>
  </si>
  <si>
    <t>TX旁接板2序成型共用</t>
  </si>
  <si>
    <t>TX旁接板3序冲孔共用</t>
  </si>
  <si>
    <t>TX旁接板冲孔</t>
  </si>
  <si>
    <t>A6座框前梁成型</t>
  </si>
  <si>
    <t>A6座框前梁切断</t>
  </si>
  <si>
    <t>A6座框前梁冲孔</t>
  </si>
  <si>
    <t>司机主边调角器下连接板A1序落料共用</t>
  </si>
  <si>
    <t>司机主边调角器下连接板A2序成型共用</t>
  </si>
  <si>
    <t>司机主边调角器下连接板A拉伸</t>
  </si>
  <si>
    <t>司机主边调角器下连接板A修边冲孔</t>
  </si>
  <si>
    <t>司机主边调角器下连接板A翻边</t>
  </si>
  <si>
    <t>司机主边调角器下连接板A翻边整形</t>
  </si>
  <si>
    <t>司机主边调角器下连接板A冲孔</t>
  </si>
  <si>
    <t>A6防尘罩后固定板落料</t>
  </si>
  <si>
    <t>A6防尘罩后固定板成型</t>
  </si>
  <si>
    <t>A6防尘罩后固定板冲孔</t>
  </si>
  <si>
    <t>H4手柄左1序落料共用</t>
  </si>
  <si>
    <t>H4手柄左2序成型共用</t>
  </si>
  <si>
    <t>欧马可滑轨右连接板落料</t>
  </si>
  <si>
    <t>欧马可滑轨右连接板成型</t>
  </si>
  <si>
    <t>欧马可滑轨右连接板冲孔</t>
  </si>
  <si>
    <t>副驾背板支撑板A落料</t>
  </si>
  <si>
    <t>副驾背板支撑板A成型</t>
  </si>
  <si>
    <t>副驾背板支撑板C落料</t>
  </si>
  <si>
    <t>副驾背板支撑板C成型</t>
  </si>
  <si>
    <t>小背背板支撑板D落料</t>
  </si>
  <si>
    <t>小背背板支撑板D成型</t>
  </si>
  <si>
    <t>小背背板支撑板B落料</t>
  </si>
  <si>
    <t>小背背板支撑板B成型</t>
  </si>
  <si>
    <t>A6座盆OP10:拉伸</t>
  </si>
  <si>
    <t>津华</t>
  </si>
  <si>
    <t>A6座盆OP20:落料、冲孔</t>
  </si>
  <si>
    <t>A6座盆OP30:成型</t>
  </si>
  <si>
    <t>A6座盆OP40:冲孔</t>
  </si>
  <si>
    <t>A6座盆OP50:侧冲孔</t>
  </si>
  <si>
    <t>A6座盆OP60:侧成型</t>
  </si>
  <si>
    <t>A6座盆OP70:冲孔</t>
  </si>
  <si>
    <t>A6中宽车副司机座椅底支架上板拉延</t>
  </si>
  <si>
    <t>A6中宽车副司机座椅底支架上板修边冲孔</t>
  </si>
  <si>
    <t>A6中宽车副司机座椅底支架上板翻边</t>
  </si>
  <si>
    <t>A6中宽车副司机座椅底支架上板整形</t>
  </si>
  <si>
    <t>A6宽车副司机座椅底支架上板拉延</t>
  </si>
  <si>
    <t>A6宽车副司机座椅底支架上板整形</t>
  </si>
  <si>
    <t>A6宽车副司机座椅底支架上板修边冲孔</t>
  </si>
  <si>
    <t>A6宽车副司机座椅底支架上板压舌</t>
  </si>
  <si>
    <t>小背下连接边板OP10</t>
  </si>
  <si>
    <t>广亿</t>
  </si>
  <si>
    <t>小背下连接边板OP20</t>
  </si>
  <si>
    <t>小背下连接边板OP30</t>
  </si>
  <si>
    <t>小背下连接边板OP40</t>
  </si>
  <si>
    <t>小背下连接边板OP50</t>
  </si>
  <si>
    <t>小背下连接边板OP60</t>
  </si>
  <si>
    <t>HD座框边板左1序落料共用</t>
  </si>
  <si>
    <t>HD座框边板左冲孔</t>
  </si>
  <si>
    <t>HD座框边板左OP30:成型共用</t>
  </si>
  <si>
    <t>HD座框边板右1序落料共用</t>
  </si>
  <si>
    <t>HD座框边板右冲孔</t>
  </si>
  <si>
    <t>HD座框边板右OP30:成型共用</t>
  </si>
  <si>
    <t>左滑块托架落料</t>
  </si>
  <si>
    <t>左滑块托架冲孔</t>
  </si>
  <si>
    <t>左滑块托架成型1</t>
  </si>
  <si>
    <t>左滑块托架成型2</t>
  </si>
  <si>
    <t>扶手支架焊接总成落料</t>
  </si>
  <si>
    <t>扶手支架焊接总成成型</t>
  </si>
  <si>
    <t>扶手支架焊接总成冲孔</t>
  </si>
  <si>
    <t>上框前横梁落料</t>
  </si>
  <si>
    <t>沧州曙业</t>
  </si>
  <si>
    <t>上框前横梁冲孔</t>
  </si>
  <si>
    <t>上框前横梁成型</t>
  </si>
  <si>
    <t>五档齿板落料</t>
  </si>
  <si>
    <t>五档齿板冲孔</t>
  </si>
  <si>
    <t>五档齿板成型</t>
  </si>
  <si>
    <t>P203副驾座框左边板落料</t>
  </si>
  <si>
    <t>P203副驾座框左边板切断</t>
  </si>
  <si>
    <t>P203副驾座框左边板成型</t>
  </si>
  <si>
    <t>P203副驾座框左边板冲孔</t>
  </si>
  <si>
    <t>P203副驾座框左边板压型</t>
  </si>
  <si>
    <t>P203副驾座框右边板落料</t>
  </si>
  <si>
    <t>P203副驾座框右边板切断</t>
  </si>
  <si>
    <t>P203副驾座框右边板成型</t>
  </si>
  <si>
    <t>P203副驾座框右边板冲孔</t>
  </si>
  <si>
    <t>P203副驾座框右边板压型</t>
  </si>
  <si>
    <t>统帅小背装车钣金落料</t>
  </si>
  <si>
    <t>祥云</t>
  </si>
  <si>
    <t>统帅小背装车钣金成型</t>
  </si>
  <si>
    <t>统帅小背装车钣金冲孔</t>
  </si>
  <si>
    <t>统帅小背装车钣金压弯</t>
  </si>
  <si>
    <t>HD前罩壳支架落料</t>
  </si>
  <si>
    <t>宏盛</t>
  </si>
  <si>
    <t>HD前罩壳支架成型</t>
  </si>
  <si>
    <t>HD前罩壳支架压型</t>
  </si>
  <si>
    <t>气袋腰托支撑钣金断料</t>
  </si>
  <si>
    <t>腰托固定横衬条断料</t>
  </si>
  <si>
    <t>A6滑轨解锁手柄弯管</t>
  </si>
  <si>
    <t>新强力</t>
  </si>
  <si>
    <t>A6滑轨解锁手柄压弯</t>
  </si>
  <si>
    <t>A6滑轨解锁手柄压扁</t>
  </si>
  <si>
    <t>A6滑轨解锁手柄冲孔</t>
  </si>
  <si>
    <t>主边调角器固定钣金总成落料</t>
  </si>
  <si>
    <t>主边调角器固定钣金总成成型</t>
  </si>
  <si>
    <t>主边调角器固定钣金总成3序冲孔共用</t>
  </si>
  <si>
    <t>主边调角器固定钣金总成4序成型共用</t>
  </si>
  <si>
    <t>副边调角器固定钣金总成落料</t>
  </si>
  <si>
    <t>副边调角器固定钣金总成成型</t>
  </si>
  <si>
    <t>副边调角器固定钣金总成3序冲孔共用</t>
  </si>
  <si>
    <t>副边调角器固定钣金总成4序成型共用</t>
  </si>
  <si>
    <t>左滑轨链接钣1序落料共用</t>
  </si>
  <si>
    <t>左滑轨链接钣成型</t>
  </si>
  <si>
    <t>左滑轨链接钣3序冲孔共用</t>
  </si>
  <si>
    <t>右滑轨链接钣1序落料共用</t>
  </si>
  <si>
    <t>右滑轨链接钣成型</t>
  </si>
  <si>
    <t>右滑轨链接钣3序冲孔共用</t>
  </si>
  <si>
    <t>右靠背板分总成1序落料共用</t>
  </si>
  <si>
    <t>右靠背板分总成成型</t>
  </si>
  <si>
    <t>左靠背板分总成1序落料共用</t>
  </si>
  <si>
    <t>左靠背板分总成成型</t>
  </si>
  <si>
    <t>副座下板落料</t>
  </si>
  <si>
    <t>副座下板冲孔</t>
  </si>
  <si>
    <t>副座下板压弯</t>
  </si>
  <si>
    <t>A6解锁手柄左落料</t>
  </si>
  <si>
    <t>A6解锁手柄左成型</t>
  </si>
  <si>
    <t>A6解锁手柄左冲孔</t>
  </si>
  <si>
    <t>A6解锁手柄左整形</t>
  </si>
  <si>
    <t>A6解锁手柄右落料</t>
  </si>
  <si>
    <t>A6解锁手柄右成型</t>
  </si>
  <si>
    <t>A6解锁手柄右冲孔</t>
  </si>
  <si>
    <t>A6解锁手柄右整形</t>
  </si>
  <si>
    <t>重汽连接梁落料</t>
  </si>
  <si>
    <t>重汽连接梁成型</t>
  </si>
  <si>
    <t>重汽连接梁冲孔</t>
  </si>
  <si>
    <t>重汽连接板落料</t>
  </si>
  <si>
    <t>重汽连接板冲孔</t>
  </si>
  <si>
    <t>出租出借原因：</t>
  </si>
  <si>
    <t>冲压车间产能不足，故外放模具进行委外加工</t>
  </si>
  <si>
    <t>管理部门意见：</t>
  </si>
  <si>
    <r>
      <rPr>
        <b/>
        <sz val="10"/>
        <rFont val="宋体"/>
        <charset val="134"/>
      </rPr>
      <t>年</t>
    </r>
    <r>
      <rPr>
        <sz val="10"/>
        <rFont val="宋体"/>
        <charset val="134"/>
      </rPr>
      <t xml:space="preserve">      </t>
    </r>
    <r>
      <rPr>
        <b/>
        <sz val="10"/>
        <rFont val="宋体"/>
        <charset val="134"/>
      </rPr>
      <t>月</t>
    </r>
    <r>
      <rPr>
        <sz val="10"/>
        <rFont val="宋体"/>
        <charset val="134"/>
      </rPr>
      <t xml:space="preserve">       </t>
    </r>
    <r>
      <rPr>
        <b/>
        <sz val="10"/>
        <rFont val="宋体"/>
        <charset val="134"/>
      </rPr>
      <t>日</t>
    </r>
  </si>
  <si>
    <t>财务部门意见：</t>
  </si>
  <si>
    <t>总经理/副总裁意见：</t>
  </si>
  <si>
    <t>总裁意见：</t>
  </si>
  <si>
    <t>slt0010366</t>
  </si>
  <si>
    <t>SLT0002829</t>
  </si>
  <si>
    <t>SHT0001903/1898</t>
  </si>
  <si>
    <t>SHT0017902</t>
  </si>
  <si>
    <t>SHT0010725</t>
  </si>
  <si>
    <t>SLT0012540</t>
  </si>
  <si>
    <t>SLT0012541</t>
  </si>
  <si>
    <t>SLT0012544</t>
  </si>
  <si>
    <t>SLT0012546</t>
  </si>
  <si>
    <t>SLT0012547</t>
  </si>
  <si>
    <t>SHT0002810</t>
  </si>
  <si>
    <t>副驾背板支撑钣金</t>
  </si>
  <si>
    <t>小背背板支撑钣金（宽车身）</t>
  </si>
  <si>
    <t>小背背板支撑钣金（窄车身）</t>
  </si>
  <si>
    <t>主驾背板支撑钣金1</t>
  </si>
  <si>
    <t>主驾背板支撑钣金2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</si>
</sst>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804]aaaa;@"/>
    <numFmt numFmtId="177" formatCode="0.00_ "/>
    <numFmt numFmtId="178" formatCode="0.0_ "/>
    <numFmt numFmtId="179" formatCode="0.000_ "/>
    <numFmt numFmtId="180" formatCode="0.0000_ "/>
    <numFmt numFmtId="181" formatCode="0.0_);[Red]\(0.0\)"/>
    <numFmt numFmtId="182" formatCode="0_ "/>
  </numFmts>
  <fonts count="43"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微软雅黑"/>
      <charset val="134"/>
    </font>
    <font>
      <sz val="16"/>
      <name val="微软雅黑"/>
      <charset val="134"/>
    </font>
    <font>
      <b/>
      <sz val="16"/>
      <name val="微软雅黑"/>
      <charset val="134"/>
    </font>
    <font>
      <b/>
      <sz val="16"/>
      <color theme="1"/>
      <name val="微软雅黑"/>
      <charset val="134"/>
    </font>
    <font>
      <sz val="16"/>
      <color rgb="FF0000FF"/>
      <name val="微软雅黑"/>
      <charset val="134"/>
    </font>
    <font>
      <sz val="16"/>
      <color rgb="FF000000"/>
      <name val="微软雅黑"/>
      <charset val="134"/>
    </font>
    <font>
      <sz val="16"/>
      <color theme="1"/>
      <name val="微软雅黑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等线"/>
      <charset val="134"/>
    </font>
    <font>
      <b/>
      <sz val="16"/>
      <color theme="1"/>
      <name val="Arial"/>
      <charset val="134"/>
    </font>
    <font>
      <b/>
      <sz val="16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b/>
      <sz val="9"/>
      <name val="宋体"/>
      <charset val="134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2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32" fillId="14" borderId="29" applyNumberFormat="0" applyAlignment="0" applyProtection="0">
      <alignment vertical="center"/>
    </xf>
    <xf numFmtId="0" fontId="33" fillId="15" borderId="31" applyNumberFormat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7" fillId="0" borderId="3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176" fontId="3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8" applyNumberForma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8" fillId="0" borderId="8" xfId="49" applyBorder="1" applyAlignment="1">
      <alignment horizontal="center" vertical="center"/>
    </xf>
    <xf numFmtId="177" fontId="9" fillId="2" borderId="8" xfId="49" applyNumberFormat="1" applyFont="1" applyFill="1" applyBorder="1" applyAlignment="1">
      <alignment horizontal="center" vertical="center"/>
    </xf>
    <xf numFmtId="0" fontId="9" fillId="2" borderId="8" xfId="49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>
      <alignment vertic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49" fontId="13" fillId="3" borderId="8" xfId="0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178" fontId="11" fillId="0" borderId="8" xfId="0" applyNumberFormat="1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79" fontId="11" fillId="6" borderId="12" xfId="0" applyNumberFormat="1" applyFont="1" applyFill="1" applyBorder="1" applyAlignment="1">
      <alignment horizontal="center" vertical="center"/>
    </xf>
    <xf numFmtId="179" fontId="11" fillId="6" borderId="0" xfId="0" applyNumberFormat="1" applyFont="1" applyFill="1" applyAlignment="1">
      <alignment horizontal="center" vertical="center"/>
    </xf>
    <xf numFmtId="0" fontId="11" fillId="6" borderId="0" xfId="0" applyNumberFormat="1" applyFont="1" applyFill="1" applyAlignment="1">
      <alignment horizontal="center" vertical="center"/>
    </xf>
    <xf numFmtId="179" fontId="11" fillId="7" borderId="12" xfId="0" applyNumberFormat="1" applyFont="1" applyFill="1" applyBorder="1" applyAlignment="1">
      <alignment horizontal="center" vertical="center"/>
    </xf>
    <xf numFmtId="179" fontId="11" fillId="2" borderId="12" xfId="0" applyNumberFormat="1" applyFont="1" applyFill="1" applyBorder="1" applyAlignment="1">
      <alignment horizontal="center" vertical="center"/>
    </xf>
    <xf numFmtId="179" fontId="11" fillId="3" borderId="12" xfId="0" applyNumberFormat="1" applyFont="1" applyFill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180" fontId="11" fillId="3" borderId="12" xfId="0" applyNumberFormat="1" applyFont="1" applyFill="1" applyBorder="1" applyAlignment="1">
      <alignment horizontal="center" vertical="center"/>
    </xf>
    <xf numFmtId="180" fontId="11" fillId="2" borderId="12" xfId="0" applyNumberFormat="1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78" fontId="11" fillId="0" borderId="8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0" borderId="8" xfId="0" applyFont="1" applyBorder="1">
      <alignment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8" borderId="8" xfId="0" applyFont="1" applyFill="1" applyBorder="1" applyAlignment="1">
      <alignment horizontal="center" vertical="center"/>
    </xf>
    <xf numFmtId="178" fontId="12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8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81" fontId="19" fillId="3" borderId="8" xfId="53" applyNumberFormat="1" applyFont="1" applyFill="1" applyBorder="1" applyAlignment="1">
      <alignment horizontal="center" vertical="center" wrapText="1" shrinkToFit="1"/>
    </xf>
    <xf numFmtId="181" fontId="20" fillId="3" borderId="8" xfId="53" applyNumberFormat="1" applyFont="1" applyFill="1" applyBorder="1" applyAlignment="1">
      <alignment horizontal="center" vertical="center" wrapText="1" shrinkToFit="1"/>
    </xf>
    <xf numFmtId="181" fontId="21" fillId="3" borderId="15" xfId="53" applyNumberFormat="1" applyFont="1" applyFill="1" applyBorder="1" applyAlignment="1">
      <alignment horizontal="center" vertical="center" wrapText="1" shrinkToFit="1"/>
    </xf>
    <xf numFmtId="181" fontId="20" fillId="3" borderId="17" xfId="53" applyNumberFormat="1" applyFont="1" applyFill="1" applyBorder="1" applyAlignment="1">
      <alignment horizontal="center" vertical="center" wrapText="1" shrinkToFit="1"/>
    </xf>
    <xf numFmtId="180" fontId="12" fillId="0" borderId="8" xfId="0" applyNumberFormat="1" applyFont="1" applyFill="1" applyBorder="1" applyAlignment="1">
      <alignment horizontal="center" vertical="center" wrapText="1"/>
    </xf>
    <xf numFmtId="182" fontId="11" fillId="0" borderId="8" xfId="0" applyNumberFormat="1" applyFont="1" applyFill="1" applyBorder="1" applyAlignment="1">
      <alignment horizontal="center" vertical="center" wrapText="1"/>
    </xf>
    <xf numFmtId="180" fontId="12" fillId="0" borderId="15" xfId="0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9" borderId="11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180" fontId="12" fillId="10" borderId="8" xfId="0" applyNumberFormat="1" applyFont="1" applyFill="1" applyBorder="1" applyAlignment="1">
      <alignment horizontal="center" vertical="center" wrapText="1"/>
    </xf>
    <xf numFmtId="179" fontId="12" fillId="2" borderId="8" xfId="0" applyNumberFormat="1" applyFont="1" applyFill="1" applyBorder="1" applyAlignment="1">
      <alignment horizontal="center" vertical="center" wrapText="1"/>
    </xf>
    <xf numFmtId="180" fontId="12" fillId="2" borderId="8" xfId="0" applyNumberFormat="1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177" fontId="11" fillId="0" borderId="8" xfId="0" applyNumberFormat="1" applyFont="1" applyFill="1" applyBorder="1" applyAlignment="1">
      <alignment horizontal="center" vertical="center" wrapText="1"/>
    </xf>
    <xf numFmtId="178" fontId="11" fillId="0" borderId="8" xfId="0" applyNumberFormat="1" applyFont="1" applyFill="1" applyBorder="1" applyAlignment="1">
      <alignment horizontal="center" vertical="center" wrapText="1"/>
    </xf>
    <xf numFmtId="180" fontId="12" fillId="11" borderId="8" xfId="0" applyNumberFormat="1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58" fontId="11" fillId="3" borderId="22" xfId="0" applyNumberFormat="1" applyFont="1" applyFill="1" applyBorder="1" applyAlignment="1">
      <alignment horizontal="center" vertical="center"/>
    </xf>
    <xf numFmtId="58" fontId="11" fillId="3" borderId="24" xfId="0" applyNumberFormat="1" applyFont="1" applyFill="1" applyBorder="1" applyAlignment="1">
      <alignment horizontal="center" vertical="center"/>
    </xf>
    <xf numFmtId="58" fontId="11" fillId="3" borderId="8" xfId="0" applyNumberFormat="1" applyFont="1" applyFill="1" applyBorder="1" applyAlignment="1">
      <alignment horizontal="center" vertical="center"/>
    </xf>
    <xf numFmtId="58" fontId="11" fillId="3" borderId="23" xfId="0" applyNumberFormat="1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10" xfId="50"/>
    <cellStyle name="样式 1 5 2" xfId="51"/>
    <cellStyle name="常规_差异分析表" xfId="52"/>
    <cellStyle name="常规 2" xfId="53"/>
    <cellStyle name="常规 3" xfId="54"/>
    <cellStyle name="BOM_Level_Below3 3" xfId="5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EE796"/>
      <color rgb="00EBEBEB"/>
      <color rgb="000000FF"/>
      <color rgb="00A8EAE4"/>
      <color rgb="00FFFFFF"/>
      <color rgb="00000000"/>
      <color rgb="00FF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.png"/><Relationship Id="rId8" Type="http://schemas.openxmlformats.org/officeDocument/2006/relationships/image" Target="../media/image13.png"/><Relationship Id="rId7" Type="http://schemas.openxmlformats.org/officeDocument/2006/relationships/image" Target="../media/image12.png"/><Relationship Id="rId6" Type="http://schemas.openxmlformats.org/officeDocument/2006/relationships/image" Target="../media/image11.png"/><Relationship Id="rId5" Type="http://schemas.openxmlformats.org/officeDocument/2006/relationships/image" Target="../media/image10.emf"/><Relationship Id="rId4" Type="http://schemas.openxmlformats.org/officeDocument/2006/relationships/image" Target="../media/image9.emf"/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0" Type="http://schemas.openxmlformats.org/officeDocument/2006/relationships/image" Target="../media/image15.png"/><Relationship Id="rId1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381000</xdr:colOff>
      <xdr:row>5</xdr:row>
      <xdr:rowOff>241300</xdr:rowOff>
    </xdr:from>
    <xdr:to>
      <xdr:col>4</xdr:col>
      <xdr:colOff>1677035</xdr:colOff>
      <xdr:row>5</xdr:row>
      <xdr:rowOff>946150</xdr:rowOff>
    </xdr:to>
    <xdr:pic>
      <xdr:nvPicPr>
        <xdr:cNvPr id="15" name="Picture 6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0" b="-710"/>
        <a:stretch>
          <a:fillRect/>
        </a:stretch>
      </xdr:blipFill>
      <xdr:spPr>
        <a:xfrm>
          <a:off x="5937250" y="3860800"/>
          <a:ext cx="129603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381635</xdr:colOff>
      <xdr:row>6</xdr:row>
      <xdr:rowOff>241300</xdr:rowOff>
    </xdr:from>
    <xdr:to>
      <xdr:col>4</xdr:col>
      <xdr:colOff>1771650</xdr:colOff>
      <xdr:row>6</xdr:row>
      <xdr:rowOff>946150</xdr:rowOff>
    </xdr:to>
    <xdr:pic>
      <xdr:nvPicPr>
        <xdr:cNvPr id="16" name="Picture 6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10" b="-710"/>
        <a:stretch>
          <a:fillRect/>
        </a:stretch>
      </xdr:blipFill>
      <xdr:spPr>
        <a:xfrm flipH="1">
          <a:off x="5937885" y="4940300"/>
          <a:ext cx="139001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495300</xdr:colOff>
      <xdr:row>3</xdr:row>
      <xdr:rowOff>127000</xdr:rowOff>
    </xdr:from>
    <xdr:to>
      <xdr:col>4</xdr:col>
      <xdr:colOff>1352550</xdr:colOff>
      <xdr:row>3</xdr:row>
      <xdr:rowOff>798830</xdr:rowOff>
    </xdr:to>
    <xdr:pic>
      <xdr:nvPicPr>
        <xdr:cNvPr id="22" name="Picture 5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1550" y="1587500"/>
          <a:ext cx="857250" cy="671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533400</xdr:colOff>
      <xdr:row>4</xdr:row>
      <xdr:rowOff>146050</xdr:rowOff>
    </xdr:from>
    <xdr:to>
      <xdr:col>4</xdr:col>
      <xdr:colOff>1485265</xdr:colOff>
      <xdr:row>4</xdr:row>
      <xdr:rowOff>909320</xdr:rowOff>
    </xdr:to>
    <xdr:pic>
      <xdr:nvPicPr>
        <xdr:cNvPr id="23" name="Picture 5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089650" y="2686050"/>
          <a:ext cx="951865" cy="76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781050</xdr:colOff>
      <xdr:row>10</xdr:row>
      <xdr:rowOff>203200</xdr:rowOff>
    </xdr:from>
    <xdr:to>
      <xdr:col>4</xdr:col>
      <xdr:colOff>1327150</xdr:colOff>
      <xdr:row>11</xdr:row>
      <xdr:rowOff>46990</xdr:rowOff>
    </xdr:to>
    <xdr:pic>
      <xdr:nvPicPr>
        <xdr:cNvPr id="43" name="图片 4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37300" y="9220200"/>
          <a:ext cx="546100" cy="923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7</xdr:row>
      <xdr:rowOff>241300</xdr:rowOff>
    </xdr:from>
    <xdr:to>
      <xdr:col>4</xdr:col>
      <xdr:colOff>1988185</xdr:colOff>
      <xdr:row>9</xdr:row>
      <xdr:rowOff>73660</xdr:rowOff>
    </xdr:to>
    <xdr:pic>
      <xdr:nvPicPr>
        <xdr:cNvPr id="54" name="图片 5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32450" y="6019800"/>
          <a:ext cx="1911985" cy="1991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438150</xdr:colOff>
      <xdr:row>9</xdr:row>
      <xdr:rowOff>165100</xdr:rowOff>
    </xdr:from>
    <xdr:to>
      <xdr:col>4</xdr:col>
      <xdr:colOff>1629410</xdr:colOff>
      <xdr:row>10</xdr:row>
      <xdr:rowOff>64135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994400" y="8102600"/>
          <a:ext cx="1191260" cy="9785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503555</xdr:colOff>
      <xdr:row>3</xdr:row>
      <xdr:rowOff>88900</xdr:rowOff>
    </xdr:from>
    <xdr:to>
      <xdr:col>4</xdr:col>
      <xdr:colOff>1550670</xdr:colOff>
      <xdr:row>3</xdr:row>
      <xdr:rowOff>805180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59805" y="1549400"/>
          <a:ext cx="1047115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666750</xdr:colOff>
      <xdr:row>4</xdr:row>
      <xdr:rowOff>63500</xdr:rowOff>
    </xdr:from>
    <xdr:to>
      <xdr:col>4</xdr:col>
      <xdr:colOff>1243965</xdr:colOff>
      <xdr:row>4</xdr:row>
      <xdr:rowOff>780415</xdr:rowOff>
    </xdr:to>
    <xdr:pic>
      <xdr:nvPicPr>
        <xdr:cNvPr id="3" name="图片 184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23000" y="2603500"/>
          <a:ext cx="577215" cy="71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609600</xdr:colOff>
      <xdr:row>6</xdr:row>
      <xdr:rowOff>146050</xdr:rowOff>
    </xdr:from>
    <xdr:to>
      <xdr:col>4</xdr:col>
      <xdr:colOff>1463040</xdr:colOff>
      <xdr:row>6</xdr:row>
      <xdr:rowOff>946150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5850" y="4845050"/>
          <a:ext cx="85344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552450</xdr:colOff>
      <xdr:row>9</xdr:row>
      <xdr:rowOff>127000</xdr:rowOff>
    </xdr:from>
    <xdr:to>
      <xdr:col>4</xdr:col>
      <xdr:colOff>1443990</xdr:colOff>
      <xdr:row>9</xdr:row>
      <xdr:rowOff>911860</xdr:rowOff>
    </xdr:to>
    <xdr:pic>
      <xdr:nvPicPr>
        <xdr:cNvPr id="5" name="图片 32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8700" y="8064500"/>
          <a:ext cx="891540" cy="78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590550</xdr:colOff>
      <xdr:row>10</xdr:row>
      <xdr:rowOff>203200</xdr:rowOff>
    </xdr:from>
    <xdr:to>
      <xdr:col>4</xdr:col>
      <xdr:colOff>1482090</xdr:colOff>
      <xdr:row>10</xdr:row>
      <xdr:rowOff>988060</xdr:rowOff>
    </xdr:to>
    <xdr:pic>
      <xdr:nvPicPr>
        <xdr:cNvPr id="6" name="图片 32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6800" y="9220200"/>
          <a:ext cx="891540" cy="78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685800</xdr:colOff>
      <xdr:row>5</xdr:row>
      <xdr:rowOff>298450</xdr:rowOff>
    </xdr:from>
    <xdr:to>
      <xdr:col>4</xdr:col>
      <xdr:colOff>1409700</xdr:colOff>
      <xdr:row>5</xdr:row>
      <xdr:rowOff>873125</xdr:rowOff>
    </xdr:to>
    <xdr:pic>
      <xdr:nvPicPr>
        <xdr:cNvPr id="21" name="Picture 9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42050" y="3917950"/>
          <a:ext cx="723900" cy="57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704850</xdr:colOff>
      <xdr:row>7</xdr:row>
      <xdr:rowOff>88900</xdr:rowOff>
    </xdr:from>
    <xdr:to>
      <xdr:col>4</xdr:col>
      <xdr:colOff>1383030</xdr:colOff>
      <xdr:row>7</xdr:row>
      <xdr:rowOff>1073150</xdr:rowOff>
    </xdr:to>
    <xdr:pic>
      <xdr:nvPicPr>
        <xdr:cNvPr id="24" name="图片 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261100" y="5867400"/>
          <a:ext cx="678180" cy="984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730250</xdr:colOff>
      <xdr:row>8</xdr:row>
      <xdr:rowOff>88265</xdr:rowOff>
    </xdr:from>
    <xdr:to>
      <xdr:col>4</xdr:col>
      <xdr:colOff>1389380</xdr:colOff>
      <xdr:row>8</xdr:row>
      <xdr:rowOff>1060450</xdr:rowOff>
    </xdr:to>
    <xdr:pic>
      <xdr:nvPicPr>
        <xdr:cNvPr id="25" name="图片 2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286500" y="6946265"/>
          <a:ext cx="659130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14</xdr:row>
      <xdr:rowOff>127000</xdr:rowOff>
    </xdr:from>
    <xdr:to>
      <xdr:col>4</xdr:col>
      <xdr:colOff>1741805</xdr:colOff>
      <xdr:row>14</xdr:row>
      <xdr:rowOff>1393825</xdr:rowOff>
    </xdr:to>
    <xdr:pic>
      <xdr:nvPicPr>
        <xdr:cNvPr id="58" name="图片 5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918200" y="13538200"/>
          <a:ext cx="1379855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628015</xdr:colOff>
      <xdr:row>13</xdr:row>
      <xdr:rowOff>107950</xdr:rowOff>
    </xdr:from>
    <xdr:to>
      <xdr:col>4</xdr:col>
      <xdr:colOff>1437640</xdr:colOff>
      <xdr:row>13</xdr:row>
      <xdr:rowOff>1029335</xdr:rowOff>
    </xdr:to>
    <xdr:pic>
      <xdr:nvPicPr>
        <xdr:cNvPr id="59" name="图片 5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184265" y="12363450"/>
          <a:ext cx="809625" cy="92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609600</xdr:colOff>
      <xdr:row>12</xdr:row>
      <xdr:rowOff>146685</xdr:rowOff>
    </xdr:from>
    <xdr:to>
      <xdr:col>4</xdr:col>
      <xdr:colOff>1429385</xdr:colOff>
      <xdr:row>13</xdr:row>
      <xdr:rowOff>8255</xdr:rowOff>
    </xdr:to>
    <xdr:pic>
      <xdr:nvPicPr>
        <xdr:cNvPr id="60" name="图片 5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165850" y="11322685"/>
          <a:ext cx="81978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666750</xdr:colOff>
      <xdr:row>11</xdr:row>
      <xdr:rowOff>127635</xdr:rowOff>
    </xdr:from>
    <xdr:to>
      <xdr:col>4</xdr:col>
      <xdr:colOff>1486535</xdr:colOff>
      <xdr:row>11</xdr:row>
      <xdr:rowOff>1049655</xdr:rowOff>
    </xdr:to>
    <xdr:pic>
      <xdr:nvPicPr>
        <xdr:cNvPr id="61" name="图片 6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223000" y="10224135"/>
          <a:ext cx="819785" cy="9220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wechat_files\wxid_g9l3iofrp0qg22_1498\msg\file\2025-07\&#20914;&#21387;&#36710;&#38388;&#22806;&#21327;&#21152;&#24037;&#20914;&#21387;&#20214;&#28165;&#21333;(&#26356;&#26032;&#21518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1556;&#33521;&#26684;\Documents\WeChat%20Files\wxid_4b7qpxb3wdz322\FileStorage\File\2025-07\&#20914;&#21387;&#36710;&#38388;&#22806;&#21327;&#21152;&#24037;&#20914;&#21387;&#20214;&#28165;&#21333;(9)(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委外产品清单"/>
      <sheetName val="工序费"/>
      <sheetName val="Sheet3"/>
      <sheetName val="Sheet2"/>
    </sheetNames>
    <sheetDataSet>
      <sheetData sheetId="0">
        <row r="1">
          <cell r="C1" t="str">
            <v>QAD码</v>
          </cell>
        </row>
        <row r="3">
          <cell r="C3" t="str">
            <v>SHT0001856</v>
          </cell>
        </row>
        <row r="4">
          <cell r="C4" t="str">
            <v>SHT0012829</v>
          </cell>
        </row>
        <row r="5">
          <cell r="C5" t="str">
            <v>slt0002205</v>
          </cell>
        </row>
        <row r="6">
          <cell r="C6" t="str">
            <v>SHT0013238</v>
          </cell>
        </row>
        <row r="7">
          <cell r="C7" t="str">
            <v>SLT0002828</v>
          </cell>
        </row>
        <row r="8">
          <cell r="C8" t="str">
            <v>SHT0012974</v>
          </cell>
        </row>
        <row r="9">
          <cell r="C9" t="str">
            <v>SHT0002802</v>
          </cell>
        </row>
        <row r="10">
          <cell r="C10" t="str">
            <v>SHT0002803</v>
          </cell>
        </row>
        <row r="11">
          <cell r="C11" t="str">
            <v>SHT0001862</v>
          </cell>
        </row>
        <row r="12">
          <cell r="C12" t="str">
            <v>SHT0001863</v>
          </cell>
        </row>
        <row r="13">
          <cell r="C13" t="str">
            <v>SHT0001130</v>
          </cell>
        </row>
        <row r="14">
          <cell r="C14" t="str">
            <v>SHT0001131</v>
          </cell>
        </row>
        <row r="15">
          <cell r="C15" t="str">
            <v>SHT0001545</v>
          </cell>
        </row>
        <row r="16">
          <cell r="C16" t="str">
            <v>SCS0005788</v>
          </cell>
        </row>
        <row r="17">
          <cell r="C17" t="str">
            <v>SCS0006421</v>
          </cell>
        </row>
        <row r="18">
          <cell r="C18" t="str">
            <v>SHT0014594</v>
          </cell>
        </row>
        <row r="19">
          <cell r="C19" t="str">
            <v>SCS0006708</v>
          </cell>
        </row>
        <row r="20">
          <cell r="C20" t="str">
            <v>SLT0010434</v>
          </cell>
        </row>
        <row r="21">
          <cell r="C21" t="str">
            <v>SHT0001050</v>
          </cell>
        </row>
        <row r="22">
          <cell r="C22" t="str">
            <v>SHT0001051</v>
          </cell>
        </row>
        <row r="23">
          <cell r="C23" t="str">
            <v>SHT0010038</v>
          </cell>
        </row>
        <row r="24">
          <cell r="C24" t="str">
            <v>SHT0016385</v>
          </cell>
        </row>
        <row r="25">
          <cell r="C25" t="str">
            <v>SHT0016382</v>
          </cell>
        </row>
        <row r="26">
          <cell r="C26" t="str">
            <v>SHT0002318</v>
          </cell>
        </row>
        <row r="27">
          <cell r="C27" t="str">
            <v>SHT0002810</v>
          </cell>
        </row>
        <row r="28">
          <cell r="C28" t="str">
            <v>SHT0012835</v>
          </cell>
        </row>
        <row r="29">
          <cell r="C29" t="str">
            <v>SHT0012836</v>
          </cell>
        </row>
        <row r="30">
          <cell r="C30" t="str">
            <v>SHT0010721</v>
          </cell>
        </row>
        <row r="31">
          <cell r="C31" t="str">
            <v>SHT0010720</v>
          </cell>
        </row>
        <row r="32">
          <cell r="C32" t="str">
            <v>SLT0011042</v>
          </cell>
        </row>
        <row r="33">
          <cell r="C33" t="str">
            <v>SLT0011045</v>
          </cell>
        </row>
        <row r="34">
          <cell r="C34" t="str">
            <v>SLT0011105</v>
          </cell>
        </row>
        <row r="35">
          <cell r="C35" t="str">
            <v>SLT0011109</v>
          </cell>
        </row>
        <row r="36">
          <cell r="C36" t="str">
            <v>SHT0013818</v>
          </cell>
        </row>
        <row r="37">
          <cell r="C37" t="str">
            <v>SHT0013819</v>
          </cell>
        </row>
        <row r="38">
          <cell r="C38" t="str">
            <v>SHT0013822</v>
          </cell>
        </row>
        <row r="39">
          <cell r="C39" t="str">
            <v>SHT0011727</v>
          </cell>
        </row>
        <row r="40">
          <cell r="C40" t="str">
            <v>SHT0011726</v>
          </cell>
        </row>
        <row r="41">
          <cell r="C41" t="str">
            <v>SHT0010135</v>
          </cell>
        </row>
        <row r="42">
          <cell r="C42" t="str">
            <v>SHT0010722</v>
          </cell>
        </row>
        <row r="43">
          <cell r="C43" t="str">
            <v>SHT0010724</v>
          </cell>
        </row>
        <row r="44">
          <cell r="C44" t="str">
            <v>SHT0011010</v>
          </cell>
        </row>
        <row r="45">
          <cell r="C45" t="str">
            <v>SLT0010544</v>
          </cell>
        </row>
        <row r="46">
          <cell r="C46" t="str">
            <v>SHT0010778</v>
          </cell>
        </row>
        <row r="47">
          <cell r="C47" t="str">
            <v>SHT0001953</v>
          </cell>
        </row>
        <row r="48">
          <cell r="C48" t="str">
            <v>SLT0011087</v>
          </cell>
        </row>
        <row r="49">
          <cell r="C49" t="str">
            <v>SHT0010725</v>
          </cell>
        </row>
        <row r="50">
          <cell r="C50" t="str">
            <v>SHT0017902</v>
          </cell>
        </row>
        <row r="51">
          <cell r="C51" t="str">
            <v>slt0002826</v>
          </cell>
        </row>
        <row r="52">
          <cell r="C52" t="str">
            <v>slt0002827</v>
          </cell>
        </row>
        <row r="53">
          <cell r="C53" t="str">
            <v>SHT0001903</v>
          </cell>
        </row>
        <row r="54">
          <cell r="C54" t="str">
            <v>SHT0001898</v>
          </cell>
        </row>
        <row r="55">
          <cell r="C55" t="str">
            <v>SHT0011620</v>
          </cell>
        </row>
        <row r="56">
          <cell r="C56" t="str">
            <v>SHT0011621</v>
          </cell>
        </row>
        <row r="57">
          <cell r="C57" t="str">
            <v>SHT0012214</v>
          </cell>
        </row>
        <row r="58">
          <cell r="C58" t="str">
            <v>SHT0002804</v>
          </cell>
        </row>
        <row r="59">
          <cell r="C59" t="str">
            <v>SHT0011804</v>
          </cell>
        </row>
        <row r="60">
          <cell r="C60" t="str">
            <v>SCS0005998</v>
          </cell>
        </row>
        <row r="61">
          <cell r="C61" t="str">
            <v>slt0010366</v>
          </cell>
        </row>
        <row r="62">
          <cell r="C62" t="str">
            <v>SHT0001899</v>
          </cell>
        </row>
        <row r="63">
          <cell r="C63" t="str">
            <v>SHT0014366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委外产品清单 (2)"/>
      <sheetName val="产品工序"/>
      <sheetName val="委外产品清单-采购记录"/>
      <sheetName val="工序费"/>
      <sheetName val="废料核算"/>
      <sheetName val="外发材料清单"/>
      <sheetName val="模具外发登记"/>
      <sheetName val="Sheet1"/>
      <sheetName val="Sheet2"/>
    </sheetNames>
    <sheetDataSet>
      <sheetData sheetId="0">
        <row r="1">
          <cell r="C1" t="str">
            <v>QAD码</v>
          </cell>
          <cell r="D1" t="str">
            <v>产品名称</v>
          </cell>
          <cell r="E1" t="str">
            <v>图片</v>
          </cell>
          <cell r="F1" t="str">
            <v>委外加工供应商</v>
          </cell>
          <cell r="G1" t="str">
            <v>联系人</v>
          </cell>
          <cell r="H1" t="str">
            <v>联系方式</v>
          </cell>
        </row>
        <row r="4">
          <cell r="C4" t="str">
            <v>SHT0001856</v>
          </cell>
          <cell r="D4" t="str">
            <v>上框前横梁</v>
          </cell>
        </row>
        <row r="4">
          <cell r="F4" t="str">
            <v>沧州曙业</v>
          </cell>
          <cell r="G4" t="str">
            <v>赵东</v>
          </cell>
          <cell r="H4">
            <v>18333066764</v>
          </cell>
        </row>
        <row r="5">
          <cell r="C5" t="str">
            <v>SHT0012829</v>
          </cell>
          <cell r="D5" t="str">
            <v>五档齿板</v>
          </cell>
        </row>
        <row r="5">
          <cell r="F5" t="str">
            <v>沧州曙业</v>
          </cell>
          <cell r="G5" t="str">
            <v>赵东</v>
          </cell>
          <cell r="H5">
            <v>18333066764</v>
          </cell>
        </row>
        <row r="6">
          <cell r="C6" t="str">
            <v>SLT0002205</v>
          </cell>
          <cell r="D6" t="str">
            <v>前排靠背复位卷簧限位支架</v>
          </cell>
        </row>
        <row r="6">
          <cell r="F6" t="str">
            <v>成卓</v>
          </cell>
          <cell r="G6" t="str">
            <v>吴如峰/小芳</v>
          </cell>
          <cell r="H6" t="str">
            <v>15127737555/13127306315</v>
          </cell>
        </row>
        <row r="7">
          <cell r="C7" t="str">
            <v>SHT0013238</v>
          </cell>
          <cell r="D7" t="str">
            <v>VDC阀上支架</v>
          </cell>
        </row>
        <row r="7">
          <cell r="F7" t="str">
            <v>成卓</v>
          </cell>
          <cell r="G7" t="str">
            <v>吴如峰/小芳</v>
          </cell>
          <cell r="H7" t="str">
            <v>15127737555/13127306315</v>
          </cell>
        </row>
        <row r="8">
          <cell r="C8" t="str">
            <v>SLT0002828</v>
          </cell>
          <cell r="D8" t="str">
            <v>上板2828</v>
          </cell>
        </row>
        <row r="8">
          <cell r="F8" t="str">
            <v>成卓</v>
          </cell>
          <cell r="G8" t="str">
            <v>吴如峰/小芳</v>
          </cell>
          <cell r="H8" t="str">
            <v>15127737555/13127306315</v>
          </cell>
        </row>
        <row r="9">
          <cell r="C9" t="str">
            <v>SHT0012974</v>
          </cell>
          <cell r="D9" t="str">
            <v>副驾安全带固定板</v>
          </cell>
        </row>
        <row r="9">
          <cell r="F9" t="str">
            <v>成卓</v>
          </cell>
          <cell r="G9" t="str">
            <v>吴如峰/小芳</v>
          </cell>
          <cell r="H9" t="str">
            <v>15127737555/13127306315</v>
          </cell>
        </row>
        <row r="10">
          <cell r="C10" t="str">
            <v>SHT0002802</v>
          </cell>
          <cell r="D10" t="str">
            <v>主边调角器固定钣金总成</v>
          </cell>
        </row>
        <row r="10">
          <cell r="F10" t="str">
            <v>成卓</v>
          </cell>
          <cell r="G10" t="str">
            <v>吴如峰/小芳</v>
          </cell>
          <cell r="H10" t="str">
            <v>15127737555/13127306315</v>
          </cell>
        </row>
        <row r="11">
          <cell r="C11" t="str">
            <v>SHT0002803</v>
          </cell>
          <cell r="D11" t="str">
            <v>副边调角器固定钣金总成</v>
          </cell>
        </row>
        <row r="11">
          <cell r="F11" t="str">
            <v>成卓</v>
          </cell>
          <cell r="G11" t="str">
            <v>吴如峰/小芳</v>
          </cell>
          <cell r="H11" t="str">
            <v>15127737555/13127306315</v>
          </cell>
        </row>
        <row r="12">
          <cell r="C12" t="str">
            <v>SHT0001862</v>
          </cell>
          <cell r="D12" t="str">
            <v>左滑轨链接钣</v>
          </cell>
        </row>
        <row r="12">
          <cell r="F12" t="str">
            <v>成卓</v>
          </cell>
          <cell r="G12" t="str">
            <v>吴如峰/小芳</v>
          </cell>
          <cell r="H12" t="str">
            <v>15127737555/13127306315</v>
          </cell>
        </row>
        <row r="13">
          <cell r="C13" t="str">
            <v>SHT0001863</v>
          </cell>
          <cell r="D13" t="str">
            <v>右滑轨链接钣</v>
          </cell>
        </row>
        <row r="13">
          <cell r="F13" t="str">
            <v>成卓</v>
          </cell>
          <cell r="G13" t="str">
            <v>吴如峰/小芳</v>
          </cell>
          <cell r="H13" t="str">
            <v>15127737555/13127306315</v>
          </cell>
        </row>
        <row r="14">
          <cell r="C14" t="str">
            <v>SHT0001130</v>
          </cell>
          <cell r="D14" t="str">
            <v>右靠背板分总成</v>
          </cell>
        </row>
        <row r="14">
          <cell r="F14" t="str">
            <v>成卓</v>
          </cell>
          <cell r="G14" t="str">
            <v>吴如峰/小芳</v>
          </cell>
          <cell r="H14" t="str">
            <v>15127737555/13127306315</v>
          </cell>
        </row>
        <row r="15">
          <cell r="C15" t="str">
            <v>SHT0001131</v>
          </cell>
          <cell r="D15" t="str">
            <v>左靠背板分总成</v>
          </cell>
        </row>
        <row r="15">
          <cell r="F15" t="str">
            <v>成卓</v>
          </cell>
          <cell r="G15" t="str">
            <v>吴如峰/小芳</v>
          </cell>
          <cell r="H15" t="str">
            <v>15127737555/13127306315</v>
          </cell>
        </row>
        <row r="16">
          <cell r="C16" t="str">
            <v>SHT0001545</v>
          </cell>
          <cell r="D16" t="str">
            <v>副座下板</v>
          </cell>
        </row>
        <row r="16">
          <cell r="F16" t="str">
            <v>成卓</v>
          </cell>
          <cell r="G16" t="str">
            <v>吴如峰/小芳</v>
          </cell>
          <cell r="H16" t="str">
            <v>15127737555/13127306315</v>
          </cell>
        </row>
        <row r="17">
          <cell r="C17" t="str">
            <v>SCS0005788</v>
          </cell>
          <cell r="D17" t="str">
            <v>P203副驾座框左边板</v>
          </cell>
        </row>
        <row r="17">
          <cell r="F17" t="str">
            <v>广亿</v>
          </cell>
          <cell r="G17" t="str">
            <v>闫总</v>
          </cell>
          <cell r="H17">
            <v>17632053789</v>
          </cell>
        </row>
        <row r="18">
          <cell r="C18" t="str">
            <v>SCS0006421</v>
          </cell>
          <cell r="D18" t="str">
            <v>P203副驾座框右边板</v>
          </cell>
        </row>
        <row r="18">
          <cell r="F18" t="str">
            <v>广亿</v>
          </cell>
          <cell r="G18" t="str">
            <v>闫总</v>
          </cell>
          <cell r="H18">
            <v>17632053789</v>
          </cell>
        </row>
        <row r="19">
          <cell r="C19" t="str">
            <v>SLT0011087</v>
          </cell>
          <cell r="D19" t="str">
            <v>小背下连接边板</v>
          </cell>
        </row>
        <row r="19">
          <cell r="F19" t="str">
            <v>广亿</v>
          </cell>
          <cell r="G19" t="str">
            <v>闫总</v>
          </cell>
          <cell r="H19">
            <v>17632053789</v>
          </cell>
        </row>
        <row r="20">
          <cell r="C20" t="str">
            <v>SHT0014594</v>
          </cell>
          <cell r="D20" t="str">
            <v>HD前罩壳支架</v>
          </cell>
        </row>
        <row r="20">
          <cell r="F20" t="str">
            <v>宏盛</v>
          </cell>
          <cell r="G20" t="str">
            <v>赵总</v>
          </cell>
        </row>
        <row r="21">
          <cell r="C21" t="str">
            <v>SCS0006708</v>
          </cell>
          <cell r="D21" t="str">
            <v>棘轮支架</v>
          </cell>
        </row>
        <row r="21">
          <cell r="F21" t="str">
            <v>捷润</v>
          </cell>
          <cell r="G21" t="str">
            <v>李总</v>
          </cell>
          <cell r="H21">
            <v>13633277810</v>
          </cell>
        </row>
        <row r="22">
          <cell r="C22" t="str">
            <v>SLT0010434</v>
          </cell>
          <cell r="D22" t="str">
            <v>统帅装车钣金</v>
          </cell>
        </row>
        <row r="22">
          <cell r="F22" t="str">
            <v>捷润</v>
          </cell>
          <cell r="G22" t="str">
            <v>李总</v>
          </cell>
          <cell r="H22">
            <v>13633277810</v>
          </cell>
        </row>
        <row r="23">
          <cell r="C23" t="str">
            <v>SHT0001050</v>
          </cell>
          <cell r="D23" t="str">
            <v>罩壳前固定钣金右</v>
          </cell>
        </row>
        <row r="23">
          <cell r="F23" t="str">
            <v>捷润</v>
          </cell>
          <cell r="G23" t="str">
            <v>李总</v>
          </cell>
          <cell r="H23">
            <v>13633277810</v>
          </cell>
        </row>
        <row r="24">
          <cell r="C24" t="str">
            <v>SHT0001051</v>
          </cell>
          <cell r="D24" t="str">
            <v>罩壳前固定钣金左</v>
          </cell>
        </row>
        <row r="24">
          <cell r="F24" t="str">
            <v>捷润</v>
          </cell>
          <cell r="G24" t="str">
            <v>李总</v>
          </cell>
          <cell r="H24">
            <v>13633277810</v>
          </cell>
        </row>
        <row r="25">
          <cell r="C25" t="str">
            <v>SHT0010038</v>
          </cell>
          <cell r="D25" t="str">
            <v>A6座盆</v>
          </cell>
        </row>
        <row r="25">
          <cell r="F25" t="str">
            <v>津华</v>
          </cell>
          <cell r="G25" t="str">
            <v>董总</v>
          </cell>
          <cell r="H25">
            <v>13933981870</v>
          </cell>
        </row>
        <row r="26">
          <cell r="C26" t="str">
            <v>SHT0016385</v>
          </cell>
          <cell r="D26" t="str">
            <v>A6中宽车副司机座椅底支架上板</v>
          </cell>
        </row>
        <row r="26">
          <cell r="F26" t="str">
            <v>津华</v>
          </cell>
          <cell r="G26" t="str">
            <v>董总</v>
          </cell>
          <cell r="H26">
            <v>13933981870</v>
          </cell>
        </row>
        <row r="27">
          <cell r="C27" t="str">
            <v>SHT0016382</v>
          </cell>
          <cell r="D27" t="str">
            <v>A6宽车副司机座椅底支架上板</v>
          </cell>
        </row>
        <row r="27">
          <cell r="F27" t="str">
            <v>津华</v>
          </cell>
          <cell r="G27" t="str">
            <v>董总</v>
          </cell>
          <cell r="H27">
            <v>13933981870</v>
          </cell>
        </row>
        <row r="28">
          <cell r="C28" t="str">
            <v>SHT0012835</v>
          </cell>
          <cell r="D28" t="str">
            <v>TX侧板左    TX自卸车专用</v>
          </cell>
        </row>
        <row r="28">
          <cell r="F28" t="str">
            <v>南皮翰宸</v>
          </cell>
          <cell r="G28" t="str">
            <v>王宗茂</v>
          </cell>
          <cell r="H28">
            <v>15028612302</v>
          </cell>
        </row>
        <row r="29">
          <cell r="C29" t="str">
            <v>SHT0012836</v>
          </cell>
          <cell r="D29" t="str">
            <v>TX侧板右   TX自卸车专用</v>
          </cell>
        </row>
        <row r="29">
          <cell r="F29" t="str">
            <v>南皮翰宸</v>
          </cell>
          <cell r="G29" t="str">
            <v>王宗茂</v>
          </cell>
          <cell r="H29">
            <v>15028612302</v>
          </cell>
        </row>
        <row r="30">
          <cell r="C30" t="str">
            <v>SHT0010721</v>
          </cell>
          <cell r="D30" t="str">
            <v>H4手柄左</v>
          </cell>
        </row>
        <row r="30">
          <cell r="F30" t="str">
            <v>南皮翰宸</v>
          </cell>
          <cell r="G30" t="str">
            <v>王宗茂</v>
          </cell>
          <cell r="H30">
            <v>15028612302</v>
          </cell>
        </row>
        <row r="31">
          <cell r="C31" t="str">
            <v>SHT0010720</v>
          </cell>
          <cell r="D31" t="str">
            <v>H4手柄右</v>
          </cell>
        </row>
        <row r="31">
          <cell r="F31" t="str">
            <v>南皮翰宸</v>
          </cell>
          <cell r="G31" t="str">
            <v>王宗茂</v>
          </cell>
          <cell r="H31">
            <v>15028612302</v>
          </cell>
        </row>
        <row r="32">
          <cell r="C32" t="str">
            <v>SLT0011042</v>
          </cell>
          <cell r="D32" t="str">
            <v>副驾背板支撑板A  用2</v>
          </cell>
        </row>
        <row r="32">
          <cell r="F32" t="str">
            <v>南皮翰宸</v>
          </cell>
          <cell r="G32" t="str">
            <v>王宗茂</v>
          </cell>
          <cell r="H32">
            <v>15028612302</v>
          </cell>
        </row>
        <row r="33">
          <cell r="C33" t="str">
            <v>SLT0011045</v>
          </cell>
          <cell r="D33" t="str">
            <v>副驾背板支撑板C</v>
          </cell>
        </row>
        <row r="33">
          <cell r="F33" t="str">
            <v>南皮翰宸</v>
          </cell>
          <cell r="G33" t="str">
            <v>王宗茂</v>
          </cell>
          <cell r="H33">
            <v>15028612302</v>
          </cell>
        </row>
        <row r="34">
          <cell r="C34" t="str">
            <v>SLT0011105</v>
          </cell>
          <cell r="D34" t="str">
            <v>小背背板支撑板D</v>
          </cell>
        </row>
        <row r="34">
          <cell r="F34" t="str">
            <v>南皮翰宸</v>
          </cell>
          <cell r="G34" t="str">
            <v>王宗茂</v>
          </cell>
          <cell r="H34">
            <v>15028612302</v>
          </cell>
        </row>
        <row r="35">
          <cell r="C35" t="str">
            <v>SLT0011109</v>
          </cell>
          <cell r="D35" t="str">
            <v>小背背板支撑板B</v>
          </cell>
        </row>
        <row r="35">
          <cell r="F35" t="str">
            <v>南皮翰宸</v>
          </cell>
          <cell r="G35" t="str">
            <v>王宗茂</v>
          </cell>
          <cell r="H35">
            <v>15028612302</v>
          </cell>
        </row>
        <row r="36">
          <cell r="C36" t="str">
            <v>SHT0013818</v>
          </cell>
          <cell r="D36" t="str">
            <v>防尘罩前支架</v>
          </cell>
        </row>
        <row r="36">
          <cell r="F36" t="str">
            <v>南皮宇诺</v>
          </cell>
          <cell r="G36" t="str">
            <v>姚海洋</v>
          </cell>
          <cell r="H36">
            <v>18632713888</v>
          </cell>
        </row>
        <row r="37">
          <cell r="C37" t="str">
            <v>SHT0013819</v>
          </cell>
          <cell r="D37" t="str">
            <v>防尘罩侧支架</v>
          </cell>
        </row>
        <row r="37">
          <cell r="F37" t="str">
            <v>南皮宇诺</v>
          </cell>
          <cell r="G37" t="str">
            <v>姚海洋</v>
          </cell>
          <cell r="H37">
            <v>18632713888</v>
          </cell>
        </row>
        <row r="38">
          <cell r="C38" t="str">
            <v>SHT0013822</v>
          </cell>
          <cell r="D38" t="str">
            <v>防尘罩前支架汕德卡</v>
          </cell>
        </row>
        <row r="38">
          <cell r="F38" t="str">
            <v>南皮宇诺</v>
          </cell>
          <cell r="G38" t="str">
            <v>姚海洋</v>
          </cell>
          <cell r="H38">
            <v>18632713888</v>
          </cell>
        </row>
        <row r="39">
          <cell r="C39" t="str">
            <v>SHT0011727</v>
          </cell>
          <cell r="D39" t="str">
            <v>TX旁接板   自卸车用</v>
          </cell>
        </row>
        <row r="39">
          <cell r="F39" t="str">
            <v>南皮宇诺</v>
          </cell>
          <cell r="G39" t="str">
            <v>姚海洋</v>
          </cell>
          <cell r="H39">
            <v>18632713888</v>
          </cell>
        </row>
        <row r="40">
          <cell r="C40" t="str">
            <v>SHT0011726</v>
          </cell>
          <cell r="D40" t="str">
            <v>TX旁接板   自卸车用</v>
          </cell>
        </row>
        <row r="40">
          <cell r="F40" t="str">
            <v>南皮宇诺</v>
          </cell>
          <cell r="G40" t="str">
            <v>姚海洋</v>
          </cell>
          <cell r="H40">
            <v>18632713888</v>
          </cell>
        </row>
        <row r="41">
          <cell r="C41" t="str">
            <v>SHT0010135</v>
          </cell>
          <cell r="D41" t="str">
            <v>A6座框前梁</v>
          </cell>
        </row>
        <row r="41">
          <cell r="F41" t="str">
            <v>南皮宇诺</v>
          </cell>
          <cell r="G41" t="str">
            <v>姚海洋</v>
          </cell>
          <cell r="H41">
            <v>18632713888</v>
          </cell>
        </row>
        <row r="42">
          <cell r="C42" t="str">
            <v>SHT0010722</v>
          </cell>
          <cell r="D42" t="str">
            <v>司机主边调角器下连接板A</v>
          </cell>
        </row>
        <row r="42">
          <cell r="F42" t="str">
            <v>南皮宇诺</v>
          </cell>
          <cell r="G42" t="str">
            <v>姚海洋</v>
          </cell>
          <cell r="H42">
            <v>18632713888</v>
          </cell>
        </row>
        <row r="43">
          <cell r="C43" t="str">
            <v>SHT0010724</v>
          </cell>
          <cell r="D43" t="str">
            <v>司机主边调角器下连接板A</v>
          </cell>
        </row>
        <row r="43">
          <cell r="F43" t="str">
            <v>南皮宇诺</v>
          </cell>
          <cell r="G43" t="str">
            <v>姚海洋</v>
          </cell>
          <cell r="H43">
            <v>18632713888</v>
          </cell>
        </row>
        <row r="44">
          <cell r="C44" t="str">
            <v>SHT0011010</v>
          </cell>
          <cell r="D44" t="str">
            <v>A6防尘罩后固定板   柏林用</v>
          </cell>
        </row>
        <row r="44">
          <cell r="F44" t="str">
            <v>南皮宇诺</v>
          </cell>
          <cell r="G44" t="str">
            <v>姚海洋</v>
          </cell>
          <cell r="H44">
            <v>18632713888</v>
          </cell>
        </row>
        <row r="45">
          <cell r="C45" t="str">
            <v>SLT0010544</v>
          </cell>
          <cell r="D45" t="str">
            <v>欧马可滑轨右连接板</v>
          </cell>
        </row>
        <row r="45">
          <cell r="F45" t="str">
            <v>南皮宇诺</v>
          </cell>
          <cell r="G45" t="str">
            <v>姚海洋</v>
          </cell>
          <cell r="H45">
            <v>18632713888</v>
          </cell>
        </row>
        <row r="46">
          <cell r="C46" t="str">
            <v>SHT0010778</v>
          </cell>
          <cell r="D46" t="str">
            <v>气袋腰托支撑钣金   A6用2</v>
          </cell>
        </row>
        <row r="46">
          <cell r="F46" t="str">
            <v>南皮宇诺</v>
          </cell>
          <cell r="G46" t="str">
            <v>姚海洋</v>
          </cell>
          <cell r="H46">
            <v>18632713888</v>
          </cell>
        </row>
        <row r="47">
          <cell r="C47" t="str">
            <v>SHT0001953</v>
          </cell>
          <cell r="D47" t="str">
            <v>腰托固定横衬条</v>
          </cell>
        </row>
        <row r="47">
          <cell r="F47" t="str">
            <v>南皮宇诺</v>
          </cell>
          <cell r="G47" t="str">
            <v>姚海洋</v>
          </cell>
          <cell r="H47">
            <v>18632713888</v>
          </cell>
        </row>
        <row r="48">
          <cell r="C48" t="str">
            <v>SLT0010725</v>
          </cell>
          <cell r="D48" t="str">
            <v>统帅小背装车钣金（SLT0010363）</v>
          </cell>
        </row>
        <row r="48">
          <cell r="F48" t="str">
            <v>祥云</v>
          </cell>
          <cell r="G48" t="str">
            <v>安总</v>
          </cell>
          <cell r="H48">
            <v>15103276070</v>
          </cell>
        </row>
        <row r="49">
          <cell r="C49" t="str">
            <v>SHT0017092</v>
          </cell>
          <cell r="D49" t="str">
            <v>A6滑轨解锁手柄</v>
          </cell>
        </row>
        <row r="49">
          <cell r="F49" t="str">
            <v>新强力</v>
          </cell>
          <cell r="G49" t="str">
            <v>张广斌</v>
          </cell>
          <cell r="H49">
            <v>13503173691</v>
          </cell>
        </row>
        <row r="50">
          <cell r="C50" t="str">
            <v>slt0002826</v>
          </cell>
          <cell r="D50" t="str">
            <v>K1下板左</v>
          </cell>
        </row>
        <row r="50">
          <cell r="F50" t="str">
            <v>鑫昌</v>
          </cell>
          <cell r="G50" t="str">
            <v>赵金恒</v>
          </cell>
          <cell r="H50">
            <v>17631739577</v>
          </cell>
        </row>
        <row r="51">
          <cell r="C51" t="str">
            <v>slt0002827</v>
          </cell>
          <cell r="D51" t="str">
            <v>K1下板右</v>
          </cell>
        </row>
        <row r="51">
          <cell r="F51" t="str">
            <v>鑫昌</v>
          </cell>
          <cell r="G51" t="str">
            <v>赵金恒</v>
          </cell>
          <cell r="H51">
            <v>17631739577</v>
          </cell>
        </row>
        <row r="52">
          <cell r="C52" t="str">
            <v>SHT0001903</v>
          </cell>
          <cell r="D52" t="str">
            <v>HD座框边板左</v>
          </cell>
        </row>
        <row r="52">
          <cell r="F52" t="str">
            <v>鑫昌</v>
          </cell>
          <cell r="G52" t="str">
            <v>赵金恒</v>
          </cell>
          <cell r="H52">
            <v>17631769577</v>
          </cell>
        </row>
        <row r="53">
          <cell r="C53" t="str">
            <v>SHT0001898</v>
          </cell>
          <cell r="D53" t="str">
            <v>HD座框边板右</v>
          </cell>
        </row>
        <row r="53">
          <cell r="F53" t="str">
            <v>鑫昌</v>
          </cell>
          <cell r="G53" t="str">
            <v>赵金恒</v>
          </cell>
          <cell r="H53">
            <v>17631769577</v>
          </cell>
        </row>
        <row r="54">
          <cell r="C54" t="str">
            <v>SHT0011620</v>
          </cell>
          <cell r="D54" t="str">
            <v>A6解锁手柄左</v>
          </cell>
        </row>
        <row r="54">
          <cell r="F54" t="str">
            <v>鑫昌</v>
          </cell>
          <cell r="G54" t="str">
            <v>赵金恒</v>
          </cell>
          <cell r="H54">
            <v>17631769577</v>
          </cell>
        </row>
        <row r="55">
          <cell r="C55" t="str">
            <v>SHT0011621</v>
          </cell>
          <cell r="D55" t="str">
            <v>A6解锁手柄右</v>
          </cell>
        </row>
        <row r="55">
          <cell r="F55" t="str">
            <v>鑫昌</v>
          </cell>
          <cell r="G55" t="str">
            <v>赵金恒</v>
          </cell>
          <cell r="H55">
            <v>17631769577</v>
          </cell>
        </row>
        <row r="56">
          <cell r="C56" t="str">
            <v>SHT0012214</v>
          </cell>
          <cell r="D56" t="str">
            <v>重汽连接梁</v>
          </cell>
        </row>
        <row r="56">
          <cell r="F56" t="str">
            <v>鑫昌</v>
          </cell>
          <cell r="G56" t="str">
            <v>赵金恒</v>
          </cell>
          <cell r="H56">
            <v>17631769577</v>
          </cell>
        </row>
        <row r="57">
          <cell r="C57" t="str">
            <v>SHT0002804</v>
          </cell>
          <cell r="D57" t="str">
            <v>重汽连接板</v>
          </cell>
        </row>
        <row r="57">
          <cell r="F57" t="str">
            <v>鑫昌</v>
          </cell>
          <cell r="G57" t="str">
            <v>赵金恒</v>
          </cell>
          <cell r="H57">
            <v>17631769577</v>
          </cell>
        </row>
        <row r="58">
          <cell r="C58" t="str">
            <v>SHT0011804</v>
          </cell>
          <cell r="D58" t="str">
            <v>调节机构钣金一</v>
          </cell>
        </row>
        <row r="58">
          <cell r="F58" t="str">
            <v>再兴</v>
          </cell>
          <cell r="G58" t="str">
            <v>刘东建</v>
          </cell>
          <cell r="H58">
            <v>15831876564</v>
          </cell>
        </row>
        <row r="59">
          <cell r="C59" t="str">
            <v>SCS0005998</v>
          </cell>
          <cell r="D59" t="str">
            <v>P203L型连接板  用4</v>
          </cell>
        </row>
        <row r="59">
          <cell r="F59" t="str">
            <v>再兴</v>
          </cell>
          <cell r="G59" t="str">
            <v>刘东建</v>
          </cell>
          <cell r="H59">
            <v>15831876564</v>
          </cell>
        </row>
        <row r="60">
          <cell r="C60" t="str">
            <v>SHT0001899</v>
          </cell>
          <cell r="D60" t="str">
            <v>左滑块托架  HD座框</v>
          </cell>
        </row>
        <row r="60">
          <cell r="F60" t="str">
            <v>再兴</v>
          </cell>
          <cell r="G60" t="str">
            <v>刘东建</v>
          </cell>
          <cell r="H60">
            <v>15831876564</v>
          </cell>
        </row>
        <row r="61">
          <cell r="C61" t="str">
            <v>SHT0014366</v>
          </cell>
          <cell r="D61" t="str">
            <v>扶手支架焊接总成  靠背用</v>
          </cell>
        </row>
        <row r="61">
          <cell r="F61" t="str">
            <v>再兴</v>
          </cell>
          <cell r="G61" t="str">
            <v>刘东建</v>
          </cell>
          <cell r="H61">
            <v>15831876564</v>
          </cell>
        </row>
        <row r="62">
          <cell r="C62" t="str">
            <v>SHT0001972</v>
          </cell>
          <cell r="D62" t="str">
            <v>罩壳前固定片-委外加工</v>
          </cell>
        </row>
        <row r="62">
          <cell r="F62" t="str">
            <v>祥云</v>
          </cell>
          <cell r="G62" t="str">
            <v>安总</v>
          </cell>
          <cell r="H62">
            <v>15103276070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1"/>
  <sheetViews>
    <sheetView tabSelected="1" view="pageBreakPreview" zoomScale="40" zoomScaleNormal="40" workbookViewId="0">
      <pane xSplit="9" ySplit="3" topLeftCell="M4" activePane="bottomRight" state="frozen"/>
      <selection/>
      <selection pane="topRight"/>
      <selection pane="bottomLeft"/>
      <selection pane="bottomRight" activeCell="M6" sqref="M6"/>
    </sheetView>
  </sheetViews>
  <sheetFormatPr defaultColWidth="9" defaultRowHeight="61" customHeight="1"/>
  <cols>
    <col min="1" max="1" width="8" style="89" customWidth="1"/>
    <col min="2" max="2" width="15.4166666666667" style="89" customWidth="1"/>
    <col min="3" max="3" width="22.75" style="89" customWidth="1"/>
    <col min="4" max="4" width="26.75" style="90" customWidth="1"/>
    <col min="5" max="6" width="28" style="90" customWidth="1"/>
    <col min="7" max="7" width="16" style="89" customWidth="1"/>
    <col min="8" max="8" width="12.0833333333333" style="91" customWidth="1"/>
    <col min="9" max="11" width="22.0833333333333" style="91" customWidth="1"/>
    <col min="12" max="12" width="24.75" style="91" customWidth="1"/>
    <col min="13" max="14" width="18" style="91" customWidth="1"/>
    <col min="15" max="15" width="11.8" style="91" customWidth="1"/>
    <col min="16" max="16" width="18" style="91" customWidth="1"/>
    <col min="17" max="18" width="20.6" style="91" customWidth="1"/>
    <col min="19" max="19" width="22" style="91" customWidth="1"/>
    <col min="20" max="20" width="16" style="91" customWidth="1"/>
    <col min="21" max="21" width="19.75" style="91" customWidth="1"/>
    <col min="22" max="22" width="14.75" style="91" customWidth="1"/>
    <col min="23" max="24" width="16" style="91" customWidth="1"/>
    <col min="25" max="25" width="23.25" style="91" customWidth="1"/>
    <col min="26" max="26" width="23.75" style="91" customWidth="1"/>
    <col min="27" max="27" width="23.75" style="89" customWidth="1"/>
    <col min="28" max="28" width="26.0416666666667" style="89" hidden="1" customWidth="1"/>
    <col min="29" max="29" width="17.5" style="89" hidden="1" customWidth="1"/>
    <col min="30" max="32" width="20" style="89" customWidth="1"/>
    <col min="33" max="38" width="20.4" style="89" customWidth="1"/>
    <col min="39" max="41" width="19.2" style="89" customWidth="1"/>
    <col min="42" max="42" width="34.25" style="89" customWidth="1"/>
    <col min="43" max="43" width="24" style="88" customWidth="1"/>
    <col min="44" max="16384" width="9" style="88"/>
  </cols>
  <sheetData>
    <row r="1" ht="43" customHeight="1" spans="1:42">
      <c r="A1" s="92" t="s">
        <v>0</v>
      </c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3" t="s">
        <v>6</v>
      </c>
      <c r="H1" s="92" t="s">
        <v>7</v>
      </c>
      <c r="I1" s="92" t="s">
        <v>8</v>
      </c>
      <c r="J1" s="38" t="s">
        <v>9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114" t="s">
        <v>10</v>
      </c>
      <c r="V1" s="115"/>
      <c r="W1" s="115"/>
      <c r="X1" s="116"/>
      <c r="Y1" s="132" t="s">
        <v>11</v>
      </c>
      <c r="Z1" s="133"/>
      <c r="AA1" s="92" t="s">
        <v>12</v>
      </c>
      <c r="AB1" s="38" t="s">
        <v>13</v>
      </c>
      <c r="AC1" s="38" t="s">
        <v>14</v>
      </c>
      <c r="AD1" s="134" t="s">
        <v>15</v>
      </c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8" t="s">
        <v>16</v>
      </c>
    </row>
    <row r="2" ht="36" customHeight="1" spans="1:42">
      <c r="A2" s="94"/>
      <c r="B2" s="94"/>
      <c r="C2" s="94"/>
      <c r="D2" s="94"/>
      <c r="E2" s="94"/>
      <c r="F2" s="94"/>
      <c r="G2" s="95"/>
      <c r="H2" s="94"/>
      <c r="I2" s="94"/>
      <c r="J2" s="38" t="s">
        <v>17</v>
      </c>
      <c r="K2" s="38" t="s">
        <v>18</v>
      </c>
      <c r="L2" s="38" t="s">
        <v>19</v>
      </c>
      <c r="M2" s="107" t="s">
        <v>20</v>
      </c>
      <c r="N2" s="108"/>
      <c r="O2" s="108"/>
      <c r="P2" s="109" t="s">
        <v>21</v>
      </c>
      <c r="Q2" s="93" t="s">
        <v>22</v>
      </c>
      <c r="R2" s="93" t="s">
        <v>23</v>
      </c>
      <c r="S2" s="93" t="s">
        <v>24</v>
      </c>
      <c r="T2" s="38" t="s">
        <v>25</v>
      </c>
      <c r="U2" s="117" t="s">
        <v>26</v>
      </c>
      <c r="V2" s="118" t="s">
        <v>27</v>
      </c>
      <c r="W2" s="119" t="s">
        <v>28</v>
      </c>
      <c r="X2" s="120" t="s">
        <v>29</v>
      </c>
      <c r="Y2" s="117" t="s">
        <v>26</v>
      </c>
      <c r="Z2" s="120" t="s">
        <v>30</v>
      </c>
      <c r="AA2" s="94"/>
      <c r="AB2" s="38"/>
      <c r="AC2" s="38"/>
      <c r="AD2" s="136">
        <v>45866</v>
      </c>
      <c r="AE2" s="137"/>
      <c r="AF2" s="137"/>
      <c r="AG2" s="136">
        <v>45867</v>
      </c>
      <c r="AH2" s="139"/>
      <c r="AI2" s="137"/>
      <c r="AJ2" s="136">
        <v>45868</v>
      </c>
      <c r="AK2" s="139"/>
      <c r="AL2" s="137"/>
      <c r="AM2" s="136">
        <v>45869</v>
      </c>
      <c r="AN2" s="137"/>
      <c r="AO2" s="137"/>
      <c r="AP2" s="138"/>
    </row>
    <row r="3" ht="36" customHeight="1" spans="1:42">
      <c r="A3" s="96"/>
      <c r="B3" s="96"/>
      <c r="C3" s="96"/>
      <c r="D3" s="96"/>
      <c r="E3" s="96"/>
      <c r="F3" s="96"/>
      <c r="G3" s="97"/>
      <c r="H3" s="96"/>
      <c r="I3" s="96"/>
      <c r="J3" s="38"/>
      <c r="K3" s="38"/>
      <c r="L3" s="38"/>
      <c r="M3" s="107" t="s">
        <v>31</v>
      </c>
      <c r="N3" s="107" t="s">
        <v>32</v>
      </c>
      <c r="O3" s="107" t="s">
        <v>33</v>
      </c>
      <c r="P3" s="110"/>
      <c r="Q3" s="97"/>
      <c r="R3" s="97"/>
      <c r="S3" s="97"/>
      <c r="T3" s="38"/>
      <c r="U3" s="121"/>
      <c r="V3" s="97"/>
      <c r="W3" s="96"/>
      <c r="X3" s="122"/>
      <c r="Y3" s="121"/>
      <c r="Z3" s="122"/>
      <c r="AA3" s="96"/>
      <c r="AB3" s="38"/>
      <c r="AC3" s="38"/>
      <c r="AD3" s="138" t="s">
        <v>34</v>
      </c>
      <c r="AE3" s="138" t="s">
        <v>35</v>
      </c>
      <c r="AF3" s="138" t="s">
        <v>36</v>
      </c>
      <c r="AG3" s="138" t="s">
        <v>34</v>
      </c>
      <c r="AH3" s="138" t="s">
        <v>35</v>
      </c>
      <c r="AI3" s="138" t="s">
        <v>36</v>
      </c>
      <c r="AJ3" s="138" t="s">
        <v>34</v>
      </c>
      <c r="AK3" s="138" t="s">
        <v>35</v>
      </c>
      <c r="AL3" s="138" t="s">
        <v>36</v>
      </c>
      <c r="AM3" s="138" t="s">
        <v>34</v>
      </c>
      <c r="AN3" s="138" t="s">
        <v>35</v>
      </c>
      <c r="AO3" s="138" t="s">
        <v>36</v>
      </c>
      <c r="AP3" s="138"/>
    </row>
    <row r="4" s="88" customFormat="1" ht="85" customHeight="1" spans="1:43">
      <c r="A4" s="98">
        <v>47</v>
      </c>
      <c r="B4" s="52" t="s">
        <v>37</v>
      </c>
      <c r="C4" s="52" t="s">
        <v>38</v>
      </c>
      <c r="D4" s="99" t="s">
        <v>39</v>
      </c>
      <c r="E4" s="99"/>
      <c r="F4" s="45"/>
      <c r="G4" s="100" t="s">
        <v>40</v>
      </c>
      <c r="H4" s="45" t="s">
        <v>41</v>
      </c>
      <c r="I4" s="45">
        <v>17631739577</v>
      </c>
      <c r="J4" s="45" t="s">
        <v>42</v>
      </c>
      <c r="K4" s="45" t="s">
        <v>43</v>
      </c>
      <c r="L4" s="45" t="s">
        <v>44</v>
      </c>
      <c r="M4" s="112">
        <f>1250/14</f>
        <v>89.2857142857143</v>
      </c>
      <c r="N4" s="45">
        <v>248</v>
      </c>
      <c r="O4" s="45">
        <v>4</v>
      </c>
      <c r="P4" s="111">
        <f t="shared" ref="P4:P19" si="0">M4*N4*O4*7.85/1000000</f>
        <v>0.695285714285714</v>
      </c>
      <c r="Q4" s="111">
        <v>0.696</v>
      </c>
      <c r="R4" s="131">
        <f>P4</f>
        <v>0.695285714285714</v>
      </c>
      <c r="S4" s="111">
        <v>0.41</v>
      </c>
      <c r="T4" s="111">
        <f t="shared" ref="T4:T19" si="1">R4-S4</f>
        <v>0.285285714285714</v>
      </c>
      <c r="U4" s="124">
        <f>VLOOKUP(C4,'产品工序 (2)'!C:K,9,0)</f>
        <v>0.2352</v>
      </c>
      <c r="V4" s="104">
        <v>2.3</v>
      </c>
      <c r="W4" s="111">
        <f t="shared" ref="W4:W15" si="2">T4*V4</f>
        <v>0.656157142857143</v>
      </c>
      <c r="X4" s="111">
        <f t="shared" ref="X4:X15" si="3">U4-W4</f>
        <v>-0.420957142857143</v>
      </c>
      <c r="Y4" s="111"/>
      <c r="Z4" s="111"/>
      <c r="AA4" s="52">
        <v>1000</v>
      </c>
      <c r="AB4" s="52"/>
      <c r="AC4" s="52"/>
      <c r="AD4" s="52"/>
      <c r="AE4" s="52"/>
      <c r="AF4" s="52">
        <f t="shared" ref="AF4:AF15" si="4">AA4+AE4-AD4</f>
        <v>1000</v>
      </c>
      <c r="AG4" s="52"/>
      <c r="AH4" s="52"/>
      <c r="AI4" s="52"/>
      <c r="AJ4" s="52"/>
      <c r="AK4" s="52"/>
      <c r="AL4" s="52"/>
      <c r="AM4" s="52"/>
      <c r="AN4" s="140"/>
      <c r="AO4" s="140"/>
      <c r="AP4" s="52">
        <v>2000</v>
      </c>
      <c r="AQ4" s="88" t="e">
        <f>VLOOKUP(C4,#REF!,1,0)</f>
        <v>#REF!</v>
      </c>
    </row>
    <row r="5" s="88" customFormat="1" ht="85" customHeight="1" spans="1:43">
      <c r="A5" s="98">
        <v>48</v>
      </c>
      <c r="B5" s="52" t="s">
        <v>37</v>
      </c>
      <c r="C5" s="52" t="s">
        <v>45</v>
      </c>
      <c r="D5" s="99" t="s">
        <v>46</v>
      </c>
      <c r="E5" s="99"/>
      <c r="F5" s="45"/>
      <c r="G5" s="100" t="s">
        <v>40</v>
      </c>
      <c r="H5" s="45" t="s">
        <v>41</v>
      </c>
      <c r="I5" s="45">
        <v>17631739577</v>
      </c>
      <c r="J5" s="45" t="s">
        <v>42</v>
      </c>
      <c r="K5" s="45" t="s">
        <v>43</v>
      </c>
      <c r="L5" s="45" t="s">
        <v>44</v>
      </c>
      <c r="M5" s="112">
        <f>1250/14</f>
        <v>89.2857142857143</v>
      </c>
      <c r="N5" s="45">
        <v>248</v>
      </c>
      <c r="O5" s="45">
        <v>4</v>
      </c>
      <c r="P5" s="111">
        <f t="shared" si="0"/>
        <v>0.695285714285714</v>
      </c>
      <c r="Q5" s="111">
        <v>0.696</v>
      </c>
      <c r="R5" s="131">
        <f>P5</f>
        <v>0.695285714285714</v>
      </c>
      <c r="S5" s="111">
        <v>0.41</v>
      </c>
      <c r="T5" s="111">
        <f t="shared" si="1"/>
        <v>0.285285714285714</v>
      </c>
      <c r="U5" s="124">
        <f>VLOOKUP(C5,'产品工序 (2)'!C:K,9,0)</f>
        <v>0.2352</v>
      </c>
      <c r="V5" s="104">
        <v>2.3</v>
      </c>
      <c r="W5" s="111">
        <f t="shared" si="2"/>
        <v>0.656157142857143</v>
      </c>
      <c r="X5" s="111">
        <f t="shared" si="3"/>
        <v>-0.420957142857143</v>
      </c>
      <c r="Y5" s="111"/>
      <c r="Z5" s="111"/>
      <c r="AA5" s="52">
        <v>1000</v>
      </c>
      <c r="AB5" s="52"/>
      <c r="AC5" s="52"/>
      <c r="AD5" s="52"/>
      <c r="AE5" s="52"/>
      <c r="AF5" s="52">
        <f t="shared" si="4"/>
        <v>1000</v>
      </c>
      <c r="AG5" s="52"/>
      <c r="AH5" s="52"/>
      <c r="AI5" s="52"/>
      <c r="AJ5" s="52"/>
      <c r="AK5" s="52"/>
      <c r="AL5" s="52"/>
      <c r="AM5" s="52"/>
      <c r="AN5" s="140"/>
      <c r="AO5" s="140"/>
      <c r="AP5" s="52">
        <v>0</v>
      </c>
      <c r="AQ5" s="88" t="e">
        <f>VLOOKUP(C5,#REF!,1,0)</f>
        <v>#REF!</v>
      </c>
    </row>
    <row r="6" s="88" customFormat="1" ht="85" customHeight="1" spans="1:43">
      <c r="A6" s="98">
        <v>49</v>
      </c>
      <c r="B6" s="52" t="s">
        <v>47</v>
      </c>
      <c r="C6" s="52" t="s">
        <v>48</v>
      </c>
      <c r="D6" s="99" t="s">
        <v>49</v>
      </c>
      <c r="E6" s="99"/>
      <c r="F6" s="105" t="s">
        <v>50</v>
      </c>
      <c r="G6" s="100" t="s">
        <v>40</v>
      </c>
      <c r="H6" s="45" t="s">
        <v>41</v>
      </c>
      <c r="I6" s="45">
        <v>17631769577</v>
      </c>
      <c r="J6" s="45" t="s">
        <v>51</v>
      </c>
      <c r="K6" s="45" t="s">
        <v>52</v>
      </c>
      <c r="L6" s="45" t="s">
        <v>53</v>
      </c>
      <c r="M6" s="45">
        <v>490</v>
      </c>
      <c r="N6" s="129">
        <f t="shared" ref="N6:N10" si="5">1250/14</f>
        <v>89.2857142857143</v>
      </c>
      <c r="O6" s="130">
        <v>2</v>
      </c>
      <c r="P6" s="111">
        <f t="shared" si="0"/>
        <v>0.686875</v>
      </c>
      <c r="Q6" s="111">
        <v>0.6961</v>
      </c>
      <c r="R6" s="131">
        <f t="shared" ref="R6:R11" si="6">P6</f>
        <v>0.686875</v>
      </c>
      <c r="S6" s="111">
        <v>0.523</v>
      </c>
      <c r="T6" s="111">
        <f t="shared" si="1"/>
        <v>0.163875</v>
      </c>
      <c r="U6" s="124">
        <f>VLOOKUP(C6,'产品工序 (2)'!C:K,9,0)</f>
        <v>0.5936</v>
      </c>
      <c r="V6" s="104">
        <v>2.3</v>
      </c>
      <c r="W6" s="111">
        <f t="shared" si="2"/>
        <v>0.3769125</v>
      </c>
      <c r="X6" s="111">
        <f t="shared" si="3"/>
        <v>0.2166875</v>
      </c>
      <c r="Y6" s="111"/>
      <c r="Z6" s="111"/>
      <c r="AA6" s="52">
        <v>2200</v>
      </c>
      <c r="AB6" s="52"/>
      <c r="AC6" s="52"/>
      <c r="AD6" s="52"/>
      <c r="AE6" s="52"/>
      <c r="AF6" s="52">
        <f t="shared" si="4"/>
        <v>2200</v>
      </c>
      <c r="AG6" s="52"/>
      <c r="AH6" s="52"/>
      <c r="AI6" s="52"/>
      <c r="AJ6" s="52"/>
      <c r="AK6" s="52"/>
      <c r="AL6" s="52"/>
      <c r="AM6" s="52"/>
      <c r="AN6" s="140"/>
      <c r="AO6" s="140"/>
      <c r="AP6" s="52">
        <v>12000</v>
      </c>
      <c r="AQ6" s="88" t="e">
        <f>VLOOKUP(C6,#REF!,1,0)</f>
        <v>#REF!</v>
      </c>
    </row>
    <row r="7" s="88" customFormat="1" ht="85" customHeight="1" spans="1:43">
      <c r="A7" s="98">
        <v>50</v>
      </c>
      <c r="B7" s="52" t="s">
        <v>47</v>
      </c>
      <c r="C7" s="52" t="s">
        <v>54</v>
      </c>
      <c r="D7" s="99" t="s">
        <v>55</v>
      </c>
      <c r="E7" s="99"/>
      <c r="F7" s="106"/>
      <c r="G7" s="100" t="s">
        <v>40</v>
      </c>
      <c r="H7" s="45" t="s">
        <v>41</v>
      </c>
      <c r="I7" s="45">
        <v>17631769577</v>
      </c>
      <c r="J7" s="45" t="s">
        <v>51</v>
      </c>
      <c r="K7" s="45" t="s">
        <v>52</v>
      </c>
      <c r="L7" s="45" t="s">
        <v>53</v>
      </c>
      <c r="M7" s="45">
        <v>490</v>
      </c>
      <c r="N7" s="129">
        <f t="shared" si="5"/>
        <v>89.2857142857143</v>
      </c>
      <c r="O7" s="130">
        <v>2</v>
      </c>
      <c r="P7" s="111">
        <f t="shared" si="0"/>
        <v>0.686875</v>
      </c>
      <c r="Q7" s="111">
        <v>0.6961</v>
      </c>
      <c r="R7" s="131">
        <f t="shared" si="6"/>
        <v>0.686875</v>
      </c>
      <c r="S7" s="111">
        <v>0.523</v>
      </c>
      <c r="T7" s="111">
        <f t="shared" si="1"/>
        <v>0.163875</v>
      </c>
      <c r="U7" s="124">
        <f>VLOOKUP(C7,'产品工序 (2)'!C:K,9,0)</f>
        <v>0.5936</v>
      </c>
      <c r="V7" s="104">
        <v>2.3</v>
      </c>
      <c r="W7" s="111">
        <f t="shared" si="2"/>
        <v>0.3769125</v>
      </c>
      <c r="X7" s="111">
        <f t="shared" si="3"/>
        <v>0.2166875</v>
      </c>
      <c r="Y7" s="111"/>
      <c r="Z7" s="111"/>
      <c r="AA7" s="52">
        <v>2200</v>
      </c>
      <c r="AB7" s="52"/>
      <c r="AC7" s="52"/>
      <c r="AD7" s="52"/>
      <c r="AE7" s="52"/>
      <c r="AF7" s="52">
        <f t="shared" si="4"/>
        <v>2200</v>
      </c>
      <c r="AG7" s="52"/>
      <c r="AH7" s="52"/>
      <c r="AI7" s="52"/>
      <c r="AJ7" s="52"/>
      <c r="AK7" s="52"/>
      <c r="AL7" s="52"/>
      <c r="AM7" s="52"/>
      <c r="AN7" s="140"/>
      <c r="AO7" s="140"/>
      <c r="AP7" s="52">
        <v>12000</v>
      </c>
      <c r="AQ7" s="88" t="e">
        <f>VLOOKUP(C7,#REF!,1,0)</f>
        <v>#REF!</v>
      </c>
    </row>
    <row r="8" s="88" customFormat="1" ht="85" customHeight="1" spans="1:43">
      <c r="A8" s="98">
        <v>51</v>
      </c>
      <c r="B8" s="52" t="s">
        <v>56</v>
      </c>
      <c r="C8" s="52" t="s">
        <v>57</v>
      </c>
      <c r="D8" s="99" t="s">
        <v>58</v>
      </c>
      <c r="E8" s="99"/>
      <c r="F8" s="127" t="s">
        <v>57</v>
      </c>
      <c r="G8" s="100" t="s">
        <v>40</v>
      </c>
      <c r="H8" s="45" t="s">
        <v>41</v>
      </c>
      <c r="I8" s="45">
        <v>17631769577</v>
      </c>
      <c r="J8" s="45" t="s">
        <v>59</v>
      </c>
      <c r="K8" s="45" t="s">
        <v>60</v>
      </c>
      <c r="L8" s="45" t="s">
        <v>61</v>
      </c>
      <c r="M8" s="45">
        <v>470</v>
      </c>
      <c r="N8" s="129">
        <f>1250/8/2</f>
        <v>78.125</v>
      </c>
      <c r="O8" s="130">
        <v>2.5</v>
      </c>
      <c r="P8" s="111">
        <f t="shared" si="0"/>
        <v>0.72060546875</v>
      </c>
      <c r="Q8" s="111">
        <v>0.8603</v>
      </c>
      <c r="R8" s="131">
        <f t="shared" si="6"/>
        <v>0.72060546875</v>
      </c>
      <c r="S8" s="111">
        <v>0.312</v>
      </c>
      <c r="T8" s="111">
        <f t="shared" si="1"/>
        <v>0.40860546875</v>
      </c>
      <c r="U8" s="124">
        <f>VLOOKUP(C8,'产品工序 (2)'!C:K,9,0)</f>
        <v>1.8816</v>
      </c>
      <c r="V8" s="104">
        <v>2.3</v>
      </c>
      <c r="W8" s="111">
        <f t="shared" si="2"/>
        <v>0.939792578125</v>
      </c>
      <c r="X8" s="111">
        <f t="shared" si="3"/>
        <v>0.941807421875</v>
      </c>
      <c r="Y8" s="111"/>
      <c r="Z8" s="111"/>
      <c r="AA8" s="52">
        <v>1200</v>
      </c>
      <c r="AB8" s="52"/>
      <c r="AC8" s="52"/>
      <c r="AD8" s="52"/>
      <c r="AE8" s="52"/>
      <c r="AF8" s="52">
        <f t="shared" si="4"/>
        <v>1200</v>
      </c>
      <c r="AG8" s="52"/>
      <c r="AH8" s="52"/>
      <c r="AI8" s="52"/>
      <c r="AJ8" s="52"/>
      <c r="AK8" s="52"/>
      <c r="AL8" s="52"/>
      <c r="AM8" s="52"/>
      <c r="AN8" s="140"/>
      <c r="AO8" s="140"/>
      <c r="AP8" s="52">
        <v>3000</v>
      </c>
      <c r="AQ8" s="88" t="e">
        <f>VLOOKUP(C8,#REF!,1,0)</f>
        <v>#REF!</v>
      </c>
    </row>
    <row r="9" s="88" customFormat="1" ht="85" customHeight="1" spans="1:43">
      <c r="A9" s="98">
        <v>52</v>
      </c>
      <c r="B9" s="52" t="s">
        <v>56</v>
      </c>
      <c r="C9" s="52" t="s">
        <v>62</v>
      </c>
      <c r="D9" s="99" t="s">
        <v>63</v>
      </c>
      <c r="E9" s="99"/>
      <c r="F9" s="128"/>
      <c r="G9" s="100" t="s">
        <v>40</v>
      </c>
      <c r="H9" s="45" t="s">
        <v>41</v>
      </c>
      <c r="I9" s="45">
        <v>17631769577</v>
      </c>
      <c r="J9" s="45" t="s">
        <v>59</v>
      </c>
      <c r="K9" s="45" t="s">
        <v>60</v>
      </c>
      <c r="L9" s="45" t="s">
        <v>61</v>
      </c>
      <c r="M9" s="45">
        <v>470</v>
      </c>
      <c r="N9" s="129">
        <f>1250/8/2</f>
        <v>78.125</v>
      </c>
      <c r="O9" s="130">
        <v>2.5</v>
      </c>
      <c r="P9" s="111">
        <f t="shared" si="0"/>
        <v>0.72060546875</v>
      </c>
      <c r="Q9" s="111">
        <v>0.8188</v>
      </c>
      <c r="R9" s="131">
        <f t="shared" si="6"/>
        <v>0.72060546875</v>
      </c>
      <c r="S9" s="111">
        <v>0.312</v>
      </c>
      <c r="T9" s="111">
        <f t="shared" si="1"/>
        <v>0.40860546875</v>
      </c>
      <c r="U9" s="124">
        <f>VLOOKUP(C9,'产品工序 (2)'!C:K,9,0)</f>
        <v>1.8816</v>
      </c>
      <c r="V9" s="104">
        <v>2.3</v>
      </c>
      <c r="W9" s="111">
        <f t="shared" si="2"/>
        <v>0.939792578125</v>
      </c>
      <c r="X9" s="111">
        <f t="shared" si="3"/>
        <v>0.941807421875</v>
      </c>
      <c r="Y9" s="111"/>
      <c r="Z9" s="111"/>
      <c r="AA9" s="52">
        <v>1200</v>
      </c>
      <c r="AB9" s="52"/>
      <c r="AC9" s="52"/>
      <c r="AD9" s="52"/>
      <c r="AE9" s="52"/>
      <c r="AF9" s="52">
        <f t="shared" si="4"/>
        <v>1200</v>
      </c>
      <c r="AG9" s="52"/>
      <c r="AH9" s="52"/>
      <c r="AI9" s="52"/>
      <c r="AJ9" s="52"/>
      <c r="AK9" s="52"/>
      <c r="AL9" s="52"/>
      <c r="AM9" s="52"/>
      <c r="AN9" s="140"/>
      <c r="AO9" s="140"/>
      <c r="AP9" s="52">
        <v>3000</v>
      </c>
      <c r="AQ9" s="88" t="e">
        <f>VLOOKUP(C9,#REF!,1,0)</f>
        <v>#REF!</v>
      </c>
    </row>
    <row r="10" s="88" customFormat="1" ht="85" customHeight="1" spans="1:43">
      <c r="A10" s="98">
        <v>53</v>
      </c>
      <c r="B10" s="52" t="s">
        <v>47</v>
      </c>
      <c r="C10" s="52" t="s">
        <v>64</v>
      </c>
      <c r="D10" s="99" t="s">
        <v>65</v>
      </c>
      <c r="E10" s="99"/>
      <c r="F10" s="52" t="s">
        <v>64</v>
      </c>
      <c r="G10" s="100" t="s">
        <v>40</v>
      </c>
      <c r="H10" s="45" t="s">
        <v>41</v>
      </c>
      <c r="I10" s="45">
        <v>17631769577</v>
      </c>
      <c r="J10" s="45" t="s">
        <v>66</v>
      </c>
      <c r="K10" s="45" t="s">
        <v>43</v>
      </c>
      <c r="L10" s="45" t="s">
        <v>67</v>
      </c>
      <c r="M10" s="45">
        <v>355</v>
      </c>
      <c r="N10" s="129">
        <f t="shared" si="5"/>
        <v>89.2857142857143</v>
      </c>
      <c r="O10" s="130">
        <v>3</v>
      </c>
      <c r="P10" s="111">
        <f t="shared" si="0"/>
        <v>0.746450892857143</v>
      </c>
      <c r="Q10" s="111">
        <v>0.8895</v>
      </c>
      <c r="R10" s="131">
        <f t="shared" si="6"/>
        <v>0.746450892857143</v>
      </c>
      <c r="S10" s="111">
        <v>0.5704</v>
      </c>
      <c r="T10" s="111">
        <f t="shared" si="1"/>
        <v>0.176050892857143</v>
      </c>
      <c r="U10" s="124">
        <f>VLOOKUP(C10,'产品工序 (2)'!C:K,9,0)</f>
        <v>0.5376</v>
      </c>
      <c r="V10" s="104">
        <v>2.3</v>
      </c>
      <c r="W10" s="111">
        <f t="shared" si="2"/>
        <v>0.404917053571429</v>
      </c>
      <c r="X10" s="111">
        <f t="shared" si="3"/>
        <v>0.132682946428571</v>
      </c>
      <c r="Y10" s="111"/>
      <c r="Z10" s="111"/>
      <c r="AA10" s="52">
        <v>300</v>
      </c>
      <c r="AB10" s="52"/>
      <c r="AC10" s="52"/>
      <c r="AD10" s="52"/>
      <c r="AE10" s="52"/>
      <c r="AF10" s="52">
        <f t="shared" si="4"/>
        <v>300</v>
      </c>
      <c r="AG10" s="52"/>
      <c r="AH10" s="52"/>
      <c r="AI10" s="52"/>
      <c r="AJ10" s="52"/>
      <c r="AK10" s="52"/>
      <c r="AL10" s="52"/>
      <c r="AM10" s="52"/>
      <c r="AN10" s="140"/>
      <c r="AO10" s="140"/>
      <c r="AP10" s="52">
        <v>3000</v>
      </c>
      <c r="AQ10" s="88" t="e">
        <f>VLOOKUP(C10,#REF!,1,0)</f>
        <v>#REF!</v>
      </c>
    </row>
    <row r="11" s="88" customFormat="1" ht="85" customHeight="1" spans="1:43">
      <c r="A11" s="98">
        <v>54</v>
      </c>
      <c r="B11" s="52" t="s">
        <v>47</v>
      </c>
      <c r="C11" s="52" t="s">
        <v>68</v>
      </c>
      <c r="D11" s="99" t="s">
        <v>69</v>
      </c>
      <c r="E11" s="99"/>
      <c r="F11" s="45" t="s">
        <v>70</v>
      </c>
      <c r="G11" s="100" t="s">
        <v>40</v>
      </c>
      <c r="H11" s="45" t="s">
        <v>41</v>
      </c>
      <c r="I11" s="45">
        <v>17631769577</v>
      </c>
      <c r="J11" s="45" t="s">
        <v>71</v>
      </c>
      <c r="K11" s="45" t="s">
        <v>60</v>
      </c>
      <c r="L11" s="45" t="s">
        <v>67</v>
      </c>
      <c r="M11" s="45">
        <v>162</v>
      </c>
      <c r="N11" s="129">
        <f>1500/17</f>
        <v>88.2352941176471</v>
      </c>
      <c r="O11" s="130">
        <v>3</v>
      </c>
      <c r="P11" s="111">
        <f t="shared" si="0"/>
        <v>0.336626470588235</v>
      </c>
      <c r="Q11" s="111">
        <v>0.5381</v>
      </c>
      <c r="R11" s="131">
        <f t="shared" si="6"/>
        <v>0.336626470588235</v>
      </c>
      <c r="S11" s="111">
        <v>0.3</v>
      </c>
      <c r="T11" s="111">
        <f t="shared" si="1"/>
        <v>0.0366264705882354</v>
      </c>
      <c r="U11" s="124">
        <f>VLOOKUP(C11,'产品工序 (2)'!C:K,9,0)</f>
        <v>0.2128</v>
      </c>
      <c r="V11" s="104">
        <v>2.3</v>
      </c>
      <c r="W11" s="111">
        <f t="shared" si="2"/>
        <v>0.0842408823529415</v>
      </c>
      <c r="X11" s="111">
        <f t="shared" si="3"/>
        <v>0.128559117647059</v>
      </c>
      <c r="Y11" s="111"/>
      <c r="Z11" s="111"/>
      <c r="AA11" s="52">
        <v>300</v>
      </c>
      <c r="AB11" s="52"/>
      <c r="AC11" s="52"/>
      <c r="AD11" s="52"/>
      <c r="AE11" s="52"/>
      <c r="AF11" s="52">
        <f t="shared" si="4"/>
        <v>300</v>
      </c>
      <c r="AG11" s="52"/>
      <c r="AH11" s="52"/>
      <c r="AI11" s="52"/>
      <c r="AJ11" s="52"/>
      <c r="AK11" s="52"/>
      <c r="AL11" s="52"/>
      <c r="AM11" s="52"/>
      <c r="AN11" s="140"/>
      <c r="AO11" s="140"/>
      <c r="AP11" s="52">
        <v>3000</v>
      </c>
      <c r="AQ11" s="88" t="e">
        <f>VLOOKUP(C11,#REF!,1,0)</f>
        <v>#REF!</v>
      </c>
    </row>
  </sheetData>
  <autoFilter xmlns:etc="http://www.wps.cn/officeDocument/2017/etCustomData" ref="A3:AQ11" etc:filterBottomFollowUsedRange="0">
    <extLst/>
  </autoFilter>
  <mergeCells count="38">
    <mergeCell ref="J1:T1"/>
    <mergeCell ref="U1:X1"/>
    <mergeCell ref="Y1:Z1"/>
    <mergeCell ref="AD1:AO1"/>
    <mergeCell ref="M2:O2"/>
    <mergeCell ref="AD2:AF2"/>
    <mergeCell ref="AG2:AH2"/>
    <mergeCell ref="AJ2:AK2"/>
    <mergeCell ref="AM2:AN2"/>
    <mergeCell ref="A1:A3"/>
    <mergeCell ref="B1:B3"/>
    <mergeCell ref="C1:C3"/>
    <mergeCell ref="D1:D3"/>
    <mergeCell ref="E1:E3"/>
    <mergeCell ref="F1:F3"/>
    <mergeCell ref="F6:F7"/>
    <mergeCell ref="F8:F9"/>
    <mergeCell ref="G1:G3"/>
    <mergeCell ref="H1:H3"/>
    <mergeCell ref="I1:I3"/>
    <mergeCell ref="J2:J3"/>
    <mergeCell ref="K2:K3"/>
    <mergeCell ref="L2:L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1:AA3"/>
    <mergeCell ref="AB1:AB2"/>
    <mergeCell ref="AC1:AC2"/>
    <mergeCell ref="AP1:AP3"/>
  </mergeCells>
  <conditionalFormatting sqref="C$1:C$1048576">
    <cfRule type="duplicateValues" dxfId="0" priority="5"/>
  </conditionalFormatting>
  <pageMargins left="0.751388888888889" right="0.751388888888889" top="1" bottom="1" header="0.511805555555556" footer="0.511805555555556"/>
  <pageSetup paperSize="9" scale="20" orientation="landscape" horizontalDpi="600"/>
  <headerFooter alignWithMargins="0"/>
  <colBreaks count="1" manualBreakCount="1">
    <brk id="27" max="6547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"/>
  <sheetViews>
    <sheetView view="pageBreakPreview" zoomScale="40" zoomScaleNormal="40" workbookViewId="0">
      <pane xSplit="9" ySplit="3" topLeftCell="K4" activePane="bottomRight" state="frozen"/>
      <selection/>
      <selection pane="topRight"/>
      <selection pane="bottomLeft"/>
      <selection pane="bottomRight" activeCell="S6" sqref="S6"/>
    </sheetView>
  </sheetViews>
  <sheetFormatPr defaultColWidth="9" defaultRowHeight="61" customHeight="1"/>
  <cols>
    <col min="1" max="1" width="8" style="89" customWidth="1"/>
    <col min="2" max="2" width="15.4166666666667" style="89" customWidth="1"/>
    <col min="3" max="3" width="22.75" style="89" customWidth="1"/>
    <col min="4" max="4" width="26.75" style="90" customWidth="1"/>
    <col min="5" max="6" width="28" style="90" customWidth="1"/>
    <col min="7" max="7" width="16" style="89" customWidth="1"/>
    <col min="8" max="8" width="12.0833333333333" style="91" customWidth="1"/>
    <col min="9" max="11" width="22.0833333333333" style="91" customWidth="1"/>
    <col min="12" max="12" width="24.75" style="91" customWidth="1"/>
    <col min="13" max="14" width="18" style="91" customWidth="1"/>
    <col min="15" max="15" width="11.8" style="91" customWidth="1"/>
    <col min="16" max="16" width="18" style="91" customWidth="1"/>
    <col min="17" max="18" width="20.6" style="91" customWidth="1"/>
    <col min="19" max="19" width="22" style="91" customWidth="1"/>
    <col min="20" max="20" width="16" style="91" customWidth="1"/>
    <col min="21" max="21" width="19.75" style="91" customWidth="1"/>
    <col min="22" max="22" width="14.75" style="91" customWidth="1"/>
    <col min="23" max="24" width="16" style="91" customWidth="1"/>
    <col min="25" max="16384" width="9" style="88"/>
  </cols>
  <sheetData>
    <row r="1" ht="43" customHeight="1" spans="1:24">
      <c r="A1" s="92" t="s">
        <v>0</v>
      </c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3" t="s">
        <v>6</v>
      </c>
      <c r="H1" s="92" t="s">
        <v>7</v>
      </c>
      <c r="I1" s="92" t="s">
        <v>8</v>
      </c>
      <c r="J1" s="38" t="s">
        <v>9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114" t="s">
        <v>10</v>
      </c>
      <c r="V1" s="115"/>
      <c r="W1" s="115"/>
      <c r="X1" s="116"/>
    </row>
    <row r="2" ht="36" customHeight="1" spans="1:24">
      <c r="A2" s="94"/>
      <c r="B2" s="94"/>
      <c r="C2" s="94"/>
      <c r="D2" s="94"/>
      <c r="E2" s="94"/>
      <c r="F2" s="94"/>
      <c r="G2" s="95"/>
      <c r="H2" s="94"/>
      <c r="I2" s="94"/>
      <c r="J2" s="38" t="s">
        <v>17</v>
      </c>
      <c r="K2" s="38" t="s">
        <v>18</v>
      </c>
      <c r="L2" s="38" t="s">
        <v>19</v>
      </c>
      <c r="M2" s="107" t="s">
        <v>20</v>
      </c>
      <c r="N2" s="108"/>
      <c r="O2" s="108"/>
      <c r="P2" s="109" t="s">
        <v>21</v>
      </c>
      <c r="Q2" s="93" t="s">
        <v>22</v>
      </c>
      <c r="R2" s="93" t="s">
        <v>23</v>
      </c>
      <c r="S2" s="93" t="s">
        <v>24</v>
      </c>
      <c r="T2" s="38" t="s">
        <v>25</v>
      </c>
      <c r="U2" s="117" t="s">
        <v>26</v>
      </c>
      <c r="V2" s="118" t="s">
        <v>27</v>
      </c>
      <c r="W2" s="119" t="s">
        <v>28</v>
      </c>
      <c r="X2" s="120" t="s">
        <v>29</v>
      </c>
    </row>
    <row r="3" ht="36" customHeight="1" spans="1:24">
      <c r="A3" s="96"/>
      <c r="B3" s="96"/>
      <c r="C3" s="96"/>
      <c r="D3" s="96"/>
      <c r="E3" s="96"/>
      <c r="F3" s="96"/>
      <c r="G3" s="97"/>
      <c r="H3" s="96"/>
      <c r="I3" s="96"/>
      <c r="J3" s="38"/>
      <c r="K3" s="38"/>
      <c r="L3" s="38"/>
      <c r="M3" s="107" t="s">
        <v>31</v>
      </c>
      <c r="N3" s="107" t="s">
        <v>32</v>
      </c>
      <c r="O3" s="107" t="s">
        <v>33</v>
      </c>
      <c r="P3" s="110"/>
      <c r="Q3" s="97"/>
      <c r="R3" s="97"/>
      <c r="S3" s="97"/>
      <c r="T3" s="38"/>
      <c r="U3" s="121"/>
      <c r="V3" s="97"/>
      <c r="W3" s="96"/>
      <c r="X3" s="122"/>
    </row>
    <row r="4" s="88" customFormat="1" ht="85" customHeight="1" spans="1:24">
      <c r="A4" s="98">
        <v>1</v>
      </c>
      <c r="B4" s="52" t="s">
        <v>72</v>
      </c>
      <c r="C4" s="52" t="s">
        <v>73</v>
      </c>
      <c r="D4" s="99" t="s">
        <v>74</v>
      </c>
      <c r="E4" s="99"/>
      <c r="F4" s="45" t="s">
        <v>75</v>
      </c>
      <c r="G4" s="100" t="s">
        <v>76</v>
      </c>
      <c r="H4" s="45" t="s">
        <v>77</v>
      </c>
      <c r="I4" s="45" t="s">
        <v>78</v>
      </c>
      <c r="J4" s="45" t="s">
        <v>71</v>
      </c>
      <c r="K4" s="45" t="s">
        <v>60</v>
      </c>
      <c r="L4" s="45" t="s">
        <v>67</v>
      </c>
      <c r="M4" s="45">
        <v>46</v>
      </c>
      <c r="N4" s="45">
        <v>43</v>
      </c>
      <c r="O4" s="45">
        <v>3</v>
      </c>
      <c r="P4" s="111">
        <f t="shared" ref="P4:P46" si="0">M4*N4*O4*7.85/1000000</f>
        <v>0.0465819</v>
      </c>
      <c r="Q4" s="111">
        <f>M4*N4*O4*7.85/1000000</f>
        <v>0.0465819</v>
      </c>
      <c r="R4" s="123">
        <f>IF(Q4&gt;=P4,Q4,P4)</f>
        <v>0.0465819</v>
      </c>
      <c r="S4" s="111">
        <v>0.0157</v>
      </c>
      <c r="T4" s="111">
        <f t="shared" ref="T4:T23" si="1">R4-S4</f>
        <v>0.0308819</v>
      </c>
      <c r="U4" s="124">
        <f>VLOOKUP(C4,'产品工序 (2)'!C:K,9,0)</f>
        <v>0.1344</v>
      </c>
      <c r="V4" s="104">
        <v>2.3</v>
      </c>
      <c r="W4" s="111">
        <f t="shared" ref="W4:W59" si="2">T4*V4</f>
        <v>0.07102837</v>
      </c>
      <c r="X4" s="125">
        <f t="shared" ref="X4:X59" si="3">U4-W4</f>
        <v>0.06337163</v>
      </c>
    </row>
    <row r="5" s="88" customFormat="1" ht="85" customHeight="1" spans="1:24">
      <c r="A5" s="98">
        <v>2</v>
      </c>
      <c r="B5" s="101">
        <v>2</v>
      </c>
      <c r="C5" s="98" t="s">
        <v>79</v>
      </c>
      <c r="D5" s="102" t="s">
        <v>80</v>
      </c>
      <c r="E5" s="102"/>
      <c r="F5" s="98" t="s">
        <v>79</v>
      </c>
      <c r="G5" s="103" t="s">
        <v>76</v>
      </c>
      <c r="H5" s="104" t="s">
        <v>77</v>
      </c>
      <c r="I5" s="104" t="s">
        <v>78</v>
      </c>
      <c r="J5" s="104" t="s">
        <v>81</v>
      </c>
      <c r="K5" s="104" t="s">
        <v>43</v>
      </c>
      <c r="L5" s="104" t="s">
        <v>61</v>
      </c>
      <c r="M5" s="104">
        <v>63</v>
      </c>
      <c r="N5" s="104">
        <f>1250/58</f>
        <v>21.551724137931</v>
      </c>
      <c r="O5" s="104">
        <v>2.5</v>
      </c>
      <c r="P5" s="111">
        <f t="shared" si="0"/>
        <v>0.0266460129310344</v>
      </c>
      <c r="Q5" s="111">
        <v>0.0281</v>
      </c>
      <c r="R5" s="123">
        <f t="shared" ref="R5:R15" si="4">P5</f>
        <v>0.0266460129310344</v>
      </c>
      <c r="S5" s="111">
        <v>0.01593</v>
      </c>
      <c r="T5" s="111">
        <f t="shared" si="1"/>
        <v>0.0107160129310344</v>
      </c>
      <c r="U5" s="124">
        <f>VLOOKUP(C5,'产品工序 (2)'!C:K,9,0)</f>
        <v>0.1456</v>
      </c>
      <c r="V5" s="104">
        <v>2.3</v>
      </c>
      <c r="W5" s="111">
        <f t="shared" si="2"/>
        <v>0.0246468297413792</v>
      </c>
      <c r="X5" s="125">
        <f t="shared" si="3"/>
        <v>0.120953170258621</v>
      </c>
    </row>
    <row r="6" s="88" customFormat="1" ht="85" customHeight="1" spans="1:24">
      <c r="A6" s="98">
        <v>3</v>
      </c>
      <c r="B6" s="52" t="s">
        <v>37</v>
      </c>
      <c r="C6" s="52" t="s">
        <v>82</v>
      </c>
      <c r="D6" s="99" t="s">
        <v>83</v>
      </c>
      <c r="E6" s="99"/>
      <c r="F6" s="45"/>
      <c r="G6" s="100" t="s">
        <v>76</v>
      </c>
      <c r="H6" s="45" t="s">
        <v>77</v>
      </c>
      <c r="I6" s="45" t="s">
        <v>78</v>
      </c>
      <c r="J6" s="45" t="s">
        <v>42</v>
      </c>
      <c r="K6" s="45" t="s">
        <v>43</v>
      </c>
      <c r="L6" s="45" t="s">
        <v>44</v>
      </c>
      <c r="M6" s="112">
        <v>147</v>
      </c>
      <c r="N6" s="45">
        <f>1250/14</f>
        <v>89.2857142857143</v>
      </c>
      <c r="O6" s="45">
        <v>4</v>
      </c>
      <c r="P6" s="111">
        <f t="shared" si="0"/>
        <v>0.412125</v>
      </c>
      <c r="Q6" s="111">
        <v>0.387</v>
      </c>
      <c r="R6" s="123">
        <f t="shared" si="4"/>
        <v>0.412125</v>
      </c>
      <c r="S6" s="111">
        <v>0.25</v>
      </c>
      <c r="T6" s="111">
        <f t="shared" si="1"/>
        <v>0.162125</v>
      </c>
      <c r="U6" s="124">
        <f>VLOOKUP(C6,'产品工序 (2)'!C:K,9,0)</f>
        <v>0.2352</v>
      </c>
      <c r="V6" s="104">
        <v>2.3</v>
      </c>
      <c r="W6" s="111">
        <f t="shared" si="2"/>
        <v>0.3728875</v>
      </c>
      <c r="X6" s="125">
        <f t="shared" si="3"/>
        <v>-0.1376875</v>
      </c>
    </row>
    <row r="7" s="88" customFormat="1" ht="85" customHeight="1" spans="1:24">
      <c r="A7" s="98">
        <v>4</v>
      </c>
      <c r="B7" s="52" t="s">
        <v>84</v>
      </c>
      <c r="C7" s="52" t="s">
        <v>85</v>
      </c>
      <c r="D7" s="99" t="s">
        <v>86</v>
      </c>
      <c r="E7" s="99"/>
      <c r="F7" s="52" t="s">
        <v>87</v>
      </c>
      <c r="G7" s="100" t="s">
        <v>76</v>
      </c>
      <c r="H7" s="45" t="s">
        <v>77</v>
      </c>
      <c r="I7" s="45" t="s">
        <v>78</v>
      </c>
      <c r="J7" s="45" t="s">
        <v>66</v>
      </c>
      <c r="K7" s="45" t="s">
        <v>43</v>
      </c>
      <c r="L7" s="45" t="s">
        <v>67</v>
      </c>
      <c r="M7" s="45">
        <f>1250/6</f>
        <v>208.333333333333</v>
      </c>
      <c r="N7" s="45">
        <v>150</v>
      </c>
      <c r="O7" s="45">
        <v>3</v>
      </c>
      <c r="P7" s="111">
        <f t="shared" si="0"/>
        <v>0.735937499999999</v>
      </c>
      <c r="Q7" s="111">
        <v>0.7</v>
      </c>
      <c r="R7" s="123">
        <f t="shared" si="4"/>
        <v>0.735937499999999</v>
      </c>
      <c r="S7" s="111">
        <v>0.4</v>
      </c>
      <c r="T7" s="111">
        <f t="shared" si="1"/>
        <v>0.335937499999999</v>
      </c>
      <c r="U7" s="124">
        <f>VLOOKUP(C7,'产品工序 (2)'!C:K,9,0)</f>
        <v>0.4368</v>
      </c>
      <c r="V7" s="104">
        <v>2.3</v>
      </c>
      <c r="W7" s="111">
        <f t="shared" si="2"/>
        <v>0.772656249999997</v>
      </c>
      <c r="X7" s="125">
        <f t="shared" si="3"/>
        <v>-0.335856249999997</v>
      </c>
    </row>
    <row r="8" s="88" customFormat="1" ht="85" customHeight="1" spans="1:24">
      <c r="A8" s="98">
        <v>5</v>
      </c>
      <c r="B8" s="52" t="s">
        <v>88</v>
      </c>
      <c r="C8" s="52" t="s">
        <v>89</v>
      </c>
      <c r="D8" s="99" t="s">
        <v>90</v>
      </c>
      <c r="E8" s="99"/>
      <c r="F8" s="45"/>
      <c r="G8" s="100" t="s">
        <v>76</v>
      </c>
      <c r="H8" s="45" t="s">
        <v>77</v>
      </c>
      <c r="I8" s="45" t="s">
        <v>78</v>
      </c>
      <c r="J8" s="45" t="s">
        <v>71</v>
      </c>
      <c r="K8" s="45" t="s">
        <v>60</v>
      </c>
      <c r="L8" s="45" t="s">
        <v>67</v>
      </c>
      <c r="M8" s="45">
        <v>105</v>
      </c>
      <c r="N8" s="45">
        <f>1250/7</f>
        <v>178.571428571429</v>
      </c>
      <c r="O8" s="45">
        <v>3</v>
      </c>
      <c r="P8" s="111">
        <f t="shared" si="0"/>
        <v>0.441562500000001</v>
      </c>
      <c r="Q8" s="111">
        <v>0.4659</v>
      </c>
      <c r="R8" s="123">
        <f t="shared" si="4"/>
        <v>0.441562500000001</v>
      </c>
      <c r="S8" s="111">
        <v>0.327</v>
      </c>
      <c r="T8" s="111">
        <f t="shared" si="1"/>
        <v>0.114562500000001</v>
      </c>
      <c r="U8" s="124">
        <f>VLOOKUP(C8,'产品工序 (2)'!C:K,9,0)</f>
        <v>0.7168</v>
      </c>
      <c r="V8" s="104">
        <v>2.3</v>
      </c>
      <c r="W8" s="111">
        <f t="shared" si="2"/>
        <v>0.263493750000002</v>
      </c>
      <c r="X8" s="125">
        <f t="shared" si="3"/>
        <v>0.453306249999998</v>
      </c>
    </row>
    <row r="9" s="88" customFormat="1" ht="85" customHeight="1" spans="1:24">
      <c r="A9" s="98">
        <v>6</v>
      </c>
      <c r="B9" s="52" t="s">
        <v>88</v>
      </c>
      <c r="C9" s="52" t="s">
        <v>91</v>
      </c>
      <c r="D9" s="99" t="s">
        <v>92</v>
      </c>
      <c r="E9" s="99"/>
      <c r="F9" s="45"/>
      <c r="G9" s="100" t="s">
        <v>76</v>
      </c>
      <c r="H9" s="45" t="s">
        <v>77</v>
      </c>
      <c r="I9" s="45" t="s">
        <v>78</v>
      </c>
      <c r="J9" s="45" t="s">
        <v>71</v>
      </c>
      <c r="K9" s="45" t="s">
        <v>60</v>
      </c>
      <c r="L9" s="45" t="s">
        <v>67</v>
      </c>
      <c r="M9" s="45">
        <v>105</v>
      </c>
      <c r="N9" s="45">
        <v>178.571428571429</v>
      </c>
      <c r="O9" s="45">
        <v>3</v>
      </c>
      <c r="P9" s="111">
        <f t="shared" si="0"/>
        <v>0.441562500000001</v>
      </c>
      <c r="Q9" s="111">
        <v>0.5199</v>
      </c>
      <c r="R9" s="123">
        <f t="shared" si="4"/>
        <v>0.441562500000001</v>
      </c>
      <c r="S9" s="111">
        <v>0.31</v>
      </c>
      <c r="T9" s="111">
        <f t="shared" si="1"/>
        <v>0.131562500000001</v>
      </c>
      <c r="U9" s="124">
        <f>VLOOKUP(C9,'产品工序 (2)'!C:K,9,0)</f>
        <v>0.7168</v>
      </c>
      <c r="V9" s="104">
        <v>2.3</v>
      </c>
      <c r="W9" s="111">
        <f t="shared" si="2"/>
        <v>0.302593750000002</v>
      </c>
      <c r="X9" s="125">
        <f t="shared" si="3"/>
        <v>0.414206249999998</v>
      </c>
    </row>
    <row r="10" s="88" customFormat="1" ht="85" customHeight="1" spans="1:24">
      <c r="A10" s="98">
        <v>7</v>
      </c>
      <c r="B10" s="52" t="s">
        <v>47</v>
      </c>
      <c r="C10" s="52" t="s">
        <v>93</v>
      </c>
      <c r="D10" s="99" t="s">
        <v>94</v>
      </c>
      <c r="E10" s="99"/>
      <c r="F10" s="105" t="s">
        <v>95</v>
      </c>
      <c r="G10" s="100" t="s">
        <v>76</v>
      </c>
      <c r="H10" s="45" t="s">
        <v>77</v>
      </c>
      <c r="I10" s="45" t="s">
        <v>78</v>
      </c>
      <c r="J10" s="45" t="s">
        <v>66</v>
      </c>
      <c r="K10" s="45" t="s">
        <v>43</v>
      </c>
      <c r="L10" s="45" t="s">
        <v>67</v>
      </c>
      <c r="M10" s="45">
        <v>340</v>
      </c>
      <c r="N10" s="45">
        <f>1250/18</f>
        <v>69.4444444444444</v>
      </c>
      <c r="O10" s="45">
        <v>3</v>
      </c>
      <c r="P10" s="111">
        <f t="shared" si="0"/>
        <v>0.556041666666666</v>
      </c>
      <c r="Q10" s="111">
        <v>0.5478</v>
      </c>
      <c r="R10" s="123">
        <f t="shared" si="4"/>
        <v>0.556041666666666</v>
      </c>
      <c r="S10" s="111">
        <v>0.42</v>
      </c>
      <c r="T10" s="111">
        <f t="shared" si="1"/>
        <v>0.136041666666666</v>
      </c>
      <c r="U10" s="124">
        <f>VLOOKUP(C10,'产品工序 (2)'!C:K,9,0)</f>
        <v>0.3584</v>
      </c>
      <c r="V10" s="104">
        <v>2.3</v>
      </c>
      <c r="W10" s="111">
        <f t="shared" si="2"/>
        <v>0.312895833333333</v>
      </c>
      <c r="X10" s="125">
        <f t="shared" si="3"/>
        <v>0.0455041666666675</v>
      </c>
    </row>
    <row r="11" s="88" customFormat="1" ht="85" customHeight="1" spans="1:24">
      <c r="A11" s="98">
        <v>8</v>
      </c>
      <c r="B11" s="52" t="s">
        <v>47</v>
      </c>
      <c r="C11" s="52" t="s">
        <v>96</v>
      </c>
      <c r="D11" s="99" t="s">
        <v>97</v>
      </c>
      <c r="E11" s="99"/>
      <c r="F11" s="106"/>
      <c r="G11" s="100" t="s">
        <v>76</v>
      </c>
      <c r="H11" s="45" t="s">
        <v>77</v>
      </c>
      <c r="I11" s="45" t="s">
        <v>78</v>
      </c>
      <c r="J11" s="45" t="s">
        <v>66</v>
      </c>
      <c r="K11" s="45" t="s">
        <v>43</v>
      </c>
      <c r="L11" s="45" t="s">
        <v>67</v>
      </c>
      <c r="M11" s="45">
        <v>340</v>
      </c>
      <c r="N11" s="45">
        <f>1250/18</f>
        <v>69.4444444444444</v>
      </c>
      <c r="O11" s="45">
        <v>3</v>
      </c>
      <c r="P11" s="111">
        <f t="shared" si="0"/>
        <v>0.556041666666666</v>
      </c>
      <c r="Q11" s="111">
        <v>0.5478</v>
      </c>
      <c r="R11" s="123">
        <f t="shared" si="4"/>
        <v>0.556041666666666</v>
      </c>
      <c r="S11" s="111">
        <v>0.42</v>
      </c>
      <c r="T11" s="111">
        <f t="shared" si="1"/>
        <v>0.136041666666666</v>
      </c>
      <c r="U11" s="124">
        <f>VLOOKUP(C11,'产品工序 (2)'!C:K,9,0)</f>
        <v>0.3584</v>
      </c>
      <c r="V11" s="104">
        <v>2.3</v>
      </c>
      <c r="W11" s="111">
        <f t="shared" si="2"/>
        <v>0.312895833333333</v>
      </c>
      <c r="X11" s="125">
        <f t="shared" si="3"/>
        <v>0.0455041666666675</v>
      </c>
    </row>
    <row r="12" s="88" customFormat="1" ht="85" customHeight="1" spans="1:24">
      <c r="A12" s="98">
        <v>9</v>
      </c>
      <c r="B12" s="98" t="s">
        <v>47</v>
      </c>
      <c r="C12" s="98" t="s">
        <v>98</v>
      </c>
      <c r="D12" s="102" t="s">
        <v>99</v>
      </c>
      <c r="E12" s="102"/>
      <c r="F12" s="104"/>
      <c r="G12" s="103" t="s">
        <v>76</v>
      </c>
      <c r="H12" s="104" t="s">
        <v>77</v>
      </c>
      <c r="I12" s="104" t="s">
        <v>78</v>
      </c>
      <c r="J12" s="45" t="s">
        <v>66</v>
      </c>
      <c r="K12" s="45" t="s">
        <v>43</v>
      </c>
      <c r="L12" s="45" t="s">
        <v>67</v>
      </c>
      <c r="M12" s="45">
        <v>210</v>
      </c>
      <c r="N12" s="45">
        <f>1250/13</f>
        <v>96.1538461538462</v>
      </c>
      <c r="O12" s="45">
        <v>3</v>
      </c>
      <c r="P12" s="111">
        <f t="shared" si="0"/>
        <v>0.475528846153846</v>
      </c>
      <c r="Q12" s="111">
        <v>0.5627</v>
      </c>
      <c r="R12" s="123">
        <f t="shared" si="4"/>
        <v>0.475528846153846</v>
      </c>
      <c r="S12" s="111">
        <v>0.32373</v>
      </c>
      <c r="T12" s="111">
        <f t="shared" si="1"/>
        <v>0.151798846153846</v>
      </c>
      <c r="U12" s="124">
        <f>VLOOKUP(C12,'产品工序 (2)'!C:K,9,0)</f>
        <v>0.3584</v>
      </c>
      <c r="V12" s="104">
        <v>2.3</v>
      </c>
      <c r="W12" s="111">
        <f t="shared" si="2"/>
        <v>0.349137346153847</v>
      </c>
      <c r="X12" s="125">
        <f t="shared" si="3"/>
        <v>0.00926265384615338</v>
      </c>
    </row>
    <row r="13" s="88" customFormat="1" ht="85" customHeight="1" spans="1:24">
      <c r="A13" s="98">
        <v>10</v>
      </c>
      <c r="B13" s="98" t="s">
        <v>47</v>
      </c>
      <c r="C13" s="98" t="s">
        <v>100</v>
      </c>
      <c r="D13" s="102" t="s">
        <v>101</v>
      </c>
      <c r="E13" s="102"/>
      <c r="F13" s="104"/>
      <c r="G13" s="103" t="s">
        <v>76</v>
      </c>
      <c r="H13" s="104" t="s">
        <v>77</v>
      </c>
      <c r="I13" s="104" t="s">
        <v>78</v>
      </c>
      <c r="J13" s="45" t="s">
        <v>66</v>
      </c>
      <c r="K13" s="45" t="s">
        <v>43</v>
      </c>
      <c r="L13" s="45" t="s">
        <v>67</v>
      </c>
      <c r="M13" s="45">
        <v>210</v>
      </c>
      <c r="N13" s="45">
        <f>1250/13</f>
        <v>96.1538461538462</v>
      </c>
      <c r="O13" s="45">
        <v>3</v>
      </c>
      <c r="P13" s="111">
        <f t="shared" si="0"/>
        <v>0.475528846153846</v>
      </c>
      <c r="Q13" s="111">
        <v>0.47</v>
      </c>
      <c r="R13" s="123">
        <f t="shared" si="4"/>
        <v>0.475528846153846</v>
      </c>
      <c r="S13" s="111">
        <v>0.32373</v>
      </c>
      <c r="T13" s="111">
        <f t="shared" si="1"/>
        <v>0.151798846153846</v>
      </c>
      <c r="U13" s="124">
        <f>VLOOKUP(C13,'产品工序 (2)'!C:K,9,0)</f>
        <v>0.3584</v>
      </c>
      <c r="V13" s="104">
        <v>2.3</v>
      </c>
      <c r="W13" s="111">
        <f t="shared" si="2"/>
        <v>0.349137346153847</v>
      </c>
      <c r="X13" s="125">
        <f t="shared" si="3"/>
        <v>0.00926265384615338</v>
      </c>
    </row>
    <row r="14" s="88" customFormat="1" ht="91" customHeight="1" spans="1:24">
      <c r="A14" s="98">
        <v>11</v>
      </c>
      <c r="B14" s="98" t="s">
        <v>47</v>
      </c>
      <c r="C14" s="98" t="s">
        <v>102</v>
      </c>
      <c r="D14" s="102" t="s">
        <v>103</v>
      </c>
      <c r="E14" s="102"/>
      <c r="F14" s="104"/>
      <c r="G14" s="103" t="s">
        <v>76</v>
      </c>
      <c r="H14" s="104" t="s">
        <v>77</v>
      </c>
      <c r="I14" s="104" t="s">
        <v>78</v>
      </c>
      <c r="J14" s="45" t="s">
        <v>104</v>
      </c>
      <c r="K14" s="45" t="s">
        <v>43</v>
      </c>
      <c r="L14" s="45" t="s">
        <v>105</v>
      </c>
      <c r="M14" s="45">
        <v>185</v>
      </c>
      <c r="N14" s="45">
        <f>1500/14</f>
        <v>107.142857142857</v>
      </c>
      <c r="O14" s="45">
        <v>5</v>
      </c>
      <c r="P14" s="111">
        <f t="shared" si="0"/>
        <v>0.77799107142857</v>
      </c>
      <c r="Q14" s="111">
        <v>0.78</v>
      </c>
      <c r="R14" s="123">
        <f t="shared" si="4"/>
        <v>0.77799107142857</v>
      </c>
      <c r="S14" s="111">
        <v>0.5315</v>
      </c>
      <c r="T14" s="111">
        <f t="shared" si="1"/>
        <v>0.24649107142857</v>
      </c>
      <c r="U14" s="124">
        <f>VLOOKUP(C14,'产品工序 (2)'!C:K,9,0)</f>
        <v>0.5712</v>
      </c>
      <c r="V14" s="104">
        <v>2.3</v>
      </c>
      <c r="W14" s="111">
        <f t="shared" si="2"/>
        <v>0.566929464285712</v>
      </c>
      <c r="X14" s="125">
        <f t="shared" si="3"/>
        <v>0.00427053571428837</v>
      </c>
    </row>
    <row r="15" ht="115" customHeight="1" spans="1:24">
      <c r="A15" s="98">
        <v>12</v>
      </c>
      <c r="B15" s="52" t="s">
        <v>106</v>
      </c>
      <c r="C15" s="52" t="s">
        <v>107</v>
      </c>
      <c r="D15" s="99" t="s">
        <v>108</v>
      </c>
      <c r="E15" s="99" t="s">
        <v>109</v>
      </c>
      <c r="F15" s="99"/>
      <c r="G15" s="100" t="s">
        <v>76</v>
      </c>
      <c r="H15" s="45" t="s">
        <v>77</v>
      </c>
      <c r="I15" s="45" t="s">
        <v>78</v>
      </c>
      <c r="J15" s="45" t="s">
        <v>71</v>
      </c>
      <c r="K15" s="45" t="s">
        <v>60</v>
      </c>
      <c r="L15" s="45" t="s">
        <v>67</v>
      </c>
      <c r="M15" s="45">
        <v>245</v>
      </c>
      <c r="N15" s="45">
        <f>1250/7</f>
        <v>178.571428571429</v>
      </c>
      <c r="O15" s="45">
        <v>3</v>
      </c>
      <c r="P15" s="113">
        <f t="shared" si="0"/>
        <v>1.0303125</v>
      </c>
      <c r="Q15" s="126">
        <f>P15</f>
        <v>1.0303125</v>
      </c>
      <c r="R15" s="123">
        <f t="shared" si="4"/>
        <v>1.0303125</v>
      </c>
      <c r="S15" s="111">
        <v>0.6993</v>
      </c>
      <c r="T15" s="111">
        <f t="shared" si="1"/>
        <v>0.331012500000002</v>
      </c>
      <c r="U15" s="124">
        <f>VLOOKUP(C15,'产品工序 (2)'!C:K,9,0)</f>
        <v>0.5264</v>
      </c>
      <c r="V15" s="104">
        <v>2.3</v>
      </c>
      <c r="W15" s="111">
        <f t="shared" si="2"/>
        <v>0.761328750000005</v>
      </c>
      <c r="X15" s="125">
        <f t="shared" si="3"/>
        <v>-0.234928750000005</v>
      </c>
    </row>
  </sheetData>
  <autoFilter xmlns:etc="http://www.wps.cn/officeDocument/2017/etCustomData" ref="A3:X15" etc:filterBottomFollowUsedRange="0">
    <extLst/>
  </autoFilter>
  <mergeCells count="25">
    <mergeCell ref="J1:T1"/>
    <mergeCell ref="U1:X1"/>
    <mergeCell ref="M2:O2"/>
    <mergeCell ref="A1:A3"/>
    <mergeCell ref="B1:B3"/>
    <mergeCell ref="C1:C3"/>
    <mergeCell ref="D1:D3"/>
    <mergeCell ref="E1:E3"/>
    <mergeCell ref="F1:F3"/>
    <mergeCell ref="F10:F11"/>
    <mergeCell ref="G1:G3"/>
    <mergeCell ref="H1:H3"/>
    <mergeCell ref="I1:I3"/>
    <mergeCell ref="J2:J3"/>
    <mergeCell ref="K2:K3"/>
    <mergeCell ref="L2:L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conditionalFormatting sqref="C$1:C$1048576">
    <cfRule type="duplicateValues" dxfId="0" priority="5"/>
  </conditionalFormatting>
  <pageMargins left="0.751388888888889" right="0.751388888888889" top="1" bottom="1" header="0.511805555555556" footer="0.511805555555556"/>
  <pageSetup paperSize="9" scale="20" orientation="landscape" horizont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41"/>
  <sheetViews>
    <sheetView zoomScale="50" zoomScaleNormal="50" workbookViewId="0">
      <pane xSplit="1" ySplit="1" topLeftCell="B121" activePane="bottomRight" state="frozen"/>
      <selection/>
      <selection pane="topRight"/>
      <selection pane="bottomLeft"/>
      <selection pane="bottomRight" activeCell="U4" sqref="U4"/>
    </sheetView>
  </sheetViews>
  <sheetFormatPr defaultColWidth="9" defaultRowHeight="27" customHeight="1"/>
  <cols>
    <col min="1" max="1" width="8" style="34" customWidth="1"/>
    <col min="2" max="2" width="9.875" style="34" customWidth="1"/>
    <col min="3" max="3" width="28.5416666666667" style="34" customWidth="1"/>
    <col min="4" max="4" width="35.3333333333333" style="35" customWidth="1"/>
    <col min="5" max="5" width="23.1666666666667" style="36" customWidth="1"/>
    <col min="6" max="8" width="18.1416666666667" style="34" customWidth="1"/>
    <col min="9" max="9" width="17.425" style="34" customWidth="1"/>
    <col min="10" max="10" width="20" style="37" customWidth="1"/>
    <col min="11" max="11" width="35.8333333333333" style="34" customWidth="1"/>
    <col min="12" max="13" width="19.425" style="34" customWidth="1"/>
    <col min="14" max="14" width="26" style="34" customWidth="1"/>
    <col min="15" max="16" width="39.6" style="37" customWidth="1"/>
    <col min="17" max="17" width="9.9" style="37"/>
    <col min="18" max="16384" width="9" style="37"/>
  </cols>
  <sheetData>
    <row r="1" ht="41" customHeight="1" spans="1:14">
      <c r="A1" s="38" t="s">
        <v>0</v>
      </c>
      <c r="B1" s="39" t="s">
        <v>1</v>
      </c>
      <c r="C1" s="40" t="s">
        <v>2</v>
      </c>
      <c r="D1" s="41" t="s">
        <v>3</v>
      </c>
      <c r="E1" s="39" t="s">
        <v>110</v>
      </c>
      <c r="F1" s="39" t="s">
        <v>111</v>
      </c>
      <c r="G1" s="39" t="s">
        <v>112</v>
      </c>
      <c r="H1" s="39" t="s">
        <v>113</v>
      </c>
      <c r="I1" s="61" t="s">
        <v>114</v>
      </c>
      <c r="J1" s="62" t="s">
        <v>115</v>
      </c>
      <c r="K1" s="63" t="s">
        <v>116</v>
      </c>
      <c r="L1" s="34" t="s">
        <v>6</v>
      </c>
      <c r="M1" s="34" t="s">
        <v>7</v>
      </c>
      <c r="N1" s="34" t="s">
        <v>8</v>
      </c>
    </row>
    <row r="2" s="1" customFormat="1" ht="31" customHeight="1" spans="1:257">
      <c r="A2" s="42">
        <v>1</v>
      </c>
      <c r="B2" s="43" t="s">
        <v>117</v>
      </c>
      <c r="C2" s="44" t="s">
        <v>118</v>
      </c>
      <c r="D2" s="45" t="s">
        <v>119</v>
      </c>
      <c r="E2" s="43" t="s">
        <v>120</v>
      </c>
      <c r="F2" s="43">
        <v>45</v>
      </c>
      <c r="G2" s="43">
        <v>1</v>
      </c>
      <c r="H2" s="43"/>
      <c r="I2" s="43">
        <v>0.03</v>
      </c>
      <c r="J2" s="43">
        <f t="shared" ref="J2:J65" si="0">I2+0.03</f>
        <v>0.06</v>
      </c>
      <c r="K2" s="64">
        <f>SUM(J2:J5)</f>
        <v>0.25</v>
      </c>
      <c r="L2" s="65">
        <f>VLOOKUP(C2,'[2]委外产品清单 (2)'!C:G,3,0)</f>
        <v>0</v>
      </c>
      <c r="M2" s="65" t="str">
        <f>VLOOKUP(C2,'[2]委外产品清单 (2)'!C:G,4,0)</f>
        <v>捷润</v>
      </c>
      <c r="N2" s="66" t="str">
        <f>VLOOKUP(C2,'[2]委外产品清单 (2)'!C:H,5,0)</f>
        <v>李总</v>
      </c>
      <c r="O2" s="34" t="str">
        <f>D2&amp;E2</f>
        <v>棘轮支架落料</v>
      </c>
      <c r="P2" s="34" t="str">
        <f>VLOOKUP(C2,'[2]委外产品清单 (2)'!C:C,1,0)</f>
        <v>SCS0006708</v>
      </c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</row>
    <row r="3" s="1" customFormat="1" ht="31" customHeight="1" spans="1:257">
      <c r="A3" s="42">
        <v>2</v>
      </c>
      <c r="B3" s="43"/>
      <c r="C3" s="44"/>
      <c r="D3" s="45" t="str">
        <f>D2</f>
        <v>棘轮支架</v>
      </c>
      <c r="E3" s="43" t="s">
        <v>121</v>
      </c>
      <c r="F3" s="43">
        <v>45</v>
      </c>
      <c r="G3" s="43">
        <v>1</v>
      </c>
      <c r="H3" s="43"/>
      <c r="I3" s="43">
        <v>0.03</v>
      </c>
      <c r="J3" s="43">
        <f t="shared" si="0"/>
        <v>0.06</v>
      </c>
      <c r="K3" s="64"/>
      <c r="L3" s="65"/>
      <c r="M3" s="65"/>
      <c r="N3" s="66"/>
      <c r="O3" s="34" t="str">
        <f t="shared" ref="O3:O66" si="1">D3&amp;E3</f>
        <v>棘轮支架成型</v>
      </c>
      <c r="P3" s="34" t="e">
        <f>VLOOKUP(C3,'[2]委外产品清单 (2)'!C:C,1,0)</f>
        <v>#N/A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</row>
    <row r="4" s="1" customFormat="1" ht="31" customHeight="1" spans="1:257">
      <c r="A4" s="42">
        <v>3</v>
      </c>
      <c r="B4" s="43"/>
      <c r="C4" s="44"/>
      <c r="D4" s="45" t="str">
        <f>D3</f>
        <v>棘轮支架</v>
      </c>
      <c r="E4" s="43" t="s">
        <v>121</v>
      </c>
      <c r="F4" s="43">
        <v>45</v>
      </c>
      <c r="G4" s="43">
        <v>1</v>
      </c>
      <c r="H4" s="43"/>
      <c r="I4" s="43">
        <v>0.03</v>
      </c>
      <c r="J4" s="43">
        <f t="shared" si="0"/>
        <v>0.06</v>
      </c>
      <c r="K4" s="64"/>
      <c r="L4" s="65"/>
      <c r="M4" s="65"/>
      <c r="N4" s="66"/>
      <c r="O4" s="34" t="str">
        <f t="shared" si="1"/>
        <v>棘轮支架成型</v>
      </c>
      <c r="P4" s="34" t="e">
        <f>VLOOKUP(C4,'[2]委外产品清单 (2)'!C:C,1,0)</f>
        <v>#N/A</v>
      </c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="1" customFormat="1" ht="31" customHeight="1" spans="1:257">
      <c r="A5" s="42">
        <v>4</v>
      </c>
      <c r="B5" s="43"/>
      <c r="C5" s="44"/>
      <c r="D5" s="45" t="str">
        <f>D4</f>
        <v>棘轮支架</v>
      </c>
      <c r="E5" s="43" t="s">
        <v>122</v>
      </c>
      <c r="F5" s="43">
        <v>63</v>
      </c>
      <c r="G5" s="43">
        <v>1</v>
      </c>
      <c r="H5" s="43"/>
      <c r="I5" s="43">
        <v>0.04</v>
      </c>
      <c r="J5" s="43">
        <f t="shared" si="0"/>
        <v>0.07</v>
      </c>
      <c r="K5" s="64"/>
      <c r="L5" s="65"/>
      <c r="M5" s="65"/>
      <c r="N5" s="66"/>
      <c r="O5" s="34" t="str">
        <f t="shared" si="1"/>
        <v>棘轮支架冲孔</v>
      </c>
      <c r="P5" s="34" t="e">
        <f>VLOOKUP(C5,'[2]委外产品清单 (2)'!C:C,1,0)</f>
        <v>#N/A</v>
      </c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="1" customFormat="1" ht="31" customHeight="1" spans="1:257">
      <c r="A6" s="42">
        <v>5</v>
      </c>
      <c r="B6" s="43" t="s">
        <v>123</v>
      </c>
      <c r="C6" s="46" t="s">
        <v>124</v>
      </c>
      <c r="D6" s="47" t="s">
        <v>125</v>
      </c>
      <c r="E6" s="43" t="s">
        <v>126</v>
      </c>
      <c r="F6" s="48">
        <v>25</v>
      </c>
      <c r="G6" s="43">
        <v>1</v>
      </c>
      <c r="H6" s="43"/>
      <c r="I6" s="43">
        <v>0.03</v>
      </c>
      <c r="J6" s="48">
        <f t="shared" si="0"/>
        <v>0.06</v>
      </c>
      <c r="K6" s="67">
        <f>SUM(J6:J9)*1.12</f>
        <v>0.336</v>
      </c>
      <c r="L6" s="65">
        <f>VLOOKUP(C6,'[2]委外产品清单 (2)'!C:G,3,0)</f>
        <v>0</v>
      </c>
      <c r="M6" s="65" t="str">
        <f>VLOOKUP(C6,'[2]委外产品清单 (2)'!C:G,4,0)</f>
        <v>南皮宇诺</v>
      </c>
      <c r="N6" s="66" t="str">
        <f>VLOOKUP(C6,'[2]委外产品清单 (2)'!C:H,5,0)</f>
        <v>姚海洋</v>
      </c>
      <c r="O6" s="34" t="str">
        <f t="shared" si="1"/>
        <v>防尘罩前支架断料共用</v>
      </c>
      <c r="P6" s="34" t="str">
        <f>VLOOKUP(C6,'[2]委外产品清单 (2)'!C:C,1,0)</f>
        <v>SHT0013818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</row>
    <row r="7" s="1" customFormat="1" ht="31" customHeight="1" spans="1:257">
      <c r="A7" s="42">
        <v>6</v>
      </c>
      <c r="B7" s="43"/>
      <c r="C7" s="46"/>
      <c r="D7" s="47" t="str">
        <f>D6</f>
        <v>防尘罩前支架</v>
      </c>
      <c r="E7" s="43" t="s">
        <v>122</v>
      </c>
      <c r="F7" s="48" t="s">
        <v>127</v>
      </c>
      <c r="G7" s="43">
        <v>1</v>
      </c>
      <c r="H7" s="43"/>
      <c r="I7" s="43">
        <v>0.03</v>
      </c>
      <c r="J7" s="48">
        <f t="shared" si="0"/>
        <v>0.06</v>
      </c>
      <c r="K7" s="67"/>
      <c r="L7" s="65"/>
      <c r="M7" s="65"/>
      <c r="N7" s="66"/>
      <c r="O7" s="34" t="str">
        <f t="shared" si="1"/>
        <v>防尘罩前支架冲孔</v>
      </c>
      <c r="P7" s="34" t="e">
        <f>VLOOKUP(C7,'[2]委外产品清单 (2)'!C:C,1,0)</f>
        <v>#N/A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</row>
    <row r="8" s="1" customFormat="1" ht="31" customHeight="1" spans="1:257">
      <c r="A8" s="42">
        <v>7</v>
      </c>
      <c r="B8" s="43"/>
      <c r="C8" s="46"/>
      <c r="D8" s="47" t="str">
        <f>D7</f>
        <v>防尘罩前支架</v>
      </c>
      <c r="E8" s="43" t="s">
        <v>128</v>
      </c>
      <c r="F8" s="48">
        <v>63</v>
      </c>
      <c r="G8" s="43">
        <v>1</v>
      </c>
      <c r="H8" s="43"/>
      <c r="I8" s="43">
        <v>0.04</v>
      </c>
      <c r="J8" s="48">
        <f t="shared" si="0"/>
        <v>0.07</v>
      </c>
      <c r="K8" s="67"/>
      <c r="L8" s="65"/>
      <c r="M8" s="65"/>
      <c r="N8" s="66"/>
      <c r="O8" s="34" t="str">
        <f t="shared" si="1"/>
        <v>防尘罩前支架压弯</v>
      </c>
      <c r="P8" s="34" t="e">
        <f>VLOOKUP(C8,'[2]委外产品清单 (2)'!C:C,1,0)</f>
        <v>#N/A</v>
      </c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</row>
    <row r="9" s="1" customFormat="1" ht="31" customHeight="1" spans="1:257">
      <c r="A9" s="42">
        <v>8</v>
      </c>
      <c r="B9" s="43"/>
      <c r="C9" s="46"/>
      <c r="D9" s="47" t="str">
        <f>D8</f>
        <v>防尘罩前支架</v>
      </c>
      <c r="E9" s="43" t="s">
        <v>121</v>
      </c>
      <c r="F9" s="48">
        <v>125</v>
      </c>
      <c r="G9" s="43">
        <v>1</v>
      </c>
      <c r="H9" s="43"/>
      <c r="I9" s="43">
        <v>0.08</v>
      </c>
      <c r="J9" s="48">
        <f t="shared" si="0"/>
        <v>0.11</v>
      </c>
      <c r="K9" s="67"/>
      <c r="L9" s="65"/>
      <c r="M9" s="65"/>
      <c r="N9" s="66"/>
      <c r="O9" s="34" t="str">
        <f t="shared" si="1"/>
        <v>防尘罩前支架成型</v>
      </c>
      <c r="P9" s="34" t="e">
        <f>VLOOKUP(C9,'[2]委外产品清单 (2)'!C:C,1,0)</f>
        <v>#N/A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</row>
    <row r="10" s="1" customFormat="1" ht="31" customHeight="1" spans="1:257">
      <c r="A10" s="42">
        <v>9</v>
      </c>
      <c r="B10" s="43" t="s">
        <v>123</v>
      </c>
      <c r="C10" s="49" t="s">
        <v>129</v>
      </c>
      <c r="D10" s="50" t="s">
        <v>130</v>
      </c>
      <c r="E10" s="43" t="s">
        <v>131</v>
      </c>
      <c r="F10" s="48">
        <v>25</v>
      </c>
      <c r="G10" s="43">
        <v>1</v>
      </c>
      <c r="H10" s="43"/>
      <c r="I10" s="43">
        <v>0.03</v>
      </c>
      <c r="J10" s="48">
        <f t="shared" si="0"/>
        <v>0.06</v>
      </c>
      <c r="K10" s="68">
        <f>SUM(J10:J11)*1.12</f>
        <v>0.1456</v>
      </c>
      <c r="L10" s="65">
        <f>VLOOKUP(C10,'[2]委外产品清单 (2)'!C:G,3,0)</f>
        <v>0</v>
      </c>
      <c r="M10" s="65" t="str">
        <f>VLOOKUP(C10,'[2]委外产品清单 (2)'!C:G,4,0)</f>
        <v>南皮宇诺</v>
      </c>
      <c r="N10" s="66" t="str">
        <f>VLOOKUP(C10,'[2]委外产品清单 (2)'!C:H,5,0)</f>
        <v>姚海洋</v>
      </c>
      <c r="O10" s="34" t="str">
        <f t="shared" si="1"/>
        <v>防尘罩侧支架断料</v>
      </c>
      <c r="P10" s="34" t="str">
        <f>VLOOKUP(C10,'[2]委外产品清单 (2)'!C:C,1,0)</f>
        <v>SHT0013819</v>
      </c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</row>
    <row r="11" s="1" customFormat="1" ht="31" customHeight="1" spans="1:257">
      <c r="A11" s="42">
        <v>10</v>
      </c>
      <c r="B11" s="43"/>
      <c r="C11" s="49"/>
      <c r="D11" s="50" t="str">
        <f>D10</f>
        <v>防尘罩侧支架</v>
      </c>
      <c r="E11" s="43" t="s">
        <v>121</v>
      </c>
      <c r="F11" s="48">
        <v>63</v>
      </c>
      <c r="G11" s="43">
        <v>1</v>
      </c>
      <c r="H11" s="43"/>
      <c r="I11" s="43">
        <v>0.04</v>
      </c>
      <c r="J11" s="48">
        <f t="shared" si="0"/>
        <v>0.07</v>
      </c>
      <c r="K11" s="68"/>
      <c r="L11" s="65"/>
      <c r="M11" s="65"/>
      <c r="N11" s="66"/>
      <c r="O11" s="34" t="str">
        <f t="shared" si="1"/>
        <v>防尘罩侧支架成型</v>
      </c>
      <c r="P11" s="34" t="e">
        <f>VLOOKUP(C11,'[2]委外产品清单 (2)'!C:C,1,0)</f>
        <v>#N/A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</row>
    <row r="12" s="1" customFormat="1" ht="31" customHeight="1" spans="1:257">
      <c r="A12" s="42">
        <v>11</v>
      </c>
      <c r="B12" s="43" t="s">
        <v>72</v>
      </c>
      <c r="C12" s="51" t="s">
        <v>132</v>
      </c>
      <c r="D12" s="47" t="s">
        <v>133</v>
      </c>
      <c r="E12" s="43" t="s">
        <v>126</v>
      </c>
      <c r="F12" s="48">
        <v>25</v>
      </c>
      <c r="G12" s="43">
        <v>0</v>
      </c>
      <c r="H12" s="43"/>
      <c r="I12" s="43">
        <v>0.03</v>
      </c>
      <c r="J12" s="48">
        <f t="shared" si="0"/>
        <v>0.06</v>
      </c>
      <c r="K12" s="69">
        <f>SUM(J12:J14)*1.12</f>
        <v>0.2576</v>
      </c>
      <c r="L12" s="65">
        <f>VLOOKUP(C12,'[2]委外产品清单 (2)'!C:G,3,0)</f>
        <v>0</v>
      </c>
      <c r="M12" s="65" t="str">
        <f>VLOOKUP(C12,'[2]委外产品清单 (2)'!C:G,4,0)</f>
        <v>南皮宇诺</v>
      </c>
      <c r="N12" s="66" t="str">
        <f>VLOOKUP(C12,'[2]委外产品清单 (2)'!C:H,5,0)</f>
        <v>姚海洋</v>
      </c>
      <c r="O12" s="34" t="str">
        <f t="shared" si="1"/>
        <v>防尘罩前支架汕德卡断料共用</v>
      </c>
      <c r="P12" s="34" t="str">
        <f>VLOOKUP(C12,'[2]委外产品清单 (2)'!C:C,1,0)</f>
        <v>SHT0013822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</row>
    <row r="13" s="1" customFormat="1" ht="31" customHeight="1" spans="1:257">
      <c r="A13" s="42">
        <v>12</v>
      </c>
      <c r="B13" s="43"/>
      <c r="C13" s="51"/>
      <c r="D13" s="47" t="str">
        <f>D12</f>
        <v>防尘罩前支架汕德卡</v>
      </c>
      <c r="E13" s="43" t="s">
        <v>122</v>
      </c>
      <c r="F13" s="48">
        <v>40</v>
      </c>
      <c r="G13" s="43">
        <v>1</v>
      </c>
      <c r="H13" s="43"/>
      <c r="I13" s="43">
        <v>0.03</v>
      </c>
      <c r="J13" s="48">
        <f t="shared" si="0"/>
        <v>0.06</v>
      </c>
      <c r="K13" s="69"/>
      <c r="L13" s="65"/>
      <c r="M13" s="65"/>
      <c r="N13" s="66"/>
      <c r="O13" s="34" t="str">
        <f t="shared" si="1"/>
        <v>防尘罩前支架汕德卡冲孔</v>
      </c>
      <c r="P13" s="34" t="e">
        <f>VLOOKUP(C13,'[2]委外产品清单 (2)'!C:C,1,0)</f>
        <v>#N/A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</row>
    <row r="14" s="1" customFormat="1" ht="31" customHeight="1" spans="1:257">
      <c r="A14" s="42">
        <v>13</v>
      </c>
      <c r="B14" s="43"/>
      <c r="C14" s="51"/>
      <c r="D14" s="47" t="str">
        <f>D13</f>
        <v>防尘罩前支架汕德卡</v>
      </c>
      <c r="E14" s="43" t="s">
        <v>134</v>
      </c>
      <c r="F14" s="48">
        <v>100</v>
      </c>
      <c r="G14" s="43">
        <v>1</v>
      </c>
      <c r="H14" s="43"/>
      <c r="I14" s="43">
        <v>0.08</v>
      </c>
      <c r="J14" s="48">
        <f t="shared" si="0"/>
        <v>0.11</v>
      </c>
      <c r="K14" s="69"/>
      <c r="L14" s="65"/>
      <c r="M14" s="65"/>
      <c r="N14" s="66"/>
      <c r="O14" s="34" t="str">
        <f t="shared" si="1"/>
        <v>防尘罩前支架汕德卡压型</v>
      </c>
      <c r="P14" s="34" t="e">
        <f>VLOOKUP(C14,'[2]委外产品清单 (2)'!C:C,1,0)</f>
        <v>#N/A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="1" customFormat="1" ht="31" customHeight="1" spans="1:257">
      <c r="A15" s="42">
        <v>14</v>
      </c>
      <c r="B15" s="52" t="s">
        <v>135</v>
      </c>
      <c r="C15" s="53" t="s">
        <v>136</v>
      </c>
      <c r="D15" s="54" t="s">
        <v>137</v>
      </c>
      <c r="E15" s="43" t="s">
        <v>120</v>
      </c>
      <c r="F15" s="43">
        <v>80</v>
      </c>
      <c r="G15" s="43">
        <v>1</v>
      </c>
      <c r="H15" s="43"/>
      <c r="I15" s="43">
        <v>0.05</v>
      </c>
      <c r="J15" s="43">
        <f t="shared" si="0"/>
        <v>0.08</v>
      </c>
      <c r="K15" s="64">
        <f>SUM(J15:J19)*1.12</f>
        <v>0.4256</v>
      </c>
      <c r="L15" s="65">
        <f>VLOOKUP(C15,'[2]委外产品清单 (2)'!C:G,3,0)</f>
        <v>0</v>
      </c>
      <c r="M15" s="65" t="str">
        <f>VLOOKUP(C15,'[2]委外产品清单 (2)'!C:G,4,0)</f>
        <v>捷润</v>
      </c>
      <c r="N15" s="66" t="str">
        <f>VLOOKUP(C15,'[2]委外产品清单 (2)'!C:H,5,0)</f>
        <v>李总</v>
      </c>
      <c r="O15" s="34" t="str">
        <f t="shared" si="1"/>
        <v>统帅装车钣金落料</v>
      </c>
      <c r="P15" s="34" t="str">
        <f>VLOOKUP(C15,'[2]委外产品清单 (2)'!C:C,1,0)</f>
        <v>SLT0010434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="1" customFormat="1" ht="31" customHeight="1" spans="1:257">
      <c r="A16" s="42">
        <v>15</v>
      </c>
      <c r="B16" s="52"/>
      <c r="C16" s="53"/>
      <c r="D16" s="54" t="str">
        <f>D15</f>
        <v>统帅装车钣金</v>
      </c>
      <c r="E16" s="43" t="s">
        <v>121</v>
      </c>
      <c r="F16" s="43">
        <v>110</v>
      </c>
      <c r="G16" s="43">
        <v>1</v>
      </c>
      <c r="H16" s="43"/>
      <c r="I16" s="43">
        <v>0.08</v>
      </c>
      <c r="J16" s="43">
        <f t="shared" si="0"/>
        <v>0.11</v>
      </c>
      <c r="K16" s="64"/>
      <c r="L16" s="65"/>
      <c r="M16" s="65"/>
      <c r="N16" s="66"/>
      <c r="O16" s="34" t="str">
        <f t="shared" si="1"/>
        <v>统帅装车钣金成型</v>
      </c>
      <c r="P16" s="34" t="e">
        <f>VLOOKUP(C16,'[2]委外产品清单 (2)'!C:C,1,0)</f>
        <v>#N/A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="1" customFormat="1" ht="31" customHeight="1" spans="1:257">
      <c r="A17" s="42">
        <v>16</v>
      </c>
      <c r="B17" s="52"/>
      <c r="C17" s="53"/>
      <c r="D17" s="54" t="str">
        <f>D16</f>
        <v>统帅装车钣金</v>
      </c>
      <c r="E17" s="43" t="s">
        <v>122</v>
      </c>
      <c r="F17" s="43">
        <v>45</v>
      </c>
      <c r="G17" s="43">
        <v>1</v>
      </c>
      <c r="H17" s="43"/>
      <c r="I17" s="43">
        <v>0.03</v>
      </c>
      <c r="J17" s="43">
        <f t="shared" si="0"/>
        <v>0.06</v>
      </c>
      <c r="K17" s="64"/>
      <c r="L17" s="65"/>
      <c r="M17" s="65"/>
      <c r="N17" s="66"/>
      <c r="O17" s="34" t="str">
        <f t="shared" si="1"/>
        <v>统帅装车钣金冲孔</v>
      </c>
      <c r="P17" s="34" t="e">
        <f>VLOOKUP(C17,'[2]委外产品清单 (2)'!C:C,1,0)</f>
        <v>#N/A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="1" customFormat="1" ht="31" customHeight="1" spans="1:257">
      <c r="A18" s="42">
        <v>17</v>
      </c>
      <c r="B18" s="52"/>
      <c r="C18" s="53"/>
      <c r="D18" s="54" t="str">
        <f>D17</f>
        <v>统帅装车钣金</v>
      </c>
      <c r="E18" s="43" t="s">
        <v>122</v>
      </c>
      <c r="F18" s="43">
        <v>45</v>
      </c>
      <c r="G18" s="43">
        <v>1</v>
      </c>
      <c r="H18" s="43"/>
      <c r="I18" s="43">
        <v>0.03</v>
      </c>
      <c r="J18" s="43">
        <f t="shared" si="0"/>
        <v>0.06</v>
      </c>
      <c r="K18" s="64"/>
      <c r="L18" s="65"/>
      <c r="M18" s="65"/>
      <c r="N18" s="66"/>
      <c r="O18" s="34" t="str">
        <f t="shared" si="1"/>
        <v>统帅装车钣金冲孔</v>
      </c>
      <c r="P18" s="34" t="e">
        <f>VLOOKUP(C18,'[2]委外产品清单 (2)'!C:C,1,0)</f>
        <v>#N/A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="1" customFormat="1" ht="31" customHeight="1" spans="1:257">
      <c r="A19" s="42">
        <v>18</v>
      </c>
      <c r="B19" s="52"/>
      <c r="C19" s="53"/>
      <c r="D19" s="54" t="str">
        <f>D18</f>
        <v>统帅装车钣金</v>
      </c>
      <c r="E19" s="43" t="s">
        <v>128</v>
      </c>
      <c r="F19" s="43">
        <v>63</v>
      </c>
      <c r="G19" s="43">
        <v>1</v>
      </c>
      <c r="H19" s="43"/>
      <c r="I19" s="43">
        <v>0.04</v>
      </c>
      <c r="J19" s="43">
        <f t="shared" si="0"/>
        <v>0.07</v>
      </c>
      <c r="K19" s="64"/>
      <c r="L19" s="65"/>
      <c r="M19" s="65"/>
      <c r="N19" s="66"/>
      <c r="O19" s="34" t="str">
        <f t="shared" si="1"/>
        <v>统帅装车钣金压弯</v>
      </c>
      <c r="P19" s="34" t="e">
        <f>VLOOKUP(C19,'[2]委外产品清单 (2)'!C:C,1,0)</f>
        <v>#N/A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  <row r="20" s="1" customFormat="1" ht="31" customHeight="1" spans="1:257">
      <c r="A20" s="42">
        <v>19</v>
      </c>
      <c r="B20" s="52" t="s">
        <v>72</v>
      </c>
      <c r="C20" s="55" t="s">
        <v>138</v>
      </c>
      <c r="D20" s="56" t="s">
        <v>74</v>
      </c>
      <c r="E20" s="43" t="s">
        <v>120</v>
      </c>
      <c r="F20" s="43">
        <v>45</v>
      </c>
      <c r="G20" s="43">
        <v>1</v>
      </c>
      <c r="H20" s="43"/>
      <c r="I20" s="43">
        <v>0.03</v>
      </c>
      <c r="J20" s="43">
        <f t="shared" si="0"/>
        <v>0.06</v>
      </c>
      <c r="K20" s="68">
        <f>SUM(J20:J21)*1.12</f>
        <v>0.1344</v>
      </c>
      <c r="L20" s="65">
        <f>VLOOKUP(C20,'[2]委外产品清单 (2)'!C:G,3,0)</f>
        <v>0</v>
      </c>
      <c r="M20" s="65" t="str">
        <f>VLOOKUP(C20,'[2]委外产品清单 (2)'!C:G,4,0)</f>
        <v>成卓</v>
      </c>
      <c r="N20" s="66" t="str">
        <f>VLOOKUP(C20,'[2]委外产品清单 (2)'!C:H,5,0)</f>
        <v>吴如峰/小芳</v>
      </c>
      <c r="O20" s="34" t="str">
        <f t="shared" si="1"/>
        <v>前排靠背复位卷簧限位支架落料</v>
      </c>
      <c r="P20" s="34" t="str">
        <f>VLOOKUP(C20,'[2]委外产品清单 (2)'!C:C,1,0)</f>
        <v>SLT0002205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</row>
    <row r="21" s="1" customFormat="1" ht="31" customHeight="1" spans="1:257">
      <c r="A21" s="42">
        <v>20</v>
      </c>
      <c r="B21" s="52"/>
      <c r="C21" s="55"/>
      <c r="D21" s="56" t="str">
        <f>D20</f>
        <v>前排靠背复位卷簧限位支架</v>
      </c>
      <c r="E21" s="43" t="s">
        <v>121</v>
      </c>
      <c r="F21" s="43">
        <v>45</v>
      </c>
      <c r="G21" s="43">
        <v>1</v>
      </c>
      <c r="H21" s="43"/>
      <c r="I21" s="43">
        <v>0.03</v>
      </c>
      <c r="J21" s="43">
        <f t="shared" si="0"/>
        <v>0.06</v>
      </c>
      <c r="K21" s="68"/>
      <c r="L21" s="65"/>
      <c r="M21" s="65"/>
      <c r="N21" s="66"/>
      <c r="O21" s="34" t="str">
        <f t="shared" si="1"/>
        <v>前排靠背复位卷簧限位支架成型</v>
      </c>
      <c r="P21" s="34" t="e">
        <f>VLOOKUP(C21,'[2]委外产品清单 (2)'!C:C,1,0)</f>
        <v>#N/A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</row>
    <row r="22" s="1" customFormat="1" ht="31" customHeight="1" spans="1:257">
      <c r="A22" s="42">
        <v>21</v>
      </c>
      <c r="B22" s="57">
        <v>2</v>
      </c>
      <c r="C22" s="52" t="s">
        <v>79</v>
      </c>
      <c r="D22" s="45" t="s">
        <v>80</v>
      </c>
      <c r="E22" s="43" t="s">
        <v>120</v>
      </c>
      <c r="F22" s="43">
        <v>63</v>
      </c>
      <c r="G22" s="43">
        <v>1</v>
      </c>
      <c r="H22" s="43"/>
      <c r="I22" s="43">
        <v>0.04</v>
      </c>
      <c r="J22" s="43">
        <f t="shared" si="0"/>
        <v>0.07</v>
      </c>
      <c r="K22" s="69">
        <f>SUM(J22:J23)*1.12</f>
        <v>0.1456</v>
      </c>
      <c r="L22" s="65">
        <f>VLOOKUP(C22,'[2]委外产品清单 (2)'!C:G,3,0)</f>
        <v>0</v>
      </c>
      <c r="M22" s="65" t="str">
        <f>VLOOKUP(C22,'[2]委外产品清单 (2)'!C:G,4,0)</f>
        <v>成卓</v>
      </c>
      <c r="N22" s="66" t="str">
        <f>VLOOKUP(C22,'[2]委外产品清单 (2)'!C:H,5,0)</f>
        <v>吴如峰/小芳</v>
      </c>
      <c r="O22" s="34" t="str">
        <f t="shared" si="1"/>
        <v>VDC阀上支架落料</v>
      </c>
      <c r="P22" s="34" t="str">
        <f>VLOOKUP(C22,'[2]委外产品清单 (2)'!C:C,1,0)</f>
        <v>SHT0013238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</row>
    <row r="23" s="1" customFormat="1" ht="31" customHeight="1" spans="1:257">
      <c r="A23" s="42">
        <v>22</v>
      </c>
      <c r="B23" s="57"/>
      <c r="C23" s="52"/>
      <c r="D23" s="45" t="str">
        <f>D22</f>
        <v>VDC阀上支架</v>
      </c>
      <c r="E23" s="43" t="s">
        <v>121</v>
      </c>
      <c r="F23" s="43">
        <v>45</v>
      </c>
      <c r="G23" s="43">
        <v>1</v>
      </c>
      <c r="H23" s="43"/>
      <c r="I23" s="43">
        <v>0.03</v>
      </c>
      <c r="J23" s="43">
        <f t="shared" si="0"/>
        <v>0.06</v>
      </c>
      <c r="K23" s="69"/>
      <c r="L23" s="65"/>
      <c r="M23" s="65"/>
      <c r="N23" s="66"/>
      <c r="O23" s="34" t="str">
        <f t="shared" si="1"/>
        <v>VDC阀上支架成型</v>
      </c>
      <c r="P23" s="34" t="e">
        <f>VLOOKUP(C23,'[2]委外产品清单 (2)'!C:C,1,0)</f>
        <v>#N/A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</row>
    <row r="24" s="1" customFormat="1" ht="31" customHeight="1" spans="1:257">
      <c r="A24" s="42">
        <v>23</v>
      </c>
      <c r="B24" s="52" t="s">
        <v>72</v>
      </c>
      <c r="C24" s="53" t="s">
        <v>139</v>
      </c>
      <c r="D24" s="54" t="s">
        <v>140</v>
      </c>
      <c r="E24" s="43" t="s">
        <v>120</v>
      </c>
      <c r="F24" s="43">
        <v>80</v>
      </c>
      <c r="G24" s="43">
        <v>1</v>
      </c>
      <c r="H24" s="43"/>
      <c r="I24" s="43">
        <v>0.05</v>
      </c>
      <c r="J24" s="43">
        <f t="shared" si="0"/>
        <v>0.08</v>
      </c>
      <c r="K24" s="68">
        <f>SUM(J24:J26)*1.12</f>
        <v>0.2352</v>
      </c>
      <c r="L24" s="65">
        <f>VLOOKUP(C24,'[2]委外产品清单 (2)'!C:G,3,0)</f>
        <v>0</v>
      </c>
      <c r="M24" s="65" t="str">
        <f>VLOOKUP(C24,'[2]委外产品清单 (2)'!C:G,4,0)</f>
        <v>再兴</v>
      </c>
      <c r="N24" s="66" t="str">
        <f>VLOOKUP(C24,'[2]委外产品清单 (2)'!C:H,5,0)</f>
        <v>刘东建</v>
      </c>
      <c r="O24" s="34" t="str">
        <f t="shared" si="1"/>
        <v>调节机构钣金一落料</v>
      </c>
      <c r="P24" s="34" t="str">
        <f>VLOOKUP(C24,'[2]委外产品清单 (2)'!C:C,1,0)</f>
        <v>SHT0011804</v>
      </c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</row>
    <row r="25" s="1" customFormat="1" ht="31" customHeight="1" spans="1:257">
      <c r="A25" s="42">
        <v>24</v>
      </c>
      <c r="B25" s="52"/>
      <c r="C25" s="53"/>
      <c r="D25" s="54" t="str">
        <f>D24</f>
        <v>调节机构钣金一</v>
      </c>
      <c r="E25" s="43" t="s">
        <v>121</v>
      </c>
      <c r="F25" s="43">
        <v>63</v>
      </c>
      <c r="G25" s="43">
        <v>1</v>
      </c>
      <c r="H25" s="43"/>
      <c r="I25" s="43">
        <v>0.04</v>
      </c>
      <c r="J25" s="43">
        <f t="shared" si="0"/>
        <v>0.07</v>
      </c>
      <c r="K25" s="68"/>
      <c r="L25" s="65"/>
      <c r="M25" s="65"/>
      <c r="N25" s="66"/>
      <c r="O25" s="34" t="str">
        <f t="shared" si="1"/>
        <v>调节机构钣金一成型</v>
      </c>
      <c r="P25" s="34" t="e">
        <f>VLOOKUP(C25,'[2]委外产品清单 (2)'!C:C,1,0)</f>
        <v>#N/A</v>
      </c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</row>
    <row r="26" s="1" customFormat="1" ht="31" customHeight="1" spans="1:257">
      <c r="A26" s="42">
        <v>25</v>
      </c>
      <c r="B26" s="52"/>
      <c r="C26" s="53"/>
      <c r="D26" s="54" t="str">
        <f>D25</f>
        <v>调节机构钣金一</v>
      </c>
      <c r="E26" s="43" t="s">
        <v>128</v>
      </c>
      <c r="F26" s="43">
        <v>25</v>
      </c>
      <c r="G26" s="43">
        <v>1</v>
      </c>
      <c r="H26" s="43"/>
      <c r="I26" s="43">
        <v>0.03</v>
      </c>
      <c r="J26" s="43">
        <f t="shared" si="0"/>
        <v>0.06</v>
      </c>
      <c r="K26" s="68"/>
      <c r="L26" s="65"/>
      <c r="M26" s="65"/>
      <c r="N26" s="66"/>
      <c r="O26" s="34" t="str">
        <f t="shared" si="1"/>
        <v>调节机构钣金一压弯</v>
      </c>
      <c r="P26" s="34" t="e">
        <f>VLOOKUP(C26,'[2]委外产品清单 (2)'!C:C,1,0)</f>
        <v>#N/A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</row>
    <row r="27" s="1" customFormat="1" ht="31" customHeight="1" spans="1:257">
      <c r="A27" s="42">
        <v>26</v>
      </c>
      <c r="B27" s="43" t="s">
        <v>117</v>
      </c>
      <c r="C27" s="58" t="s">
        <v>141</v>
      </c>
      <c r="D27" s="59" t="s">
        <v>142</v>
      </c>
      <c r="E27" s="43" t="s">
        <v>120</v>
      </c>
      <c r="F27" s="43">
        <v>63</v>
      </c>
      <c r="G27" s="43">
        <v>1</v>
      </c>
      <c r="H27" s="43"/>
      <c r="I27" s="43">
        <v>0.04</v>
      </c>
      <c r="J27" s="43">
        <f t="shared" si="0"/>
        <v>0.07</v>
      </c>
      <c r="K27" s="69">
        <f>SUM(J27:J28)*1.12</f>
        <v>0.1456</v>
      </c>
      <c r="L27" s="65">
        <f>VLOOKUP(C27,'[2]委外产品清单 (2)'!C:G,3,0)</f>
        <v>0</v>
      </c>
      <c r="M27" s="65" t="str">
        <f>VLOOKUP(C27,'[2]委外产品清单 (2)'!C:G,4,0)</f>
        <v>再兴</v>
      </c>
      <c r="N27" s="66" t="str">
        <f>VLOOKUP(C27,'[2]委外产品清单 (2)'!C:H,5,0)</f>
        <v>刘东建</v>
      </c>
      <c r="O27" s="34" t="str">
        <f t="shared" si="1"/>
        <v>P203L型连接板落料</v>
      </c>
      <c r="P27" s="34" t="str">
        <f>VLOOKUP(C27,'[2]委外产品清单 (2)'!C:C,1,0)</f>
        <v>SCS0005998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</row>
    <row r="28" s="1" customFormat="1" ht="31" customHeight="1" spans="1:257">
      <c r="A28" s="42">
        <v>27</v>
      </c>
      <c r="B28" s="43"/>
      <c r="C28" s="58"/>
      <c r="D28" s="59" t="str">
        <f>D27</f>
        <v>P203L型连接板</v>
      </c>
      <c r="E28" s="43" t="s">
        <v>121</v>
      </c>
      <c r="F28" s="43">
        <v>45</v>
      </c>
      <c r="G28" s="43">
        <v>1</v>
      </c>
      <c r="H28" s="43"/>
      <c r="I28" s="43">
        <v>0.03</v>
      </c>
      <c r="J28" s="43">
        <f t="shared" si="0"/>
        <v>0.06</v>
      </c>
      <c r="K28" s="69"/>
      <c r="L28" s="65"/>
      <c r="M28" s="65"/>
      <c r="N28" s="66"/>
      <c r="O28" s="34" t="str">
        <f t="shared" si="1"/>
        <v>P203L型连接板成型</v>
      </c>
      <c r="P28" s="34" t="e">
        <f>VLOOKUP(C28,'[2]委外产品清单 (2)'!C:C,1,0)</f>
        <v>#N/A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</row>
    <row r="29" s="1" customFormat="1" ht="31" customHeight="1" spans="1:257">
      <c r="A29" s="42">
        <v>28</v>
      </c>
      <c r="B29" s="43">
        <v>2.2</v>
      </c>
      <c r="C29" s="58" t="s">
        <v>143</v>
      </c>
      <c r="D29" s="54" t="s">
        <v>144</v>
      </c>
      <c r="E29" s="43" t="s">
        <v>145</v>
      </c>
      <c r="F29" s="43">
        <v>45</v>
      </c>
      <c r="G29" s="43">
        <v>1</v>
      </c>
      <c r="H29" s="43"/>
      <c r="I29" s="43">
        <v>0.03</v>
      </c>
      <c r="J29" s="43">
        <f t="shared" si="0"/>
        <v>0.06</v>
      </c>
      <c r="K29" s="68">
        <f>SUM(J29:J31)*1.12</f>
        <v>0.2016</v>
      </c>
      <c r="L29" s="65">
        <f>VLOOKUP(C29,'[2]委外产品清单 (2)'!C:G,3,0)</f>
        <v>0</v>
      </c>
      <c r="M29" s="65" t="str">
        <f>VLOOKUP(C29,'[2]委外产品清单 (2)'!C:G,4,0)</f>
        <v>捷润</v>
      </c>
      <c r="N29" s="66" t="str">
        <f>VLOOKUP(C29,'[2]委外产品清单 (2)'!C:H,5,0)</f>
        <v>李总</v>
      </c>
      <c r="O29" s="34" t="str">
        <f t="shared" si="1"/>
        <v>罩壳前固定钣金1序落料共用</v>
      </c>
      <c r="P29" s="34" t="str">
        <f>VLOOKUP(C29,'[2]委外产品清单 (2)'!C:C,1,0)</f>
        <v>SHT0001050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</row>
    <row r="30" s="1" customFormat="1" ht="31" customHeight="1" spans="1:257">
      <c r="A30" s="42">
        <v>29</v>
      </c>
      <c r="B30" s="43"/>
      <c r="C30" s="58"/>
      <c r="D30" s="54" t="str">
        <f>D29</f>
        <v>罩壳前固定钣金</v>
      </c>
      <c r="E30" s="43" t="s">
        <v>146</v>
      </c>
      <c r="F30" s="43">
        <v>45</v>
      </c>
      <c r="G30" s="43">
        <v>1</v>
      </c>
      <c r="H30" s="43"/>
      <c r="I30" s="43">
        <v>0.03</v>
      </c>
      <c r="J30" s="43">
        <f t="shared" si="0"/>
        <v>0.06</v>
      </c>
      <c r="K30" s="68"/>
      <c r="L30" s="65"/>
      <c r="M30" s="65"/>
      <c r="N30" s="66"/>
      <c r="O30" s="34" t="str">
        <f t="shared" si="1"/>
        <v>罩壳前固定钣金2序成型共用</v>
      </c>
      <c r="P30" s="34" t="e">
        <f>VLOOKUP(C30,'[2]委外产品清单 (2)'!C:C,1,0)</f>
        <v>#N/A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</row>
    <row r="31" s="1" customFormat="1" ht="31" customHeight="1" spans="1:257">
      <c r="A31" s="42">
        <v>30</v>
      </c>
      <c r="B31" s="43"/>
      <c r="C31" s="58"/>
      <c r="D31" s="54" t="str">
        <f>D30</f>
        <v>罩壳前固定钣金</v>
      </c>
      <c r="E31" s="43" t="s">
        <v>147</v>
      </c>
      <c r="F31" s="43">
        <v>25</v>
      </c>
      <c r="G31" s="43">
        <v>1</v>
      </c>
      <c r="H31" s="43"/>
      <c r="I31" s="43">
        <v>0.03</v>
      </c>
      <c r="J31" s="43">
        <f t="shared" si="0"/>
        <v>0.06</v>
      </c>
      <c r="K31" s="68"/>
      <c r="L31" s="65"/>
      <c r="M31" s="65"/>
      <c r="N31" s="66"/>
      <c r="O31" s="34" t="str">
        <f t="shared" si="1"/>
        <v>罩壳前固定钣金3序冲孔共用</v>
      </c>
      <c r="P31" s="34" t="e">
        <f>VLOOKUP(C31,'[2]委外产品清单 (2)'!C:C,1,0)</f>
        <v>#N/A</v>
      </c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</row>
    <row r="32" s="1" customFormat="1" ht="31" customHeight="1" spans="1:257">
      <c r="A32" s="42">
        <v>155</v>
      </c>
      <c r="B32" s="43">
        <v>2.2</v>
      </c>
      <c r="C32" s="43" t="s">
        <v>148</v>
      </c>
      <c r="D32" s="42" t="s">
        <v>149</v>
      </c>
      <c r="E32" s="43"/>
      <c r="F32" s="43"/>
      <c r="G32" s="43"/>
      <c r="H32" s="43"/>
      <c r="I32" s="43">
        <v>0.03</v>
      </c>
      <c r="J32" s="43">
        <f t="shared" si="0"/>
        <v>0.06</v>
      </c>
      <c r="K32" s="68">
        <f>SUM(J32:J34)*1.12</f>
        <v>0.2016</v>
      </c>
      <c r="L32" s="65">
        <f>VLOOKUP(C32,'[2]委外产品清单 (2)'!C:G,3,0)</f>
        <v>0</v>
      </c>
      <c r="M32" s="65" t="str">
        <f>VLOOKUP(C32,'[2]委外产品清单 (2)'!C:G,4,0)</f>
        <v>捷润</v>
      </c>
      <c r="N32" s="66" t="str">
        <f>VLOOKUP(C32,'[2]委外产品清单 (2)'!C:H,5,0)</f>
        <v>李总</v>
      </c>
      <c r="O32" s="34" t="str">
        <f t="shared" si="1"/>
        <v>罩壳前固定钣金左</v>
      </c>
      <c r="P32" s="34" t="str">
        <f>VLOOKUP(C32,'[2]委外产品清单 (2)'!C:C,1,0)</f>
        <v>SHT0001051</v>
      </c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</row>
    <row r="33" s="1" customFormat="1" ht="31" customHeight="1" spans="1:257">
      <c r="A33" s="42"/>
      <c r="B33" s="43"/>
      <c r="C33" s="43"/>
      <c r="D33" s="42" t="str">
        <f>D32</f>
        <v>罩壳前固定钣金左</v>
      </c>
      <c r="E33" s="43"/>
      <c r="F33" s="43"/>
      <c r="G33" s="43"/>
      <c r="H33" s="43"/>
      <c r="I33" s="43">
        <v>0.03</v>
      </c>
      <c r="J33" s="43">
        <f t="shared" si="0"/>
        <v>0.06</v>
      </c>
      <c r="K33" s="68"/>
      <c r="L33" s="65"/>
      <c r="M33" s="65"/>
      <c r="N33" s="66"/>
      <c r="O33" s="34" t="str">
        <f t="shared" si="1"/>
        <v>罩壳前固定钣金左</v>
      </c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</row>
    <row r="34" s="1" customFormat="1" ht="31" customHeight="1" spans="1:257">
      <c r="A34" s="42"/>
      <c r="B34" s="43"/>
      <c r="C34" s="43"/>
      <c r="D34" s="42" t="str">
        <f>D33</f>
        <v>罩壳前固定钣金左</v>
      </c>
      <c r="E34" s="43"/>
      <c r="F34" s="43"/>
      <c r="G34" s="43"/>
      <c r="H34" s="43"/>
      <c r="I34" s="43">
        <v>0.03</v>
      </c>
      <c r="J34" s="43">
        <f t="shared" si="0"/>
        <v>0.06</v>
      </c>
      <c r="K34" s="68"/>
      <c r="L34" s="65"/>
      <c r="M34" s="65"/>
      <c r="N34" s="66"/>
      <c r="O34" s="34" t="str">
        <f t="shared" si="1"/>
        <v>罩壳前固定钣金左</v>
      </c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</row>
    <row r="35" s="1" customFormat="1" ht="31" customHeight="1" spans="1:257">
      <c r="A35" s="42">
        <v>31</v>
      </c>
      <c r="B35" s="43" t="s">
        <v>37</v>
      </c>
      <c r="C35" s="58" t="s">
        <v>82</v>
      </c>
      <c r="D35" s="59" t="s">
        <v>83</v>
      </c>
      <c r="E35" s="43" t="s">
        <v>120</v>
      </c>
      <c r="F35" s="43">
        <v>160</v>
      </c>
      <c r="G35" s="43">
        <v>1</v>
      </c>
      <c r="H35" s="43"/>
      <c r="I35" s="70">
        <v>0.1</v>
      </c>
      <c r="J35" s="43">
        <f t="shared" si="0"/>
        <v>0.13</v>
      </c>
      <c r="K35" s="69">
        <f t="shared" ref="K35:K39" si="2">SUM(J35:J36)*1.12</f>
        <v>0.2352</v>
      </c>
      <c r="L35" s="65">
        <f>VLOOKUP(C35,'[2]委外产品清单 (2)'!C:G,3,0)</f>
        <v>0</v>
      </c>
      <c r="M35" s="65" t="str">
        <f>VLOOKUP(C35,'[2]委外产品清单 (2)'!C:G,4,0)</f>
        <v>成卓</v>
      </c>
      <c r="N35" s="66" t="str">
        <f>VLOOKUP(C35,'[2]委外产品清单 (2)'!C:H,5,0)</f>
        <v>吴如峰/小芳</v>
      </c>
      <c r="O35" s="34" t="str">
        <f t="shared" si="1"/>
        <v>上板2828落料</v>
      </c>
      <c r="P35" s="34" t="str">
        <f>VLOOKUP(C35,'[2]委外产品清单 (2)'!C:C,1,0)</f>
        <v>SLT0002828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</row>
    <row r="36" s="1" customFormat="1" ht="31" customHeight="1" spans="1:257">
      <c r="A36" s="42">
        <v>32</v>
      </c>
      <c r="B36" s="43"/>
      <c r="C36" s="58"/>
      <c r="D36" s="59" t="str">
        <f>D35</f>
        <v>上板2828</v>
      </c>
      <c r="E36" s="43" t="s">
        <v>122</v>
      </c>
      <c r="F36" s="43">
        <v>80</v>
      </c>
      <c r="G36" s="43">
        <v>1</v>
      </c>
      <c r="H36" s="43"/>
      <c r="I36" s="43">
        <v>0.05</v>
      </c>
      <c r="J36" s="43">
        <f t="shared" si="0"/>
        <v>0.08</v>
      </c>
      <c r="K36" s="71"/>
      <c r="L36" s="65"/>
      <c r="M36" s="65"/>
      <c r="N36" s="66"/>
      <c r="O36" s="34" t="str">
        <f t="shared" si="1"/>
        <v>上板2828冲孔</v>
      </c>
      <c r="P36" s="34" t="e">
        <f>VLOOKUP(C36,'[2]委外产品清单 (2)'!C:C,1,0)</f>
        <v>#N/A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</row>
    <row r="37" s="1" customFormat="1" ht="31" customHeight="1" spans="1:257">
      <c r="A37" s="42">
        <v>33</v>
      </c>
      <c r="B37" s="43" t="s">
        <v>37</v>
      </c>
      <c r="C37" s="58" t="s">
        <v>38</v>
      </c>
      <c r="D37" s="59" t="s">
        <v>39</v>
      </c>
      <c r="E37" s="43" t="s">
        <v>145</v>
      </c>
      <c r="F37" s="43">
        <v>160</v>
      </c>
      <c r="G37" s="43">
        <v>1</v>
      </c>
      <c r="H37" s="43"/>
      <c r="I37" s="43">
        <v>0.1</v>
      </c>
      <c r="J37" s="43">
        <f t="shared" si="0"/>
        <v>0.13</v>
      </c>
      <c r="K37" s="68">
        <f t="shared" si="2"/>
        <v>0.2352</v>
      </c>
      <c r="L37" s="65">
        <f>VLOOKUP(C37,'[2]委外产品清单 (2)'!C:G,3,0)</f>
        <v>0</v>
      </c>
      <c r="M37" s="65" t="str">
        <f>VLOOKUP(C37,'[2]委外产品清单 (2)'!C:G,4,0)</f>
        <v>鑫昌</v>
      </c>
      <c r="N37" s="66" t="str">
        <f>VLOOKUP(C37,'[2]委外产品清单 (2)'!C:H,5,0)</f>
        <v>赵金恒</v>
      </c>
      <c r="O37" s="34" t="str">
        <f t="shared" si="1"/>
        <v>K1下板左1序落料共用</v>
      </c>
      <c r="P37" s="34" t="str">
        <f>VLOOKUP(C37,'[2]委外产品清单 (2)'!C:C,1,0)</f>
        <v>slt0002826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</row>
    <row r="38" s="1" customFormat="1" ht="31" customHeight="1" spans="1:257">
      <c r="A38" s="42">
        <v>34</v>
      </c>
      <c r="B38" s="43"/>
      <c r="C38" s="58"/>
      <c r="D38" s="59" t="str">
        <f>D37</f>
        <v>K1下板左</v>
      </c>
      <c r="E38" s="43" t="s">
        <v>122</v>
      </c>
      <c r="F38" s="43">
        <v>80</v>
      </c>
      <c r="G38" s="43">
        <v>1</v>
      </c>
      <c r="H38" s="43"/>
      <c r="I38" s="43">
        <v>0.05</v>
      </c>
      <c r="J38" s="43">
        <f t="shared" si="0"/>
        <v>0.08</v>
      </c>
      <c r="K38" s="72"/>
      <c r="L38" s="65"/>
      <c r="M38" s="65"/>
      <c r="N38" s="66"/>
      <c r="O38" s="34" t="str">
        <f t="shared" si="1"/>
        <v>K1下板左冲孔</v>
      </c>
      <c r="P38" s="34" t="e">
        <f>VLOOKUP(C38,'[2]委外产品清单 (2)'!C:C,1,0)</f>
        <v>#N/A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</row>
    <row r="39" s="1" customFormat="1" ht="31" customHeight="1" spans="1:257">
      <c r="A39" s="42">
        <v>35</v>
      </c>
      <c r="B39" s="43" t="s">
        <v>37</v>
      </c>
      <c r="C39" s="58" t="s">
        <v>45</v>
      </c>
      <c r="D39" s="59" t="s">
        <v>46</v>
      </c>
      <c r="E39" s="43" t="s">
        <v>145</v>
      </c>
      <c r="F39" s="43">
        <v>160</v>
      </c>
      <c r="G39" s="43"/>
      <c r="H39" s="43"/>
      <c r="I39" s="43">
        <v>0.1</v>
      </c>
      <c r="J39" s="43">
        <f t="shared" si="0"/>
        <v>0.13</v>
      </c>
      <c r="K39" s="69">
        <f t="shared" si="2"/>
        <v>0.2352</v>
      </c>
      <c r="L39" s="65">
        <f>VLOOKUP(C39,'[2]委外产品清单 (2)'!C:G,3,0)</f>
        <v>0</v>
      </c>
      <c r="M39" s="65" t="str">
        <f>VLOOKUP(C39,'[2]委外产品清单 (2)'!C:G,4,0)</f>
        <v>鑫昌</v>
      </c>
      <c r="N39" s="66" t="str">
        <f>VLOOKUP(C39,'[2]委外产品清单 (2)'!C:H,5,0)</f>
        <v>赵金恒</v>
      </c>
      <c r="O39" s="34" t="str">
        <f t="shared" si="1"/>
        <v>K1下板右1序落料共用</v>
      </c>
      <c r="P39" s="34" t="str">
        <f>VLOOKUP(C39,'[2]委外产品清单 (2)'!C:C,1,0)</f>
        <v>slt0002827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</row>
    <row r="40" s="1" customFormat="1" ht="31" customHeight="1" spans="1:257">
      <c r="A40" s="42">
        <v>36</v>
      </c>
      <c r="B40" s="43"/>
      <c r="C40" s="58"/>
      <c r="D40" s="59" t="str">
        <f>D39</f>
        <v>K1下板右</v>
      </c>
      <c r="E40" s="43" t="s">
        <v>122</v>
      </c>
      <c r="F40" s="43">
        <v>80</v>
      </c>
      <c r="G40" s="43">
        <v>1</v>
      </c>
      <c r="H40" s="43"/>
      <c r="I40" s="43">
        <v>0.05</v>
      </c>
      <c r="J40" s="43">
        <f t="shared" si="0"/>
        <v>0.08</v>
      </c>
      <c r="K40" s="71"/>
      <c r="L40" s="65"/>
      <c r="M40" s="65"/>
      <c r="N40" s="66"/>
      <c r="O40" s="34" t="str">
        <f t="shared" si="1"/>
        <v>K1下板右冲孔</v>
      </c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</row>
    <row r="41" s="1" customFormat="1" ht="31" customHeight="1" spans="1:257">
      <c r="A41" s="42">
        <v>37</v>
      </c>
      <c r="B41" s="43" t="s">
        <v>84</v>
      </c>
      <c r="C41" s="58" t="s">
        <v>85</v>
      </c>
      <c r="D41" s="59" t="s">
        <v>86</v>
      </c>
      <c r="E41" s="43" t="s">
        <v>120</v>
      </c>
      <c r="F41" s="43">
        <v>160</v>
      </c>
      <c r="G41" s="43">
        <v>1</v>
      </c>
      <c r="H41" s="43"/>
      <c r="I41" s="70">
        <v>0.1</v>
      </c>
      <c r="J41" s="43">
        <f t="shared" si="0"/>
        <v>0.13</v>
      </c>
      <c r="K41" s="68">
        <f>SUM(J41:J43)*1.12</f>
        <v>0.4368</v>
      </c>
      <c r="L41" s="65">
        <f>VLOOKUP(C41,'[2]委外产品清单 (2)'!C:G,3,0)</f>
        <v>0</v>
      </c>
      <c r="M41" s="65" t="str">
        <f>VLOOKUP(C41,'[2]委外产品清单 (2)'!C:G,4,0)</f>
        <v>成卓</v>
      </c>
      <c r="N41" s="66" t="str">
        <f>VLOOKUP(C41,'[2]委外产品清单 (2)'!C:H,5,0)</f>
        <v>吴如峰/小芳</v>
      </c>
      <c r="O41" s="34" t="str">
        <f t="shared" si="1"/>
        <v>副驾安全带固定板落料</v>
      </c>
      <c r="P41" s="34" t="str">
        <f>VLOOKUP(C41,'[2]委外产品清单 (2)'!C:C,1,0)</f>
        <v>SHT0012974</v>
      </c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</row>
    <row r="42" s="1" customFormat="1" ht="31" customHeight="1" spans="1:257">
      <c r="A42" s="42">
        <v>38</v>
      </c>
      <c r="B42" s="43"/>
      <c r="C42" s="58"/>
      <c r="D42" s="59" t="str">
        <f>D41</f>
        <v>副驾安全带固定板</v>
      </c>
      <c r="E42" s="43" t="s">
        <v>122</v>
      </c>
      <c r="F42" s="43">
        <v>80</v>
      </c>
      <c r="G42" s="43">
        <v>1</v>
      </c>
      <c r="H42" s="43"/>
      <c r="I42" s="43">
        <v>0.05</v>
      </c>
      <c r="J42" s="43">
        <f t="shared" si="0"/>
        <v>0.08</v>
      </c>
      <c r="K42" s="72"/>
      <c r="L42" s="65"/>
      <c r="M42" s="65"/>
      <c r="N42" s="66"/>
      <c r="O42" s="34" t="str">
        <f t="shared" si="1"/>
        <v>副驾安全带固定板冲孔</v>
      </c>
      <c r="P42" s="34" t="e">
        <f>VLOOKUP(C42,'[2]委外产品清单 (2)'!C:C,1,0)</f>
        <v>#N/A</v>
      </c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</row>
    <row r="43" s="1" customFormat="1" ht="31" customHeight="1" spans="1:257">
      <c r="A43" s="42">
        <v>39</v>
      </c>
      <c r="B43" s="43"/>
      <c r="C43" s="58"/>
      <c r="D43" s="59" t="str">
        <f>D42</f>
        <v>副驾安全带固定板</v>
      </c>
      <c r="E43" s="43" t="s">
        <v>121</v>
      </c>
      <c r="F43" s="43">
        <v>200</v>
      </c>
      <c r="G43" s="43">
        <v>1</v>
      </c>
      <c r="H43" s="43"/>
      <c r="I43" s="43">
        <v>0.15</v>
      </c>
      <c r="J43" s="43">
        <f t="shared" si="0"/>
        <v>0.18</v>
      </c>
      <c r="K43" s="72"/>
      <c r="L43" s="65"/>
      <c r="M43" s="65"/>
      <c r="N43" s="66"/>
      <c r="O43" s="34" t="str">
        <f t="shared" si="1"/>
        <v>副驾安全带固定板成型</v>
      </c>
      <c r="P43" s="34" t="e">
        <f>VLOOKUP(C43,'[2]委外产品清单 (2)'!C:C,1,0)</f>
        <v>#N/A</v>
      </c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</row>
    <row r="44" s="1" customFormat="1" ht="31" customHeight="1" spans="1:257">
      <c r="A44" s="42">
        <v>40</v>
      </c>
      <c r="B44" s="43" t="s">
        <v>150</v>
      </c>
      <c r="C44" s="43" t="s">
        <v>151</v>
      </c>
      <c r="D44" s="42" t="s">
        <v>152</v>
      </c>
      <c r="E44" s="43" t="s">
        <v>145</v>
      </c>
      <c r="F44" s="43" t="s">
        <v>153</v>
      </c>
      <c r="G44" s="43">
        <v>1</v>
      </c>
      <c r="H44" s="43"/>
      <c r="I44" s="43">
        <v>0.08</v>
      </c>
      <c r="J44" s="43">
        <f t="shared" si="0"/>
        <v>0.11</v>
      </c>
      <c r="K44" s="69">
        <f>SUM(J44:J47)*1.12</f>
        <v>0.392</v>
      </c>
      <c r="L44" s="65">
        <f>VLOOKUP(C44,'[2]委外产品清单 (2)'!C:G,3,0)</f>
        <v>0</v>
      </c>
      <c r="M44" s="65" t="str">
        <f>VLOOKUP(C44,'[2]委外产品清单 (2)'!C:G,4,0)</f>
        <v>南皮翰宸</v>
      </c>
      <c r="N44" s="66" t="str">
        <f>VLOOKUP(C44,'[2]委外产品清单 (2)'!C:H,5,0)</f>
        <v>王宗茂</v>
      </c>
      <c r="O44" s="34" t="str">
        <f t="shared" si="1"/>
        <v>TX侧板左1序落料共用</v>
      </c>
      <c r="P44" s="34" t="str">
        <f>VLOOKUP(C44,'[2]委外产品清单 (2)'!C:C,1,0)</f>
        <v>SHT0012835</v>
      </c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</row>
    <row r="45" s="1" customFormat="1" ht="31" customHeight="1" spans="1:257">
      <c r="A45" s="42">
        <v>41</v>
      </c>
      <c r="B45" s="43"/>
      <c r="C45" s="43"/>
      <c r="D45" s="42" t="str">
        <f>D44</f>
        <v>TX侧板左</v>
      </c>
      <c r="E45" s="43" t="s">
        <v>154</v>
      </c>
      <c r="F45" s="43" t="s">
        <v>155</v>
      </c>
      <c r="G45" s="43">
        <v>1</v>
      </c>
      <c r="H45" s="43"/>
      <c r="I45" s="43">
        <v>0.03</v>
      </c>
      <c r="J45" s="43">
        <f t="shared" si="0"/>
        <v>0.06</v>
      </c>
      <c r="K45" s="73"/>
      <c r="L45" s="65"/>
      <c r="M45" s="65"/>
      <c r="N45" s="66"/>
      <c r="O45" s="34" t="str">
        <f t="shared" si="1"/>
        <v>TX侧板左2序冲孔共用</v>
      </c>
      <c r="P45" s="34" t="e">
        <f>VLOOKUP(C45,'[2]委外产品清单 (2)'!C:C,1,0)</f>
        <v>#N/A</v>
      </c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</row>
    <row r="46" s="1" customFormat="1" ht="31" customHeight="1" spans="1:257">
      <c r="A46" s="42">
        <v>42</v>
      </c>
      <c r="B46" s="43"/>
      <c r="C46" s="43"/>
      <c r="D46" s="42" t="str">
        <f>D45</f>
        <v>TX侧板左</v>
      </c>
      <c r="E46" s="43" t="s">
        <v>121</v>
      </c>
      <c r="F46" s="43">
        <v>110</v>
      </c>
      <c r="G46" s="43">
        <v>1</v>
      </c>
      <c r="H46" s="43"/>
      <c r="I46" s="43">
        <v>0.08</v>
      </c>
      <c r="J46" s="43">
        <f t="shared" si="0"/>
        <v>0.11</v>
      </c>
      <c r="K46" s="73"/>
      <c r="L46" s="65"/>
      <c r="M46" s="65"/>
      <c r="N46" s="66"/>
      <c r="O46" s="34" t="str">
        <f t="shared" si="1"/>
        <v>TX侧板左成型</v>
      </c>
      <c r="P46" s="34" t="e">
        <f>VLOOKUP(C46,'[2]委外产品清单 (2)'!C:C,1,0)</f>
        <v>#N/A</v>
      </c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</row>
    <row r="47" s="1" customFormat="1" ht="31" customHeight="1" spans="1:257">
      <c r="A47" s="42">
        <v>43</v>
      </c>
      <c r="B47" s="43"/>
      <c r="C47" s="43"/>
      <c r="D47" s="42" t="str">
        <f>D46</f>
        <v>TX侧板左</v>
      </c>
      <c r="E47" s="43" t="s">
        <v>156</v>
      </c>
      <c r="F47" s="43" t="s">
        <v>157</v>
      </c>
      <c r="G47" s="43">
        <v>1</v>
      </c>
      <c r="H47" s="43"/>
      <c r="I47" s="43">
        <v>0.04</v>
      </c>
      <c r="J47" s="43">
        <f t="shared" si="0"/>
        <v>0.07</v>
      </c>
      <c r="K47" s="73"/>
      <c r="L47" s="65"/>
      <c r="M47" s="65"/>
      <c r="N47" s="66"/>
      <c r="O47" s="34" t="str">
        <f t="shared" si="1"/>
        <v>TX侧板左4序成型共用</v>
      </c>
      <c r="P47" s="34" t="e">
        <f>VLOOKUP(C47,'[2]委外产品清单 (2)'!C:C,1,0)</f>
        <v>#N/A</v>
      </c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</row>
    <row r="48" s="1" customFormat="1" ht="31" customHeight="1" spans="1:257">
      <c r="A48" s="42">
        <v>44</v>
      </c>
      <c r="B48" s="43" t="s">
        <v>150</v>
      </c>
      <c r="C48" s="43" t="s">
        <v>158</v>
      </c>
      <c r="D48" s="42" t="s">
        <v>159</v>
      </c>
      <c r="E48" s="43" t="s">
        <v>145</v>
      </c>
      <c r="F48" s="43" t="s">
        <v>153</v>
      </c>
      <c r="G48" s="43">
        <v>0</v>
      </c>
      <c r="H48" s="43"/>
      <c r="I48" s="43">
        <v>0.08</v>
      </c>
      <c r="J48" s="43">
        <f t="shared" si="0"/>
        <v>0.11</v>
      </c>
      <c r="K48" s="68">
        <f>SUM(J48:J51)*1.12</f>
        <v>0.392</v>
      </c>
      <c r="L48" s="65">
        <f>VLOOKUP(C48,'[2]委外产品清单 (2)'!C:G,3,0)</f>
        <v>0</v>
      </c>
      <c r="M48" s="65" t="str">
        <f>VLOOKUP(C48,'[2]委外产品清单 (2)'!C:G,4,0)</f>
        <v>南皮翰宸</v>
      </c>
      <c r="N48" s="66" t="str">
        <f>VLOOKUP(C48,'[2]委外产品清单 (2)'!C:H,5,0)</f>
        <v>王宗茂</v>
      </c>
      <c r="O48" s="34" t="str">
        <f t="shared" si="1"/>
        <v>TX侧板右1序落料共用</v>
      </c>
      <c r="P48" s="34" t="str">
        <f>VLOOKUP(C48,'[2]委外产品清单 (2)'!C:C,1,0)</f>
        <v>SHT0012836</v>
      </c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</row>
    <row r="49" s="1" customFormat="1" ht="31" customHeight="1" spans="1:257">
      <c r="A49" s="42">
        <v>45</v>
      </c>
      <c r="B49" s="43"/>
      <c r="C49" s="43"/>
      <c r="D49" s="42" t="str">
        <f>D48</f>
        <v>TX侧板右</v>
      </c>
      <c r="E49" s="43" t="s">
        <v>154</v>
      </c>
      <c r="F49" s="43" t="s">
        <v>155</v>
      </c>
      <c r="G49" s="43">
        <v>0</v>
      </c>
      <c r="H49" s="43"/>
      <c r="I49" s="43">
        <v>0.03</v>
      </c>
      <c r="J49" s="43">
        <f t="shared" si="0"/>
        <v>0.06</v>
      </c>
      <c r="K49" s="74"/>
      <c r="L49" s="65"/>
      <c r="M49" s="65"/>
      <c r="N49" s="66"/>
      <c r="O49" s="34" t="str">
        <f t="shared" si="1"/>
        <v>TX侧板右2序冲孔共用</v>
      </c>
      <c r="P49" s="34" t="e">
        <f>VLOOKUP(C49,'[2]委外产品清单 (2)'!C:C,1,0)</f>
        <v>#N/A</v>
      </c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</row>
    <row r="50" s="1" customFormat="1" ht="31" customHeight="1" spans="1:257">
      <c r="A50" s="42">
        <v>46</v>
      </c>
      <c r="B50" s="43"/>
      <c r="C50" s="43"/>
      <c r="D50" s="42" t="str">
        <f>D49</f>
        <v>TX侧板右</v>
      </c>
      <c r="E50" s="43" t="s">
        <v>121</v>
      </c>
      <c r="F50" s="43">
        <v>110</v>
      </c>
      <c r="G50" s="43">
        <v>1</v>
      </c>
      <c r="H50" s="43"/>
      <c r="I50" s="43">
        <v>0.08</v>
      </c>
      <c r="J50" s="43">
        <f t="shared" si="0"/>
        <v>0.11</v>
      </c>
      <c r="K50" s="74"/>
      <c r="L50" s="65"/>
      <c r="M50" s="65"/>
      <c r="N50" s="66"/>
      <c r="O50" s="34" t="str">
        <f t="shared" si="1"/>
        <v>TX侧板右成型</v>
      </c>
      <c r="P50" s="34" t="e">
        <f>VLOOKUP(C50,'[2]委外产品清单 (2)'!C:C,1,0)</f>
        <v>#N/A</v>
      </c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</row>
    <row r="51" s="1" customFormat="1" ht="31" customHeight="1" spans="1:257">
      <c r="A51" s="42">
        <v>47</v>
      </c>
      <c r="B51" s="43"/>
      <c r="C51" s="43"/>
      <c r="D51" s="42" t="str">
        <f>D50</f>
        <v>TX侧板右</v>
      </c>
      <c r="E51" s="43" t="s">
        <v>156</v>
      </c>
      <c r="F51" s="43" t="s">
        <v>157</v>
      </c>
      <c r="G51" s="43">
        <v>0</v>
      </c>
      <c r="H51" s="43"/>
      <c r="I51" s="43">
        <v>0.04</v>
      </c>
      <c r="J51" s="43">
        <f t="shared" si="0"/>
        <v>0.07</v>
      </c>
      <c r="K51" s="74"/>
      <c r="L51" s="65"/>
      <c r="M51" s="65"/>
      <c r="N51" s="66"/>
      <c r="O51" s="34" t="str">
        <f t="shared" si="1"/>
        <v>TX侧板右4序成型共用</v>
      </c>
      <c r="P51" s="34" t="e">
        <f>VLOOKUP(C51,'[2]委外产品清单 (2)'!C:C,1,0)</f>
        <v>#N/A</v>
      </c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</row>
    <row r="52" s="1" customFormat="1" ht="31" customHeight="1" spans="1:257">
      <c r="A52" s="42">
        <v>48</v>
      </c>
      <c r="B52" s="43" t="s">
        <v>150</v>
      </c>
      <c r="C52" s="43" t="s">
        <v>160</v>
      </c>
      <c r="D52" s="42" t="s">
        <v>161</v>
      </c>
      <c r="E52" s="43" t="s">
        <v>145</v>
      </c>
      <c r="F52" s="48">
        <v>260</v>
      </c>
      <c r="G52" s="43">
        <v>1</v>
      </c>
      <c r="H52" s="43"/>
      <c r="I52" s="43">
        <v>0.18</v>
      </c>
      <c r="J52" s="43">
        <f t="shared" si="0"/>
        <v>0.21</v>
      </c>
      <c r="K52" s="69">
        <f>SUM(J52:J55)*1.12</f>
        <v>0.8624</v>
      </c>
      <c r="L52" s="65">
        <f>VLOOKUP(C52,'[2]委外产品清单 (2)'!C:G,3,0)</f>
        <v>0</v>
      </c>
      <c r="M52" s="65" t="str">
        <f>VLOOKUP(C52,'[2]委外产品清单 (2)'!C:G,4,0)</f>
        <v>南皮宇诺</v>
      </c>
      <c r="N52" s="66" t="str">
        <f>VLOOKUP(C52,'[2]委外产品清单 (2)'!C:H,5,0)</f>
        <v>姚海洋</v>
      </c>
      <c r="O52" s="34" t="str">
        <f t="shared" si="1"/>
        <v>TX旁接板1序落料共用</v>
      </c>
      <c r="P52" s="34" t="str">
        <f>VLOOKUP(C52,'[2]委外产品清单 (2)'!C:C,1,0)</f>
        <v>SHT0011727</v>
      </c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</row>
    <row r="53" s="1" customFormat="1" ht="31" customHeight="1" spans="1:257">
      <c r="A53" s="42">
        <v>49</v>
      </c>
      <c r="B53" s="43"/>
      <c r="C53" s="43"/>
      <c r="D53" s="42" t="str">
        <f>D52</f>
        <v>TX旁接板</v>
      </c>
      <c r="E53" s="43" t="s">
        <v>146</v>
      </c>
      <c r="F53" s="48" t="s">
        <v>162</v>
      </c>
      <c r="G53" s="43">
        <v>1</v>
      </c>
      <c r="H53" s="43"/>
      <c r="I53" s="43">
        <v>0.25</v>
      </c>
      <c r="J53" s="43">
        <f t="shared" si="0"/>
        <v>0.28</v>
      </c>
      <c r="K53" s="73"/>
      <c r="L53" s="65"/>
      <c r="M53" s="65"/>
      <c r="N53" s="66"/>
      <c r="O53" s="34" t="str">
        <f t="shared" si="1"/>
        <v>TX旁接板2序成型共用</v>
      </c>
      <c r="P53" s="34" t="e">
        <f>VLOOKUP(C53,'[2]委外产品清单 (2)'!C:C,1,0)</f>
        <v>#N/A</v>
      </c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</row>
    <row r="54" s="1" customFormat="1" ht="31" customHeight="1" spans="1:257">
      <c r="A54" s="42">
        <v>50</v>
      </c>
      <c r="B54" s="43"/>
      <c r="C54" s="43"/>
      <c r="D54" s="42" t="str">
        <f>D53</f>
        <v>TX旁接板</v>
      </c>
      <c r="E54" s="43" t="s">
        <v>147</v>
      </c>
      <c r="F54" s="48">
        <v>260</v>
      </c>
      <c r="G54" s="43">
        <v>1</v>
      </c>
      <c r="H54" s="43"/>
      <c r="I54" s="43">
        <v>0.18</v>
      </c>
      <c r="J54" s="43">
        <f t="shared" si="0"/>
        <v>0.21</v>
      </c>
      <c r="K54" s="73"/>
      <c r="L54" s="65"/>
      <c r="M54" s="65"/>
      <c r="N54" s="66"/>
      <c r="O54" s="34" t="str">
        <f t="shared" si="1"/>
        <v>TX旁接板3序冲孔共用</v>
      </c>
      <c r="P54" s="34" t="e">
        <f>VLOOKUP(C54,'[2]委外产品清单 (2)'!C:C,1,0)</f>
        <v>#N/A</v>
      </c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</row>
    <row r="55" s="1" customFormat="1" ht="31" customHeight="1" spans="1:257">
      <c r="A55" s="42">
        <v>51</v>
      </c>
      <c r="B55" s="43"/>
      <c r="C55" s="43"/>
      <c r="D55" s="42" t="str">
        <f>D54</f>
        <v>TX旁接板</v>
      </c>
      <c r="E55" s="43" t="s">
        <v>122</v>
      </c>
      <c r="F55" s="48">
        <v>63</v>
      </c>
      <c r="G55" s="43">
        <v>1</v>
      </c>
      <c r="H55" s="43"/>
      <c r="I55" s="43">
        <v>0.04</v>
      </c>
      <c r="J55" s="43">
        <f t="shared" si="0"/>
        <v>0.07</v>
      </c>
      <c r="K55" s="73"/>
      <c r="L55" s="65"/>
      <c r="M55" s="65"/>
      <c r="N55" s="66"/>
      <c r="O55" s="34" t="str">
        <f t="shared" si="1"/>
        <v>TX旁接板冲孔</v>
      </c>
      <c r="P55" s="34" t="e">
        <f>VLOOKUP(C55,'[2]委外产品清单 (2)'!C:C,1,0)</f>
        <v>#N/A</v>
      </c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</row>
    <row r="56" s="1" customFormat="1" ht="31" customHeight="1" spans="1:257">
      <c r="A56" s="42">
        <v>52</v>
      </c>
      <c r="B56" s="43" t="s">
        <v>150</v>
      </c>
      <c r="C56" s="43" t="s">
        <v>163</v>
      </c>
      <c r="D56" s="42" t="s">
        <v>161</v>
      </c>
      <c r="E56" s="43" t="s">
        <v>145</v>
      </c>
      <c r="F56" s="48">
        <v>260</v>
      </c>
      <c r="G56" s="43"/>
      <c r="H56" s="43"/>
      <c r="I56" s="43">
        <v>0.18</v>
      </c>
      <c r="J56" s="43">
        <f t="shared" si="0"/>
        <v>0.21</v>
      </c>
      <c r="K56" s="68">
        <f>SUM(J56:J59)*1.12</f>
        <v>0.8624</v>
      </c>
      <c r="L56" s="65">
        <f>VLOOKUP(C56,'[2]委外产品清单 (2)'!C:G,3,0)</f>
        <v>0</v>
      </c>
      <c r="M56" s="65" t="str">
        <f>VLOOKUP(C56,'[2]委外产品清单 (2)'!C:G,4,0)</f>
        <v>南皮宇诺</v>
      </c>
      <c r="N56" s="66" t="str">
        <f>VLOOKUP(C56,'[2]委外产品清单 (2)'!C:H,5,0)</f>
        <v>姚海洋</v>
      </c>
      <c r="O56" s="34" t="str">
        <f t="shared" si="1"/>
        <v>TX旁接板1序落料共用</v>
      </c>
      <c r="P56" s="34" t="str">
        <f>VLOOKUP(C56,'[2]委外产品清单 (2)'!C:C,1,0)</f>
        <v>SHT0011726</v>
      </c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</row>
    <row r="57" s="1" customFormat="1" ht="31" customHeight="1" spans="1:257">
      <c r="A57" s="42">
        <v>53</v>
      </c>
      <c r="B57" s="43"/>
      <c r="C57" s="43"/>
      <c r="D57" s="42" t="str">
        <f>D56</f>
        <v>TX旁接板</v>
      </c>
      <c r="E57" s="43" t="s">
        <v>146</v>
      </c>
      <c r="F57" s="48" t="s">
        <v>162</v>
      </c>
      <c r="G57" s="43"/>
      <c r="H57" s="43"/>
      <c r="I57" s="43">
        <v>0.25</v>
      </c>
      <c r="J57" s="43">
        <f t="shared" si="0"/>
        <v>0.28</v>
      </c>
      <c r="K57" s="74"/>
      <c r="L57" s="65"/>
      <c r="M57" s="65"/>
      <c r="N57" s="66"/>
      <c r="O57" s="34" t="str">
        <f t="shared" si="1"/>
        <v>TX旁接板2序成型共用</v>
      </c>
      <c r="P57" s="34" t="e">
        <f>VLOOKUP(C57,'[2]委外产品清单 (2)'!C:C,1,0)</f>
        <v>#N/A</v>
      </c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</row>
    <row r="58" s="1" customFormat="1" ht="31" customHeight="1" spans="1:257">
      <c r="A58" s="42">
        <v>54</v>
      </c>
      <c r="B58" s="43"/>
      <c r="C58" s="43"/>
      <c r="D58" s="42" t="str">
        <f>D57</f>
        <v>TX旁接板</v>
      </c>
      <c r="E58" s="43" t="s">
        <v>147</v>
      </c>
      <c r="F58" s="48">
        <v>260</v>
      </c>
      <c r="G58" s="43"/>
      <c r="H58" s="43"/>
      <c r="I58" s="43">
        <v>0.18</v>
      </c>
      <c r="J58" s="43">
        <f t="shared" si="0"/>
        <v>0.21</v>
      </c>
      <c r="K58" s="74"/>
      <c r="L58" s="65"/>
      <c r="M58" s="65"/>
      <c r="N58" s="66"/>
      <c r="O58" s="34" t="str">
        <f t="shared" si="1"/>
        <v>TX旁接板3序冲孔共用</v>
      </c>
      <c r="P58" s="34" t="e">
        <f>VLOOKUP(C58,'[2]委外产品清单 (2)'!C:C,1,0)</f>
        <v>#N/A</v>
      </c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</row>
    <row r="59" s="1" customFormat="1" ht="31" customHeight="1" spans="1:257">
      <c r="A59" s="42">
        <v>55</v>
      </c>
      <c r="B59" s="43"/>
      <c r="C59" s="43"/>
      <c r="D59" s="42" t="str">
        <f>D58</f>
        <v>TX旁接板</v>
      </c>
      <c r="E59" s="43" t="s">
        <v>122</v>
      </c>
      <c r="F59" s="48">
        <v>63</v>
      </c>
      <c r="G59" s="43">
        <v>1</v>
      </c>
      <c r="H59" s="43"/>
      <c r="I59" s="43">
        <v>0.04</v>
      </c>
      <c r="J59" s="43">
        <f t="shared" si="0"/>
        <v>0.07</v>
      </c>
      <c r="K59" s="74"/>
      <c r="L59" s="65"/>
      <c r="M59" s="65"/>
      <c r="N59" s="66"/>
      <c r="O59" s="34" t="str">
        <f t="shared" si="1"/>
        <v>TX旁接板冲孔</v>
      </c>
      <c r="P59" s="34" t="e">
        <f>VLOOKUP(C59,'[2]委外产品清单 (2)'!C:C,1,0)</f>
        <v>#N/A</v>
      </c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</row>
    <row r="60" s="1" customFormat="1" ht="31" customHeight="1" spans="1:257">
      <c r="A60" s="42">
        <v>56</v>
      </c>
      <c r="B60" s="43" t="s">
        <v>56</v>
      </c>
      <c r="C60" s="43" t="s">
        <v>164</v>
      </c>
      <c r="D60" s="42" t="s">
        <v>165</v>
      </c>
      <c r="E60" s="43" t="s">
        <v>121</v>
      </c>
      <c r="F60" s="53">
        <v>260</v>
      </c>
      <c r="G60" s="43">
        <v>1</v>
      </c>
      <c r="H60" s="43"/>
      <c r="I60" s="43">
        <v>0.18</v>
      </c>
      <c r="J60" s="43">
        <f t="shared" si="0"/>
        <v>0.21</v>
      </c>
      <c r="K60" s="69">
        <f>SUM(J60:J63)*1.12</f>
        <v>0.8288</v>
      </c>
      <c r="L60" s="65">
        <f>VLOOKUP(C60,'[2]委外产品清单 (2)'!C:G,3,0)</f>
        <v>0</v>
      </c>
      <c r="M60" s="65" t="str">
        <f>VLOOKUP(C60,'[2]委外产品清单 (2)'!C:G,4,0)</f>
        <v>南皮宇诺</v>
      </c>
      <c r="N60" s="66" t="str">
        <f>VLOOKUP(C60,'[2]委外产品清单 (2)'!C:H,5,0)</f>
        <v>姚海洋</v>
      </c>
      <c r="O60" s="34" t="str">
        <f t="shared" si="1"/>
        <v>A6座框前梁成型</v>
      </c>
      <c r="P60" s="34" t="str">
        <f>VLOOKUP(C60,'[2]委外产品清单 (2)'!C:C,1,0)</f>
        <v>SHT0010135</v>
      </c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</row>
    <row r="61" s="1" customFormat="1" ht="31" customHeight="1" spans="1:257">
      <c r="A61" s="42">
        <v>57</v>
      </c>
      <c r="B61" s="43"/>
      <c r="C61" s="43"/>
      <c r="D61" s="42" t="str">
        <f>D60</f>
        <v>A6座框前梁</v>
      </c>
      <c r="E61" s="43" t="s">
        <v>166</v>
      </c>
      <c r="F61" s="53">
        <v>260</v>
      </c>
      <c r="G61" s="43">
        <v>1</v>
      </c>
      <c r="H61" s="43"/>
      <c r="I61" s="43">
        <v>0.18</v>
      </c>
      <c r="J61" s="43">
        <f t="shared" si="0"/>
        <v>0.21</v>
      </c>
      <c r="K61" s="75"/>
      <c r="L61" s="65"/>
      <c r="M61" s="65"/>
      <c r="N61" s="66"/>
      <c r="O61" s="34" t="str">
        <f t="shared" si="1"/>
        <v>A6座框前梁切断</v>
      </c>
      <c r="P61" s="34" t="e">
        <f>VLOOKUP(C61,'[2]委外产品清单 (2)'!C:C,1,0)</f>
        <v>#N/A</v>
      </c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</row>
    <row r="62" s="1" customFormat="1" ht="31" customHeight="1" spans="1:257">
      <c r="A62" s="42">
        <v>58</v>
      </c>
      <c r="B62" s="43"/>
      <c r="C62" s="43"/>
      <c r="D62" s="42" t="str">
        <f>D61</f>
        <v>A6座框前梁</v>
      </c>
      <c r="E62" s="43" t="s">
        <v>121</v>
      </c>
      <c r="F62" s="53">
        <v>260</v>
      </c>
      <c r="G62" s="43">
        <v>1</v>
      </c>
      <c r="H62" s="43"/>
      <c r="I62" s="43">
        <v>0.18</v>
      </c>
      <c r="J62" s="43">
        <f t="shared" si="0"/>
        <v>0.21</v>
      </c>
      <c r="K62" s="75"/>
      <c r="L62" s="65"/>
      <c r="M62" s="65"/>
      <c r="N62" s="66"/>
      <c r="O62" s="34" t="str">
        <f t="shared" si="1"/>
        <v>A6座框前梁成型</v>
      </c>
      <c r="P62" s="34" t="e">
        <f>VLOOKUP(C62,'[2]委外产品清单 (2)'!C:C,1,0)</f>
        <v>#N/A</v>
      </c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</row>
    <row r="63" s="1" customFormat="1" ht="31" customHeight="1" spans="1:257">
      <c r="A63" s="42">
        <v>59</v>
      </c>
      <c r="B63" s="43"/>
      <c r="C63" s="43"/>
      <c r="D63" s="42" t="str">
        <f>D62</f>
        <v>A6座框前梁</v>
      </c>
      <c r="E63" s="43" t="s">
        <v>122</v>
      </c>
      <c r="F63" s="53">
        <v>110</v>
      </c>
      <c r="G63" s="43">
        <v>1</v>
      </c>
      <c r="H63" s="43"/>
      <c r="I63" s="43">
        <v>0.08</v>
      </c>
      <c r="J63" s="43">
        <f t="shared" si="0"/>
        <v>0.11</v>
      </c>
      <c r="K63" s="75"/>
      <c r="L63" s="65"/>
      <c r="M63" s="65"/>
      <c r="N63" s="66"/>
      <c r="O63" s="34" t="str">
        <f t="shared" si="1"/>
        <v>A6座框前梁冲孔</v>
      </c>
      <c r="P63" s="34" t="e">
        <f>VLOOKUP(C63,'[2]委外产品清单 (2)'!C:C,1,0)</f>
        <v>#N/A</v>
      </c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</row>
    <row r="64" s="1" customFormat="1" ht="31" customHeight="1" spans="1:257">
      <c r="A64" s="42">
        <v>60</v>
      </c>
      <c r="B64" s="43" t="s">
        <v>56</v>
      </c>
      <c r="C64" s="43" t="s">
        <v>167</v>
      </c>
      <c r="D64" s="42" t="s">
        <v>168</v>
      </c>
      <c r="E64" s="43" t="s">
        <v>145</v>
      </c>
      <c r="F64" s="60">
        <v>250</v>
      </c>
      <c r="G64" s="43">
        <v>1</v>
      </c>
      <c r="H64" s="43">
        <v>1</v>
      </c>
      <c r="I64" s="43">
        <v>0.18</v>
      </c>
      <c r="J64" s="43">
        <f t="shared" si="0"/>
        <v>0.21</v>
      </c>
      <c r="K64" s="69">
        <f>SUM(J64:J71)*1.12</f>
        <v>1.8816</v>
      </c>
      <c r="L64" s="65">
        <f>VLOOKUP(C64,'[2]委外产品清单 (2)'!C:G,3,0)</f>
        <v>0</v>
      </c>
      <c r="M64" s="65" t="str">
        <f>VLOOKUP(C64,'[2]委外产品清单 (2)'!C:G,4,0)</f>
        <v>南皮宇诺</v>
      </c>
      <c r="N64" s="66" t="str">
        <f>VLOOKUP(C64,'[2]委外产品清单 (2)'!C:H,5,0)</f>
        <v>姚海洋</v>
      </c>
      <c r="O64" s="34" t="str">
        <f t="shared" si="1"/>
        <v>司机主边调角器下连接板A1序落料共用</v>
      </c>
      <c r="P64" s="34" t="str">
        <f>VLOOKUP(C64,'[2]委外产品清单 (2)'!C:C,1,0)</f>
        <v>SHT0010722</v>
      </c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</row>
    <row r="65" s="1" customFormat="1" ht="31" customHeight="1" spans="1:257">
      <c r="A65" s="42">
        <v>61</v>
      </c>
      <c r="B65" s="43"/>
      <c r="C65" s="43"/>
      <c r="D65" s="42" t="str">
        <f t="shared" ref="D65:D71" si="3">D64</f>
        <v>司机主边调角器下连接板A</v>
      </c>
      <c r="E65" s="43" t="s">
        <v>146</v>
      </c>
      <c r="F65" s="60">
        <v>250</v>
      </c>
      <c r="G65" s="43">
        <v>1</v>
      </c>
      <c r="H65" s="43">
        <v>1</v>
      </c>
      <c r="I65" s="43">
        <v>0.18</v>
      </c>
      <c r="J65" s="43">
        <f t="shared" si="0"/>
        <v>0.21</v>
      </c>
      <c r="K65" s="75"/>
      <c r="L65" s="65"/>
      <c r="M65" s="65"/>
      <c r="N65" s="66"/>
      <c r="O65" s="34" t="str">
        <f t="shared" si="1"/>
        <v>司机主边调角器下连接板A2序成型共用</v>
      </c>
      <c r="P65" s="34" t="e">
        <f>VLOOKUP(C65,'[2]委外产品清单 (2)'!C:C,1,0)</f>
        <v>#N/A</v>
      </c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</row>
    <row r="66" s="1" customFormat="1" ht="31" customHeight="1" spans="1:257">
      <c r="A66" s="42">
        <v>62</v>
      </c>
      <c r="B66" s="43"/>
      <c r="C66" s="43"/>
      <c r="D66" s="42" t="str">
        <f t="shared" si="3"/>
        <v>司机主边调角器下连接板A</v>
      </c>
      <c r="E66" s="43" t="s">
        <v>169</v>
      </c>
      <c r="F66" s="60">
        <v>260</v>
      </c>
      <c r="G66" s="43">
        <v>1</v>
      </c>
      <c r="H66" s="43">
        <v>1</v>
      </c>
      <c r="I66" s="43">
        <v>0.18</v>
      </c>
      <c r="J66" s="43">
        <f t="shared" ref="J66:J129" si="4">I66+0.03</f>
        <v>0.21</v>
      </c>
      <c r="K66" s="75"/>
      <c r="L66" s="65"/>
      <c r="M66" s="65"/>
      <c r="N66" s="66"/>
      <c r="O66" s="34" t="str">
        <f t="shared" si="1"/>
        <v>司机主边调角器下连接板A拉伸</v>
      </c>
      <c r="P66" s="34" t="e">
        <f>VLOOKUP(C66,'[2]委外产品清单 (2)'!C:C,1,0)</f>
        <v>#N/A</v>
      </c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</row>
    <row r="67" s="1" customFormat="1" ht="31" customHeight="1" spans="1:257">
      <c r="A67" s="42">
        <v>63</v>
      </c>
      <c r="B67" s="43"/>
      <c r="C67" s="43"/>
      <c r="D67" s="42" t="str">
        <f t="shared" si="3"/>
        <v>司机主边调角器下连接板A</v>
      </c>
      <c r="E67" s="43" t="s">
        <v>170</v>
      </c>
      <c r="F67" s="60">
        <v>260</v>
      </c>
      <c r="G67" s="43">
        <v>1</v>
      </c>
      <c r="H67" s="43">
        <v>1</v>
      </c>
      <c r="I67" s="43">
        <v>0.18</v>
      </c>
      <c r="J67" s="43">
        <f t="shared" si="4"/>
        <v>0.21</v>
      </c>
      <c r="K67" s="75"/>
      <c r="L67" s="65"/>
      <c r="M67" s="65"/>
      <c r="N67" s="66"/>
      <c r="O67" s="34" t="str">
        <f t="shared" ref="O67:O130" si="5">D67&amp;E67</f>
        <v>司机主边调角器下连接板A修边冲孔</v>
      </c>
      <c r="P67" s="34" t="e">
        <f>VLOOKUP(C67,'[2]委外产品清单 (2)'!C:C,1,0)</f>
        <v>#N/A</v>
      </c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</row>
    <row r="68" s="1" customFormat="1" ht="31" customHeight="1" spans="1:257">
      <c r="A68" s="42">
        <v>64</v>
      </c>
      <c r="B68" s="43"/>
      <c r="C68" s="43"/>
      <c r="D68" s="42" t="str">
        <f t="shared" si="3"/>
        <v>司机主边调角器下连接板A</v>
      </c>
      <c r="E68" s="43" t="s">
        <v>171</v>
      </c>
      <c r="F68" s="60">
        <v>260</v>
      </c>
      <c r="G68" s="43">
        <v>1</v>
      </c>
      <c r="H68" s="43">
        <v>1</v>
      </c>
      <c r="I68" s="43">
        <v>0.18</v>
      </c>
      <c r="J68" s="43">
        <f t="shared" si="4"/>
        <v>0.21</v>
      </c>
      <c r="K68" s="75"/>
      <c r="L68" s="65"/>
      <c r="M68" s="65"/>
      <c r="N68" s="66"/>
      <c r="O68" s="34" t="str">
        <f t="shared" si="5"/>
        <v>司机主边调角器下连接板A翻边</v>
      </c>
      <c r="P68" s="34" t="e">
        <f>VLOOKUP(C68,'[2]委外产品清单 (2)'!C:C,1,0)</f>
        <v>#N/A</v>
      </c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</row>
    <row r="69" s="1" customFormat="1" ht="31" customHeight="1" spans="1:257">
      <c r="A69" s="42">
        <v>65</v>
      </c>
      <c r="B69" s="43"/>
      <c r="C69" s="43"/>
      <c r="D69" s="42" t="str">
        <f t="shared" si="3"/>
        <v>司机主边调角器下连接板A</v>
      </c>
      <c r="E69" s="43" t="s">
        <v>172</v>
      </c>
      <c r="F69" s="60">
        <v>260</v>
      </c>
      <c r="G69" s="43">
        <v>1</v>
      </c>
      <c r="H69" s="43">
        <v>1</v>
      </c>
      <c r="I69" s="43">
        <v>0.18</v>
      </c>
      <c r="J69" s="43">
        <f t="shared" si="4"/>
        <v>0.21</v>
      </c>
      <c r="K69" s="75"/>
      <c r="L69" s="65"/>
      <c r="M69" s="65"/>
      <c r="N69" s="66"/>
      <c r="O69" s="34" t="str">
        <f t="shared" si="5"/>
        <v>司机主边调角器下连接板A翻边整形</v>
      </c>
      <c r="P69" s="34" t="e">
        <f>VLOOKUP(C69,'[2]委外产品清单 (2)'!C:C,1,0)</f>
        <v>#N/A</v>
      </c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</row>
    <row r="70" s="1" customFormat="1" ht="31" customHeight="1" spans="1:257">
      <c r="A70" s="42">
        <v>66</v>
      </c>
      <c r="B70" s="43"/>
      <c r="C70" s="43"/>
      <c r="D70" s="42" t="str">
        <f t="shared" si="3"/>
        <v>司机主边调角器下连接板A</v>
      </c>
      <c r="E70" s="43" t="s">
        <v>122</v>
      </c>
      <c r="F70" s="60">
        <v>260</v>
      </c>
      <c r="G70" s="43">
        <v>1</v>
      </c>
      <c r="H70" s="43">
        <v>1</v>
      </c>
      <c r="I70" s="43">
        <v>0.18</v>
      </c>
      <c r="J70" s="43">
        <f t="shared" si="4"/>
        <v>0.21</v>
      </c>
      <c r="K70" s="75"/>
      <c r="L70" s="65"/>
      <c r="M70" s="65"/>
      <c r="N70" s="66"/>
      <c r="O70" s="34" t="str">
        <f t="shared" si="5"/>
        <v>司机主边调角器下连接板A冲孔</v>
      </c>
      <c r="P70" s="34" t="e">
        <f>VLOOKUP(C70,'[2]委外产品清单 (2)'!C:C,1,0)</f>
        <v>#N/A</v>
      </c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</row>
    <row r="71" s="1" customFormat="1" ht="31" customHeight="1" spans="1:257">
      <c r="A71" s="42">
        <v>67</v>
      </c>
      <c r="B71" s="43"/>
      <c r="C71" s="43"/>
      <c r="D71" s="42" t="str">
        <f t="shared" si="3"/>
        <v>司机主边调角器下连接板A</v>
      </c>
      <c r="E71" s="43" t="s">
        <v>122</v>
      </c>
      <c r="F71" s="60">
        <v>260</v>
      </c>
      <c r="G71" s="43">
        <v>1</v>
      </c>
      <c r="H71" s="43">
        <v>1</v>
      </c>
      <c r="I71" s="43">
        <v>0.18</v>
      </c>
      <c r="J71" s="43">
        <f t="shared" si="4"/>
        <v>0.21</v>
      </c>
      <c r="K71" s="75"/>
      <c r="L71" s="65"/>
      <c r="M71" s="65"/>
      <c r="N71" s="66"/>
      <c r="O71" s="34" t="str">
        <f t="shared" si="5"/>
        <v>司机主边调角器下连接板A冲孔</v>
      </c>
      <c r="P71" s="34" t="e">
        <f>VLOOKUP(C71,'[2]委外产品清单 (2)'!C:C,1,0)</f>
        <v>#N/A</v>
      </c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</row>
    <row r="72" s="1" customFormat="1" ht="31" customHeight="1" spans="1:257">
      <c r="A72" s="42">
        <v>68</v>
      </c>
      <c r="B72" s="43" t="s">
        <v>56</v>
      </c>
      <c r="C72" s="43" t="s">
        <v>173</v>
      </c>
      <c r="D72" s="42" t="s">
        <v>168</v>
      </c>
      <c r="E72" s="43" t="s">
        <v>145</v>
      </c>
      <c r="F72" s="60">
        <v>250</v>
      </c>
      <c r="G72" s="43">
        <v>1</v>
      </c>
      <c r="H72" s="43">
        <v>1</v>
      </c>
      <c r="I72" s="43">
        <v>0.18</v>
      </c>
      <c r="J72" s="43">
        <f t="shared" si="4"/>
        <v>0.21</v>
      </c>
      <c r="K72" s="69">
        <f>SUM(J72:J79)*1.12</f>
        <v>1.8816</v>
      </c>
      <c r="L72" s="65">
        <f>VLOOKUP(C72,'[2]委外产品清单 (2)'!C:G,3,0)</f>
        <v>0</v>
      </c>
      <c r="M72" s="65" t="str">
        <f>VLOOKUP(C72,'[2]委外产品清单 (2)'!C:G,4,0)</f>
        <v>南皮宇诺</v>
      </c>
      <c r="N72" s="66" t="str">
        <f>VLOOKUP(C72,'[2]委外产品清单 (2)'!C:H,5,0)</f>
        <v>姚海洋</v>
      </c>
      <c r="O72" s="34" t="str">
        <f t="shared" si="5"/>
        <v>司机主边调角器下连接板A1序落料共用</v>
      </c>
      <c r="P72" s="34" t="str">
        <f>VLOOKUP(C72,'[2]委外产品清单 (2)'!C:C,1,0)</f>
        <v>SHT0010724</v>
      </c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</row>
    <row r="73" s="1" customFormat="1" ht="31" customHeight="1" spans="1:257">
      <c r="A73" s="42">
        <v>69</v>
      </c>
      <c r="B73" s="43"/>
      <c r="C73" s="43"/>
      <c r="D73" s="42" t="str">
        <f t="shared" ref="D73:D79" si="6">D72</f>
        <v>司机主边调角器下连接板A</v>
      </c>
      <c r="E73" s="43" t="s">
        <v>146</v>
      </c>
      <c r="F73" s="60">
        <v>250</v>
      </c>
      <c r="G73" s="43">
        <v>1</v>
      </c>
      <c r="H73" s="43">
        <v>1</v>
      </c>
      <c r="I73" s="43">
        <v>0.18</v>
      </c>
      <c r="J73" s="43">
        <f t="shared" si="4"/>
        <v>0.21</v>
      </c>
      <c r="K73" s="75"/>
      <c r="L73" s="65"/>
      <c r="M73" s="65"/>
      <c r="N73" s="66"/>
      <c r="O73" s="34" t="str">
        <f t="shared" si="5"/>
        <v>司机主边调角器下连接板A2序成型共用</v>
      </c>
      <c r="P73" s="34" t="e">
        <f>VLOOKUP(C73,'[2]委外产品清单 (2)'!C:C,1,0)</f>
        <v>#N/A</v>
      </c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</row>
    <row r="74" s="1" customFormat="1" ht="31" customHeight="1" spans="1:257">
      <c r="A74" s="42">
        <v>70</v>
      </c>
      <c r="B74" s="43"/>
      <c r="C74" s="43"/>
      <c r="D74" s="42" t="str">
        <f t="shared" si="6"/>
        <v>司机主边调角器下连接板A</v>
      </c>
      <c r="E74" s="43" t="s">
        <v>169</v>
      </c>
      <c r="F74" s="60">
        <v>260</v>
      </c>
      <c r="G74" s="43">
        <v>1</v>
      </c>
      <c r="H74" s="43">
        <v>1</v>
      </c>
      <c r="I74" s="43">
        <v>0.18</v>
      </c>
      <c r="J74" s="43">
        <f t="shared" si="4"/>
        <v>0.21</v>
      </c>
      <c r="K74" s="75"/>
      <c r="L74" s="65"/>
      <c r="M74" s="65"/>
      <c r="N74" s="66"/>
      <c r="O74" s="34" t="str">
        <f t="shared" si="5"/>
        <v>司机主边调角器下连接板A拉伸</v>
      </c>
      <c r="P74" s="34" t="e">
        <f>VLOOKUP(C74,'[2]委外产品清单 (2)'!C:C,1,0)</f>
        <v>#N/A</v>
      </c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</row>
    <row r="75" s="1" customFormat="1" ht="31" customHeight="1" spans="1:257">
      <c r="A75" s="42">
        <v>71</v>
      </c>
      <c r="B75" s="43"/>
      <c r="C75" s="43"/>
      <c r="D75" s="42" t="str">
        <f t="shared" si="6"/>
        <v>司机主边调角器下连接板A</v>
      </c>
      <c r="E75" s="43" t="s">
        <v>170</v>
      </c>
      <c r="F75" s="60">
        <v>260</v>
      </c>
      <c r="G75" s="43">
        <v>1</v>
      </c>
      <c r="H75" s="43">
        <v>1</v>
      </c>
      <c r="I75" s="43">
        <v>0.18</v>
      </c>
      <c r="J75" s="43">
        <f t="shared" si="4"/>
        <v>0.21</v>
      </c>
      <c r="K75" s="75"/>
      <c r="L75" s="65"/>
      <c r="M75" s="65"/>
      <c r="N75" s="66"/>
      <c r="O75" s="34" t="str">
        <f t="shared" si="5"/>
        <v>司机主边调角器下连接板A修边冲孔</v>
      </c>
      <c r="P75" s="34" t="e">
        <f>VLOOKUP(C75,'[2]委外产品清单 (2)'!C:C,1,0)</f>
        <v>#N/A</v>
      </c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</row>
    <row r="76" s="1" customFormat="1" ht="31" customHeight="1" spans="1:257">
      <c r="A76" s="42">
        <v>72</v>
      </c>
      <c r="B76" s="43"/>
      <c r="C76" s="43"/>
      <c r="D76" s="42" t="str">
        <f t="shared" si="6"/>
        <v>司机主边调角器下连接板A</v>
      </c>
      <c r="E76" s="43" t="s">
        <v>171</v>
      </c>
      <c r="F76" s="60">
        <v>260</v>
      </c>
      <c r="G76" s="43">
        <v>1</v>
      </c>
      <c r="H76" s="43">
        <v>1</v>
      </c>
      <c r="I76" s="43">
        <v>0.18</v>
      </c>
      <c r="J76" s="43">
        <f t="shared" si="4"/>
        <v>0.21</v>
      </c>
      <c r="K76" s="75"/>
      <c r="L76" s="65"/>
      <c r="M76" s="65"/>
      <c r="N76" s="66"/>
      <c r="O76" s="34" t="str">
        <f t="shared" si="5"/>
        <v>司机主边调角器下连接板A翻边</v>
      </c>
      <c r="P76" s="34" t="e">
        <f>VLOOKUP(C76,'[2]委外产品清单 (2)'!C:C,1,0)</f>
        <v>#N/A</v>
      </c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</row>
    <row r="77" s="1" customFormat="1" ht="31" customHeight="1" spans="1:257">
      <c r="A77" s="42">
        <v>73</v>
      </c>
      <c r="B77" s="43"/>
      <c r="C77" s="43"/>
      <c r="D77" s="42" t="str">
        <f t="shared" si="6"/>
        <v>司机主边调角器下连接板A</v>
      </c>
      <c r="E77" s="43" t="s">
        <v>172</v>
      </c>
      <c r="F77" s="60">
        <v>260</v>
      </c>
      <c r="G77" s="43">
        <v>1</v>
      </c>
      <c r="H77" s="43">
        <v>1</v>
      </c>
      <c r="I77" s="43">
        <v>0.18</v>
      </c>
      <c r="J77" s="43">
        <f t="shared" si="4"/>
        <v>0.21</v>
      </c>
      <c r="K77" s="75"/>
      <c r="L77" s="65"/>
      <c r="M77" s="65"/>
      <c r="N77" s="66"/>
      <c r="O77" s="34" t="str">
        <f t="shared" si="5"/>
        <v>司机主边调角器下连接板A翻边整形</v>
      </c>
      <c r="P77" s="34" t="e">
        <f>VLOOKUP(C77,'[2]委外产品清单 (2)'!C:C,1,0)</f>
        <v>#N/A</v>
      </c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</row>
    <row r="78" s="1" customFormat="1" ht="31" customHeight="1" spans="1:257">
      <c r="A78" s="42">
        <v>74</v>
      </c>
      <c r="B78" s="43"/>
      <c r="C78" s="43"/>
      <c r="D78" s="42" t="str">
        <f t="shared" si="6"/>
        <v>司机主边调角器下连接板A</v>
      </c>
      <c r="E78" s="43" t="s">
        <v>122</v>
      </c>
      <c r="F78" s="60">
        <v>260</v>
      </c>
      <c r="G78" s="43">
        <v>1</v>
      </c>
      <c r="H78" s="43">
        <v>1</v>
      </c>
      <c r="I78" s="43">
        <v>0.18</v>
      </c>
      <c r="J78" s="43">
        <f t="shared" si="4"/>
        <v>0.21</v>
      </c>
      <c r="K78" s="75"/>
      <c r="L78" s="65"/>
      <c r="M78" s="65"/>
      <c r="N78" s="66"/>
      <c r="O78" s="34" t="str">
        <f t="shared" si="5"/>
        <v>司机主边调角器下连接板A冲孔</v>
      </c>
      <c r="P78" s="34" t="e">
        <f>VLOOKUP(C78,'[2]委外产品清单 (2)'!C:C,1,0)</f>
        <v>#N/A</v>
      </c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</row>
    <row r="79" s="1" customFormat="1" ht="31" customHeight="1" spans="1:257">
      <c r="A79" s="42">
        <v>75</v>
      </c>
      <c r="B79" s="43"/>
      <c r="C79" s="43"/>
      <c r="D79" s="42" t="str">
        <f t="shared" si="6"/>
        <v>司机主边调角器下连接板A</v>
      </c>
      <c r="E79" s="43" t="s">
        <v>122</v>
      </c>
      <c r="F79" s="60">
        <v>260</v>
      </c>
      <c r="G79" s="43">
        <v>1</v>
      </c>
      <c r="H79" s="43">
        <v>1</v>
      </c>
      <c r="I79" s="43">
        <v>0.18</v>
      </c>
      <c r="J79" s="43">
        <f t="shared" si="4"/>
        <v>0.21</v>
      </c>
      <c r="K79" s="75"/>
      <c r="L79" s="65"/>
      <c r="M79" s="65"/>
      <c r="N79" s="66"/>
      <c r="O79" s="34" t="str">
        <f t="shared" si="5"/>
        <v>司机主边调角器下连接板A冲孔</v>
      </c>
      <c r="P79" s="34" t="e">
        <f>VLOOKUP(C79,'[2]委外产品清单 (2)'!C:C,1,0)</f>
        <v>#N/A</v>
      </c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</row>
    <row r="80" s="1" customFormat="1" ht="31" customHeight="1" spans="1:257">
      <c r="A80" s="42">
        <v>76</v>
      </c>
      <c r="B80" s="43" t="s">
        <v>56</v>
      </c>
      <c r="C80" s="43" t="s">
        <v>174</v>
      </c>
      <c r="D80" s="42" t="s">
        <v>175</v>
      </c>
      <c r="E80" s="43" t="s">
        <v>120</v>
      </c>
      <c r="F80" s="53">
        <v>260</v>
      </c>
      <c r="G80" s="43">
        <v>1</v>
      </c>
      <c r="H80" s="43">
        <v>1</v>
      </c>
      <c r="I80" s="43">
        <v>0.18</v>
      </c>
      <c r="J80" s="43">
        <f t="shared" si="4"/>
        <v>0.21</v>
      </c>
      <c r="K80" s="69">
        <f>SUM(J80:J83)*1.12</f>
        <v>0.9408</v>
      </c>
      <c r="L80" s="65">
        <f>VLOOKUP(C80,'[2]委外产品清单 (2)'!C:G,3,0)</f>
        <v>0</v>
      </c>
      <c r="M80" s="65" t="str">
        <f>VLOOKUP(C80,'[2]委外产品清单 (2)'!C:G,4,0)</f>
        <v>南皮宇诺</v>
      </c>
      <c r="N80" s="66" t="str">
        <f>VLOOKUP(C80,'[2]委外产品清单 (2)'!C:H,5,0)</f>
        <v>姚海洋</v>
      </c>
      <c r="O80" s="34" t="str">
        <f t="shared" si="5"/>
        <v>A6防尘罩后固定板落料</v>
      </c>
      <c r="P80" s="34" t="str">
        <f>VLOOKUP(C80,'[2]委外产品清单 (2)'!C:C,1,0)</f>
        <v>SHT0011010</v>
      </c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</row>
    <row r="81" s="1" customFormat="1" ht="31" customHeight="1" spans="1:257">
      <c r="A81" s="42">
        <v>77</v>
      </c>
      <c r="B81" s="43"/>
      <c r="C81" s="43"/>
      <c r="D81" s="42" t="str">
        <f>D80</f>
        <v>A6防尘罩后固定板</v>
      </c>
      <c r="E81" s="43" t="s">
        <v>121</v>
      </c>
      <c r="F81" s="53">
        <v>260</v>
      </c>
      <c r="G81" s="43">
        <v>1</v>
      </c>
      <c r="H81" s="43">
        <v>1</v>
      </c>
      <c r="I81" s="43">
        <v>0.18</v>
      </c>
      <c r="J81" s="43">
        <f t="shared" si="4"/>
        <v>0.21</v>
      </c>
      <c r="K81" s="75"/>
      <c r="L81" s="65"/>
      <c r="M81" s="65"/>
      <c r="N81" s="66"/>
      <c r="O81" s="34" t="str">
        <f t="shared" si="5"/>
        <v>A6防尘罩后固定板成型</v>
      </c>
      <c r="P81" s="34" t="e">
        <f>VLOOKUP(C81,'[2]委外产品清单 (2)'!C:C,1,0)</f>
        <v>#N/A</v>
      </c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</row>
    <row r="82" s="1" customFormat="1" ht="31" customHeight="1" spans="1:257">
      <c r="A82" s="42">
        <v>78</v>
      </c>
      <c r="B82" s="43"/>
      <c r="C82" s="43"/>
      <c r="D82" s="42" t="str">
        <f>D81</f>
        <v>A6防尘罩后固定板</v>
      </c>
      <c r="E82" s="43" t="s">
        <v>122</v>
      </c>
      <c r="F82" s="53">
        <v>260</v>
      </c>
      <c r="G82" s="43">
        <v>1</v>
      </c>
      <c r="H82" s="43">
        <v>1</v>
      </c>
      <c r="I82" s="43">
        <v>0.18</v>
      </c>
      <c r="J82" s="43">
        <f t="shared" si="4"/>
        <v>0.21</v>
      </c>
      <c r="K82" s="75"/>
      <c r="L82" s="65"/>
      <c r="M82" s="65"/>
      <c r="N82" s="66"/>
      <c r="O82" s="34" t="str">
        <f t="shared" si="5"/>
        <v>A6防尘罩后固定板冲孔</v>
      </c>
      <c r="P82" s="34" t="e">
        <f>VLOOKUP(C82,'[2]委外产品清单 (2)'!C:C,1,0)</f>
        <v>#N/A</v>
      </c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</row>
    <row r="83" s="1" customFormat="1" ht="31" customHeight="1" spans="1:257">
      <c r="A83" s="42">
        <v>79</v>
      </c>
      <c r="B83" s="43"/>
      <c r="C83" s="43"/>
      <c r="D83" s="42" t="str">
        <f>D82</f>
        <v>A6防尘罩后固定板</v>
      </c>
      <c r="E83" s="43" t="s">
        <v>122</v>
      </c>
      <c r="F83" s="53">
        <v>260</v>
      </c>
      <c r="G83" s="43">
        <v>1</v>
      </c>
      <c r="H83" s="43">
        <v>1</v>
      </c>
      <c r="I83" s="43">
        <v>0.18</v>
      </c>
      <c r="J83" s="43">
        <f t="shared" si="4"/>
        <v>0.21</v>
      </c>
      <c r="K83" s="75"/>
      <c r="L83" s="65"/>
      <c r="M83" s="65"/>
      <c r="N83" s="66"/>
      <c r="O83" s="34" t="str">
        <f t="shared" si="5"/>
        <v>A6防尘罩后固定板冲孔</v>
      </c>
      <c r="P83" s="34" t="e">
        <f>VLOOKUP(C83,'[2]委外产品清单 (2)'!C:C,1,0)</f>
        <v>#N/A</v>
      </c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</row>
    <row r="84" s="1" customFormat="1" ht="31" customHeight="1" spans="1:257">
      <c r="A84" s="42">
        <v>80</v>
      </c>
      <c r="B84" s="43" t="s">
        <v>84</v>
      </c>
      <c r="C84" s="43" t="s">
        <v>176</v>
      </c>
      <c r="D84" s="42" t="s">
        <v>177</v>
      </c>
      <c r="E84" s="43" t="s">
        <v>145</v>
      </c>
      <c r="F84" s="53">
        <v>45</v>
      </c>
      <c r="G84" s="43">
        <v>1</v>
      </c>
      <c r="H84" s="43"/>
      <c r="I84" s="43">
        <v>0.03</v>
      </c>
      <c r="J84" s="43">
        <f t="shared" si="4"/>
        <v>0.06</v>
      </c>
      <c r="K84" s="69">
        <f>SUM(J84:J85)*1.12</f>
        <v>0.1344</v>
      </c>
      <c r="L84" s="65">
        <f>VLOOKUP(C84,'[2]委外产品清单 (2)'!C:G,3,0)</f>
        <v>0</v>
      </c>
      <c r="M84" s="65" t="str">
        <f>VLOOKUP(C84,'[2]委外产品清单 (2)'!C:G,4,0)</f>
        <v>南皮翰宸</v>
      </c>
      <c r="N84" s="66" t="str">
        <f>VLOOKUP(C84,'[2]委外产品清单 (2)'!C:H,5,0)</f>
        <v>王宗茂</v>
      </c>
      <c r="O84" s="34" t="str">
        <f t="shared" si="5"/>
        <v>H4手柄左1序落料共用</v>
      </c>
      <c r="P84" s="34" t="str">
        <f>VLOOKUP(C84,'[2]委外产品清单 (2)'!C:C,1,0)</f>
        <v>SHT0010721</v>
      </c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</row>
    <row r="85" s="1" customFormat="1" ht="31" customHeight="1" spans="1:257">
      <c r="A85" s="42">
        <v>81</v>
      </c>
      <c r="B85" s="43"/>
      <c r="C85" s="43"/>
      <c r="D85" s="42" t="str">
        <f>D84</f>
        <v>H4手柄左</v>
      </c>
      <c r="E85" s="43" t="s">
        <v>146</v>
      </c>
      <c r="F85" s="53">
        <v>45</v>
      </c>
      <c r="G85" s="43">
        <v>1</v>
      </c>
      <c r="H85" s="43"/>
      <c r="I85" s="43">
        <v>0.03</v>
      </c>
      <c r="J85" s="43">
        <f t="shared" si="4"/>
        <v>0.06</v>
      </c>
      <c r="K85" s="75"/>
      <c r="L85" s="65"/>
      <c r="M85" s="65"/>
      <c r="N85" s="66"/>
      <c r="O85" s="34" t="str">
        <f t="shared" si="5"/>
        <v>H4手柄左2序成型共用</v>
      </c>
      <c r="P85" s="34" t="e">
        <f>VLOOKUP(C85,'[2]委外产品清单 (2)'!C:C,1,0)</f>
        <v>#N/A</v>
      </c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</row>
    <row r="86" s="1" customFormat="1" ht="31" customHeight="1" spans="1:257">
      <c r="A86" s="42">
        <v>82</v>
      </c>
      <c r="B86" s="43" t="s">
        <v>84</v>
      </c>
      <c r="C86" s="43" t="s">
        <v>178</v>
      </c>
      <c r="D86" s="42" t="s">
        <v>179</v>
      </c>
      <c r="E86" s="43"/>
      <c r="F86" s="53"/>
      <c r="G86" s="43"/>
      <c r="H86" s="43"/>
      <c r="I86" s="43">
        <v>0.03</v>
      </c>
      <c r="J86" s="43">
        <f t="shared" si="4"/>
        <v>0.06</v>
      </c>
      <c r="K86" s="69">
        <f>SUM(J86:J87)*1.12</f>
        <v>0.1344</v>
      </c>
      <c r="L86" s="65">
        <f>VLOOKUP(C86,'[2]委外产品清单 (2)'!C:G,3,0)</f>
        <v>0</v>
      </c>
      <c r="M86" s="65" t="str">
        <f>VLOOKUP(C86,'[2]委外产品清单 (2)'!C:G,4,0)</f>
        <v>南皮翰宸</v>
      </c>
      <c r="N86" s="66" t="str">
        <f>VLOOKUP(C86,'[2]委外产品清单 (2)'!C:H,5,0)</f>
        <v>王宗茂</v>
      </c>
      <c r="O86" s="34" t="str">
        <f t="shared" si="5"/>
        <v>H4手柄右</v>
      </c>
      <c r="P86" s="34" t="str">
        <f>VLOOKUP(C86,'[2]委外产品清单 (2)'!C:C,1,0)</f>
        <v>SHT0010720</v>
      </c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</row>
    <row r="87" s="1" customFormat="1" ht="31" customHeight="1" spans="1:257">
      <c r="A87" s="42">
        <v>83</v>
      </c>
      <c r="B87" s="43"/>
      <c r="C87" s="43"/>
      <c r="D87" s="42" t="str">
        <f>D86</f>
        <v>H4手柄右</v>
      </c>
      <c r="E87" s="43"/>
      <c r="F87" s="53"/>
      <c r="G87" s="43"/>
      <c r="H87" s="43"/>
      <c r="I87" s="43">
        <v>0.03</v>
      </c>
      <c r="J87" s="43">
        <f t="shared" si="4"/>
        <v>0.06</v>
      </c>
      <c r="K87" s="75"/>
      <c r="L87" s="65"/>
      <c r="M87" s="65"/>
      <c r="N87" s="66"/>
      <c r="O87" s="34" t="str">
        <f t="shared" si="5"/>
        <v>H4手柄右</v>
      </c>
      <c r="P87" s="34" t="e">
        <f>VLOOKUP(C87,'[2]委外产品清单 (2)'!C:C,1,0)</f>
        <v>#N/A</v>
      </c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</row>
    <row r="88" s="1" customFormat="1" ht="31" customHeight="1" spans="1:257">
      <c r="A88" s="42">
        <v>84</v>
      </c>
      <c r="B88" s="43" t="s">
        <v>180</v>
      </c>
      <c r="C88" s="43" t="s">
        <v>181</v>
      </c>
      <c r="D88" s="42" t="s">
        <v>182</v>
      </c>
      <c r="E88" s="43" t="s">
        <v>120</v>
      </c>
      <c r="F88" s="53">
        <v>250</v>
      </c>
      <c r="G88" s="43">
        <v>1</v>
      </c>
      <c r="H88" s="43"/>
      <c r="I88" s="43">
        <v>0.18</v>
      </c>
      <c r="J88" s="43">
        <f t="shared" si="4"/>
        <v>0.21</v>
      </c>
      <c r="K88" s="69">
        <f>SUM(J88:J90)*1.12</f>
        <v>0.616</v>
      </c>
      <c r="L88" s="65">
        <f>VLOOKUP(C88,'[2]委外产品清单 (2)'!C:G,3,0)</f>
        <v>0</v>
      </c>
      <c r="M88" s="65" t="str">
        <f>VLOOKUP(C88,'[2]委外产品清单 (2)'!C:G,4,0)</f>
        <v>南皮宇诺</v>
      </c>
      <c r="N88" s="66" t="str">
        <f>VLOOKUP(C88,'[2]委外产品清单 (2)'!C:H,5,0)</f>
        <v>姚海洋</v>
      </c>
      <c r="O88" s="34" t="str">
        <f t="shared" si="5"/>
        <v>欧马可滑轨右连接板落料</v>
      </c>
      <c r="P88" s="34" t="str">
        <f>VLOOKUP(C88,'[2]委外产品清单 (2)'!C:C,1,0)</f>
        <v>SLT0010544</v>
      </c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</row>
    <row r="89" s="1" customFormat="1" ht="31" customHeight="1" spans="1:257">
      <c r="A89" s="42">
        <v>85</v>
      </c>
      <c r="B89" s="43"/>
      <c r="C89" s="43"/>
      <c r="D89" s="42" t="str">
        <f>D88</f>
        <v>欧马可滑轨右连接板</v>
      </c>
      <c r="E89" s="43" t="s">
        <v>121</v>
      </c>
      <c r="F89" s="53" t="s">
        <v>162</v>
      </c>
      <c r="G89" s="43">
        <v>1</v>
      </c>
      <c r="H89" s="43"/>
      <c r="I89" s="43">
        <v>0.25</v>
      </c>
      <c r="J89" s="43">
        <f t="shared" si="4"/>
        <v>0.28</v>
      </c>
      <c r="K89" s="75"/>
      <c r="L89" s="65"/>
      <c r="M89" s="65"/>
      <c r="N89" s="66"/>
      <c r="O89" s="34" t="str">
        <f t="shared" si="5"/>
        <v>欧马可滑轨右连接板成型</v>
      </c>
      <c r="P89" s="34" t="e">
        <f>VLOOKUP(C89,'[2]委外产品清单 (2)'!C:C,1,0)</f>
        <v>#N/A</v>
      </c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</row>
    <row r="90" s="1" customFormat="1" ht="31" customHeight="1" spans="1:257">
      <c r="A90" s="42">
        <v>86</v>
      </c>
      <c r="B90" s="43"/>
      <c r="C90" s="43"/>
      <c r="D90" s="42" t="str">
        <f>D89</f>
        <v>欧马可滑轨右连接板</v>
      </c>
      <c r="E90" s="43" t="s">
        <v>122</v>
      </c>
      <c r="F90" s="53">
        <v>45</v>
      </c>
      <c r="G90" s="43">
        <v>1</v>
      </c>
      <c r="H90" s="43"/>
      <c r="I90" s="43">
        <v>0.03</v>
      </c>
      <c r="J90" s="43">
        <f t="shared" si="4"/>
        <v>0.06</v>
      </c>
      <c r="K90" s="75"/>
      <c r="L90" s="65"/>
      <c r="M90" s="65"/>
      <c r="N90" s="66"/>
      <c r="O90" s="34" t="str">
        <f t="shared" si="5"/>
        <v>欧马可滑轨右连接板冲孔</v>
      </c>
      <c r="P90" s="34" t="e">
        <f>VLOOKUP(C90,'[2]委外产品清单 (2)'!C:C,1,0)</f>
        <v>#N/A</v>
      </c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</row>
    <row r="91" s="1" customFormat="1" ht="31" customHeight="1" spans="1:257">
      <c r="A91" s="42">
        <v>87</v>
      </c>
      <c r="B91" s="43" t="s">
        <v>180</v>
      </c>
      <c r="C91" s="43" t="s">
        <v>183</v>
      </c>
      <c r="D91" s="42" t="s">
        <v>184</v>
      </c>
      <c r="E91" s="43" t="s">
        <v>120</v>
      </c>
      <c r="F91" s="53">
        <v>80</v>
      </c>
      <c r="G91" s="43">
        <v>1</v>
      </c>
      <c r="H91" s="43"/>
      <c r="I91" s="43">
        <v>0.05</v>
      </c>
      <c r="J91" s="43">
        <f t="shared" si="4"/>
        <v>0.08</v>
      </c>
      <c r="K91" s="69">
        <f t="shared" ref="K91:K95" si="7">SUM(J91:J92)*1.12</f>
        <v>0.2128</v>
      </c>
      <c r="L91" s="65">
        <f>VLOOKUP(C91,'[2]委外产品清单 (2)'!C:G,3,0)</f>
        <v>0</v>
      </c>
      <c r="M91" s="65" t="str">
        <f>VLOOKUP(C91,'[2]委外产品清单 (2)'!C:G,4,0)</f>
        <v>南皮翰宸</v>
      </c>
      <c r="N91" s="66" t="str">
        <f>VLOOKUP(C91,'[2]委外产品清单 (2)'!C:H,5,0)</f>
        <v>王宗茂</v>
      </c>
      <c r="O91" s="34" t="str">
        <f t="shared" si="5"/>
        <v>副驾背板支撑板A落料</v>
      </c>
      <c r="P91" s="34" t="str">
        <f>VLOOKUP(C91,'[2]委外产品清单 (2)'!C:C,1,0)</f>
        <v>SLT0011042</v>
      </c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</row>
    <row r="92" s="1" customFormat="1" ht="31" customHeight="1" spans="1:257">
      <c r="A92" s="42">
        <v>88</v>
      </c>
      <c r="B92" s="43"/>
      <c r="C92" s="43"/>
      <c r="D92" s="42" t="str">
        <f>D91</f>
        <v>副驾背板支撑板A</v>
      </c>
      <c r="E92" s="43" t="s">
        <v>121</v>
      </c>
      <c r="F92" s="53">
        <v>110</v>
      </c>
      <c r="G92" s="43">
        <v>1</v>
      </c>
      <c r="H92" s="43"/>
      <c r="I92" s="43">
        <v>0.08</v>
      </c>
      <c r="J92" s="43">
        <f t="shared" si="4"/>
        <v>0.11</v>
      </c>
      <c r="K92" s="75"/>
      <c r="L92" s="65"/>
      <c r="M92" s="65"/>
      <c r="N92" s="66"/>
      <c r="O92" s="34" t="str">
        <f t="shared" si="5"/>
        <v>副驾背板支撑板A成型</v>
      </c>
      <c r="P92" s="34" t="e">
        <f>VLOOKUP(C92,'[2]委外产品清单 (2)'!C:C,1,0)</f>
        <v>#N/A</v>
      </c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</row>
    <row r="93" s="1" customFormat="1" ht="31" customHeight="1" spans="1:257">
      <c r="A93" s="42">
        <v>89</v>
      </c>
      <c r="B93" s="43" t="s">
        <v>180</v>
      </c>
      <c r="C93" s="43" t="s">
        <v>185</v>
      </c>
      <c r="D93" s="42" t="s">
        <v>186</v>
      </c>
      <c r="E93" s="43" t="s">
        <v>120</v>
      </c>
      <c r="F93" s="53">
        <v>80</v>
      </c>
      <c r="G93" s="43">
        <v>1</v>
      </c>
      <c r="H93" s="43"/>
      <c r="I93" s="43">
        <v>0.05</v>
      </c>
      <c r="J93" s="43">
        <f t="shared" si="4"/>
        <v>0.08</v>
      </c>
      <c r="K93" s="69">
        <f t="shared" si="7"/>
        <v>0.2128</v>
      </c>
      <c r="L93" s="65">
        <f>VLOOKUP(C93,'[2]委外产品清单 (2)'!C:G,3,0)</f>
        <v>0</v>
      </c>
      <c r="M93" s="65" t="str">
        <f>VLOOKUP(C93,'[2]委外产品清单 (2)'!C:G,4,0)</f>
        <v>南皮翰宸</v>
      </c>
      <c r="N93" s="66" t="str">
        <f>VLOOKUP(C93,'[2]委外产品清单 (2)'!C:H,5,0)</f>
        <v>王宗茂</v>
      </c>
      <c r="O93" s="34" t="str">
        <f t="shared" si="5"/>
        <v>副驾背板支撑板C落料</v>
      </c>
      <c r="P93" s="34" t="str">
        <f>VLOOKUP(C93,'[2]委外产品清单 (2)'!C:C,1,0)</f>
        <v>SLT0011045</v>
      </c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</row>
    <row r="94" s="1" customFormat="1" ht="31" customHeight="1" spans="1:257">
      <c r="A94" s="42">
        <v>90</v>
      </c>
      <c r="B94" s="43"/>
      <c r="C94" s="43"/>
      <c r="D94" s="42" t="str">
        <f>D93</f>
        <v>副驾背板支撑板C</v>
      </c>
      <c r="E94" s="43" t="s">
        <v>121</v>
      </c>
      <c r="F94" s="53">
        <v>110</v>
      </c>
      <c r="G94" s="43">
        <v>1</v>
      </c>
      <c r="H94" s="43"/>
      <c r="I94" s="43">
        <v>0.08</v>
      </c>
      <c r="J94" s="43">
        <f t="shared" si="4"/>
        <v>0.11</v>
      </c>
      <c r="K94" s="75"/>
      <c r="L94" s="65"/>
      <c r="M94" s="65"/>
      <c r="N94" s="66"/>
      <c r="O94" s="34" t="str">
        <f t="shared" si="5"/>
        <v>副驾背板支撑板C成型</v>
      </c>
      <c r="P94" s="34" t="e">
        <f>VLOOKUP(C94,'[2]委外产品清单 (2)'!C:C,1,0)</f>
        <v>#N/A</v>
      </c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</row>
    <row r="95" s="1" customFormat="1" ht="31" customHeight="1" spans="1:257">
      <c r="A95" s="42">
        <v>91</v>
      </c>
      <c r="B95" s="43" t="s">
        <v>180</v>
      </c>
      <c r="C95" s="43" t="s">
        <v>187</v>
      </c>
      <c r="D95" s="42" t="s">
        <v>188</v>
      </c>
      <c r="E95" s="43" t="s">
        <v>120</v>
      </c>
      <c r="F95" s="53">
        <v>80</v>
      </c>
      <c r="G95" s="43">
        <v>1</v>
      </c>
      <c r="H95" s="43"/>
      <c r="I95" s="43">
        <v>0.05</v>
      </c>
      <c r="J95" s="43">
        <f t="shared" si="4"/>
        <v>0.08</v>
      </c>
      <c r="K95" s="69">
        <f t="shared" si="7"/>
        <v>0.2128</v>
      </c>
      <c r="L95" s="65">
        <f>VLOOKUP(C95,'[2]委外产品清单 (2)'!C:G,3,0)</f>
        <v>0</v>
      </c>
      <c r="M95" s="65" t="str">
        <f>VLOOKUP(C95,'[2]委外产品清单 (2)'!C:G,4,0)</f>
        <v>南皮翰宸</v>
      </c>
      <c r="N95" s="66" t="str">
        <f>VLOOKUP(C95,'[2]委外产品清单 (2)'!C:H,5,0)</f>
        <v>王宗茂</v>
      </c>
      <c r="O95" s="34" t="str">
        <f t="shared" si="5"/>
        <v>小背背板支撑板D落料</v>
      </c>
      <c r="P95" s="34" t="str">
        <f>VLOOKUP(C95,'[2]委外产品清单 (2)'!C:C,1,0)</f>
        <v>SLT0011105</v>
      </c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</row>
    <row r="96" s="1" customFormat="1" ht="31" customHeight="1" spans="1:257">
      <c r="A96" s="42">
        <v>92</v>
      </c>
      <c r="B96" s="43"/>
      <c r="C96" s="43"/>
      <c r="D96" s="42" t="str">
        <f>D95</f>
        <v>小背背板支撑板D</v>
      </c>
      <c r="E96" s="43" t="s">
        <v>121</v>
      </c>
      <c r="F96" s="53">
        <v>110</v>
      </c>
      <c r="G96" s="43">
        <v>1</v>
      </c>
      <c r="H96" s="43"/>
      <c r="I96" s="43">
        <v>0.08</v>
      </c>
      <c r="J96" s="43">
        <f t="shared" si="4"/>
        <v>0.11</v>
      </c>
      <c r="K96" s="75"/>
      <c r="L96" s="65"/>
      <c r="M96" s="65"/>
      <c r="N96" s="66"/>
      <c r="O96" s="34" t="str">
        <f t="shared" si="5"/>
        <v>小背背板支撑板D成型</v>
      </c>
      <c r="P96" s="34" t="e">
        <f>VLOOKUP(C96,'[2]委外产品清单 (2)'!C:C,1,0)</f>
        <v>#N/A</v>
      </c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</row>
    <row r="97" s="1" customFormat="1" ht="31" customHeight="1" spans="1:257">
      <c r="A97" s="42">
        <v>93</v>
      </c>
      <c r="B97" s="43" t="s">
        <v>180</v>
      </c>
      <c r="C97" s="43" t="s">
        <v>189</v>
      </c>
      <c r="D97" s="42" t="s">
        <v>190</v>
      </c>
      <c r="E97" s="43" t="s">
        <v>120</v>
      </c>
      <c r="F97" s="53">
        <v>80</v>
      </c>
      <c r="G97" s="43">
        <v>1</v>
      </c>
      <c r="H97" s="43"/>
      <c r="I97" s="43">
        <v>0.05</v>
      </c>
      <c r="J97" s="43">
        <f t="shared" si="4"/>
        <v>0.08</v>
      </c>
      <c r="K97" s="69">
        <f>SUM(J97:J98)*1.12</f>
        <v>0.2128</v>
      </c>
      <c r="L97" s="65">
        <f>VLOOKUP(C97,'[2]委外产品清单 (2)'!C:G,3,0)</f>
        <v>0</v>
      </c>
      <c r="M97" s="65" t="str">
        <f>VLOOKUP(C97,'[2]委外产品清单 (2)'!C:G,4,0)</f>
        <v>南皮翰宸</v>
      </c>
      <c r="N97" s="66" t="str">
        <f>VLOOKUP(C97,'[2]委外产品清单 (2)'!C:H,5,0)</f>
        <v>王宗茂</v>
      </c>
      <c r="O97" s="34" t="str">
        <f t="shared" si="5"/>
        <v>小背背板支撑板B落料</v>
      </c>
      <c r="P97" s="34" t="str">
        <f>VLOOKUP(C97,'[2]委外产品清单 (2)'!C:C,1,0)</f>
        <v>SLT0011109</v>
      </c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</row>
    <row r="98" s="1" customFormat="1" ht="31" customHeight="1" spans="1:257">
      <c r="A98" s="42">
        <v>94</v>
      </c>
      <c r="B98" s="43"/>
      <c r="C98" s="43"/>
      <c r="D98" s="42" t="str">
        <f>D97</f>
        <v>小背背板支撑板B</v>
      </c>
      <c r="E98" s="43" t="s">
        <v>121</v>
      </c>
      <c r="F98" s="53">
        <v>110</v>
      </c>
      <c r="G98" s="43">
        <v>1</v>
      </c>
      <c r="H98" s="43"/>
      <c r="I98" s="43">
        <v>0.08</v>
      </c>
      <c r="J98" s="43">
        <f t="shared" si="4"/>
        <v>0.11</v>
      </c>
      <c r="K98" s="75"/>
      <c r="L98" s="65"/>
      <c r="M98" s="65"/>
      <c r="N98" s="66"/>
      <c r="O98" s="34" t="str">
        <f t="shared" si="5"/>
        <v>小背背板支撑板B成型</v>
      </c>
      <c r="P98" s="34" t="e">
        <f>VLOOKUP(C98,'[2]委外产品清单 (2)'!C:C,1,0)</f>
        <v>#N/A</v>
      </c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</row>
    <row r="99" s="1" customFormat="1" ht="31" customHeight="1" spans="1:257">
      <c r="A99" s="42">
        <v>102</v>
      </c>
      <c r="B99" s="43" t="s">
        <v>56</v>
      </c>
      <c r="C99" s="43" t="s">
        <v>191</v>
      </c>
      <c r="D99" s="43" t="s">
        <v>192</v>
      </c>
      <c r="E99" s="43" t="s">
        <v>193</v>
      </c>
      <c r="F99" s="43">
        <v>600</v>
      </c>
      <c r="G99" s="43">
        <v>1</v>
      </c>
      <c r="H99" s="43"/>
      <c r="I99" s="43">
        <v>0.6</v>
      </c>
      <c r="J99" s="43">
        <f t="shared" si="4"/>
        <v>0.63</v>
      </c>
      <c r="K99" s="69">
        <f>SUM(J99:J105)*1.12</f>
        <v>3.8192</v>
      </c>
      <c r="L99" s="65">
        <f>VLOOKUP(C99,'[2]委外产品清单 (2)'!C:G,3,0)</f>
        <v>0</v>
      </c>
      <c r="M99" s="65" t="str">
        <f>VLOOKUP(C99,'[2]委外产品清单 (2)'!C:G,4,0)</f>
        <v>津华</v>
      </c>
      <c r="N99" s="66" t="str">
        <f>VLOOKUP(C99,'[2]委外产品清单 (2)'!C:H,5,0)</f>
        <v>董总</v>
      </c>
      <c r="O99" s="34" t="str">
        <f t="shared" si="5"/>
        <v>A6座盆OP10:拉伸</v>
      </c>
      <c r="P99" s="34" t="str">
        <f>VLOOKUP(C99,'[2]委外产品清单 (2)'!C:C,1,0)</f>
        <v>SHT0010038</v>
      </c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</row>
    <row r="100" s="1" customFormat="1" ht="31" customHeight="1" spans="1:257">
      <c r="A100" s="42">
        <v>103</v>
      </c>
      <c r="B100" s="43"/>
      <c r="C100" s="43"/>
      <c r="D100" s="43" t="str">
        <f t="shared" ref="D100:D105" si="8">D99</f>
        <v>A6座盆</v>
      </c>
      <c r="E100" s="43" t="s">
        <v>194</v>
      </c>
      <c r="F100" s="43">
        <v>400</v>
      </c>
      <c r="G100" s="43">
        <v>1</v>
      </c>
      <c r="H100" s="43"/>
      <c r="I100" s="43">
        <v>0.4</v>
      </c>
      <c r="J100" s="43">
        <f t="shared" si="4"/>
        <v>0.43</v>
      </c>
      <c r="K100" s="75"/>
      <c r="L100" s="65"/>
      <c r="M100" s="65"/>
      <c r="N100" s="66"/>
      <c r="O100" s="34" t="str">
        <f t="shared" si="5"/>
        <v>A6座盆OP20:落料、冲孔</v>
      </c>
      <c r="P100" s="34" t="e">
        <f>VLOOKUP(C100,'[2]委外产品清单 (2)'!C:C,1,0)</f>
        <v>#N/A</v>
      </c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</row>
    <row r="101" s="1" customFormat="1" ht="31" customHeight="1" spans="1:257">
      <c r="A101" s="42">
        <v>104</v>
      </c>
      <c r="B101" s="43"/>
      <c r="C101" s="43"/>
      <c r="D101" s="43" t="str">
        <f t="shared" si="8"/>
        <v>A6座盆</v>
      </c>
      <c r="E101" s="43" t="s">
        <v>195</v>
      </c>
      <c r="F101" s="43">
        <v>600</v>
      </c>
      <c r="G101" s="43">
        <v>1</v>
      </c>
      <c r="H101" s="43"/>
      <c r="I101" s="43">
        <v>0.6</v>
      </c>
      <c r="J101" s="43">
        <f t="shared" si="4"/>
        <v>0.63</v>
      </c>
      <c r="K101" s="75"/>
      <c r="L101" s="65"/>
      <c r="M101" s="65"/>
      <c r="N101" s="66"/>
      <c r="O101" s="34" t="str">
        <f t="shared" si="5"/>
        <v>A6座盆OP30:成型</v>
      </c>
      <c r="P101" s="34" t="e">
        <f>VLOOKUP(C101,'[2]委外产品清单 (2)'!C:C,1,0)</f>
        <v>#N/A</v>
      </c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</row>
    <row r="102" s="1" customFormat="1" ht="31" customHeight="1" spans="1:257">
      <c r="A102" s="42">
        <v>105</v>
      </c>
      <c r="B102" s="43"/>
      <c r="C102" s="43"/>
      <c r="D102" s="43" t="str">
        <f t="shared" si="8"/>
        <v>A6座盆</v>
      </c>
      <c r="E102" s="43" t="s">
        <v>196</v>
      </c>
      <c r="F102" s="43">
        <v>400</v>
      </c>
      <c r="G102" s="43">
        <v>1</v>
      </c>
      <c r="H102" s="43"/>
      <c r="I102" s="43">
        <v>0.4</v>
      </c>
      <c r="J102" s="43">
        <f t="shared" si="4"/>
        <v>0.43</v>
      </c>
      <c r="K102" s="75"/>
      <c r="L102" s="65"/>
      <c r="M102" s="65"/>
      <c r="N102" s="66"/>
      <c r="O102" s="34" t="str">
        <f t="shared" si="5"/>
        <v>A6座盆OP40:冲孔</v>
      </c>
      <c r="P102" s="34" t="e">
        <f>VLOOKUP(C102,'[2]委外产品清单 (2)'!C:C,1,0)</f>
        <v>#N/A</v>
      </c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</row>
    <row r="103" s="1" customFormat="1" ht="31" customHeight="1" spans="1:257">
      <c r="A103" s="42">
        <v>106</v>
      </c>
      <c r="B103" s="43"/>
      <c r="C103" s="43"/>
      <c r="D103" s="43" t="str">
        <f t="shared" si="8"/>
        <v>A6座盆</v>
      </c>
      <c r="E103" s="43" t="s">
        <v>197</v>
      </c>
      <c r="F103" s="43">
        <v>400</v>
      </c>
      <c r="G103" s="43">
        <v>1</v>
      </c>
      <c r="H103" s="43"/>
      <c r="I103" s="43">
        <v>0.4</v>
      </c>
      <c r="J103" s="43">
        <f t="shared" si="4"/>
        <v>0.43</v>
      </c>
      <c r="K103" s="75"/>
      <c r="L103" s="65"/>
      <c r="M103" s="65"/>
      <c r="N103" s="66"/>
      <c r="O103" s="34" t="str">
        <f t="shared" si="5"/>
        <v>A6座盆OP50:侧冲孔</v>
      </c>
      <c r="P103" s="34" t="e">
        <f>VLOOKUP(C103,'[2]委外产品清单 (2)'!C:C,1,0)</f>
        <v>#N/A</v>
      </c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</row>
    <row r="104" s="1" customFormat="1" ht="31" customHeight="1" spans="1:257">
      <c r="A104" s="42">
        <v>107</v>
      </c>
      <c r="B104" s="43"/>
      <c r="C104" s="43"/>
      <c r="D104" s="43" t="str">
        <f t="shared" si="8"/>
        <v>A6座盆</v>
      </c>
      <c r="E104" s="43" t="s">
        <v>198</v>
      </c>
      <c r="F104" s="43">
        <v>400</v>
      </c>
      <c r="G104" s="43">
        <v>1</v>
      </c>
      <c r="H104" s="43"/>
      <c r="I104" s="43">
        <v>0.4</v>
      </c>
      <c r="J104" s="43">
        <f t="shared" si="4"/>
        <v>0.43</v>
      </c>
      <c r="K104" s="75"/>
      <c r="L104" s="65"/>
      <c r="M104" s="65"/>
      <c r="N104" s="66"/>
      <c r="O104" s="34" t="str">
        <f t="shared" si="5"/>
        <v>A6座盆OP60:侧成型</v>
      </c>
      <c r="P104" s="34" t="e">
        <f>VLOOKUP(C104,'[2]委外产品清单 (2)'!C:C,1,0)</f>
        <v>#N/A</v>
      </c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</row>
    <row r="105" s="1" customFormat="1" ht="31" customHeight="1" spans="1:257">
      <c r="A105" s="42">
        <v>108</v>
      </c>
      <c r="B105" s="43"/>
      <c r="C105" s="43"/>
      <c r="D105" s="43" t="str">
        <f t="shared" si="8"/>
        <v>A6座盆</v>
      </c>
      <c r="E105" s="43" t="s">
        <v>199</v>
      </c>
      <c r="F105" s="43">
        <v>400</v>
      </c>
      <c r="G105" s="43">
        <v>1</v>
      </c>
      <c r="H105" s="43"/>
      <c r="I105" s="43">
        <v>0.4</v>
      </c>
      <c r="J105" s="43">
        <f t="shared" si="4"/>
        <v>0.43</v>
      </c>
      <c r="K105" s="75"/>
      <c r="L105" s="65"/>
      <c r="M105" s="65"/>
      <c r="N105" s="66"/>
      <c r="O105" s="34" t="str">
        <f t="shared" si="5"/>
        <v>A6座盆OP70:冲孔</v>
      </c>
      <c r="P105" s="34" t="e">
        <f>VLOOKUP(C105,'[2]委外产品清单 (2)'!C:C,1,0)</f>
        <v>#N/A</v>
      </c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</row>
    <row r="106" s="33" customFormat="1" ht="31" customHeight="1" spans="1:257">
      <c r="A106" s="42">
        <v>109</v>
      </c>
      <c r="B106" s="76" t="s">
        <v>56</v>
      </c>
      <c r="C106" s="77" t="s">
        <v>200</v>
      </c>
      <c r="D106" s="78" t="s">
        <v>201</v>
      </c>
      <c r="E106" s="79" t="s">
        <v>202</v>
      </c>
      <c r="F106" s="79">
        <v>400</v>
      </c>
      <c r="G106" s="76">
        <v>1</v>
      </c>
      <c r="H106" s="76"/>
      <c r="I106" s="76">
        <v>0.4</v>
      </c>
      <c r="J106" s="43">
        <f t="shared" si="4"/>
        <v>0.43</v>
      </c>
      <c r="K106" s="69">
        <f>SUM(J106:J110)*1.12</f>
        <v>2.408</v>
      </c>
      <c r="L106" s="65">
        <f>VLOOKUP(C106,'[2]委外产品清单 (2)'!C:G,3,0)</f>
        <v>0</v>
      </c>
      <c r="M106" s="65" t="str">
        <f>VLOOKUP(C106,'[2]委外产品清单 (2)'!C:G,4,0)</f>
        <v>津华</v>
      </c>
      <c r="N106" s="66" t="str">
        <f>VLOOKUP(C106,'[2]委外产品清单 (2)'!C:H,5,0)</f>
        <v>董总</v>
      </c>
      <c r="O106" s="34" t="str">
        <f t="shared" si="5"/>
        <v>A6中宽车副司机座椅底支架上板拉延</v>
      </c>
      <c r="P106" s="34" t="str">
        <f>VLOOKUP(C106,'[2]委外产品清单 (2)'!C:C,1,0)</f>
        <v>SHT0016385</v>
      </c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</row>
    <row r="107" s="33" customFormat="1" ht="31" customHeight="1" spans="1:257">
      <c r="A107" s="42">
        <v>110</v>
      </c>
      <c r="B107" s="76"/>
      <c r="C107" s="77"/>
      <c r="D107" s="78" t="str">
        <f>D106</f>
        <v>A6中宽车副司机座椅底支架上板</v>
      </c>
      <c r="E107" s="79" t="s">
        <v>170</v>
      </c>
      <c r="F107" s="79">
        <v>400</v>
      </c>
      <c r="G107" s="76">
        <v>1</v>
      </c>
      <c r="H107" s="76"/>
      <c r="I107" s="76">
        <v>0.4</v>
      </c>
      <c r="J107" s="43">
        <f t="shared" si="4"/>
        <v>0.43</v>
      </c>
      <c r="K107" s="82"/>
      <c r="L107" s="65"/>
      <c r="M107" s="65"/>
      <c r="N107" s="66"/>
      <c r="O107" s="34" t="str">
        <f t="shared" si="5"/>
        <v>A6中宽车副司机座椅底支架上板修边冲孔</v>
      </c>
      <c r="P107" s="34" t="e">
        <f>VLOOKUP(C107,'[2]委外产品清单 (2)'!C:C,1,0)</f>
        <v>#N/A</v>
      </c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  <c r="IW107" s="34"/>
    </row>
    <row r="108" s="33" customFormat="1" ht="31" customHeight="1" spans="1:257">
      <c r="A108" s="42">
        <v>111</v>
      </c>
      <c r="B108" s="76"/>
      <c r="C108" s="77"/>
      <c r="D108" s="78" t="str">
        <f>D107</f>
        <v>A6中宽车副司机座椅底支架上板</v>
      </c>
      <c r="E108" s="79" t="s">
        <v>171</v>
      </c>
      <c r="F108" s="79">
        <v>400</v>
      </c>
      <c r="G108" s="76">
        <v>1</v>
      </c>
      <c r="H108" s="76"/>
      <c r="I108" s="76">
        <v>0.4</v>
      </c>
      <c r="J108" s="43">
        <f t="shared" si="4"/>
        <v>0.43</v>
      </c>
      <c r="K108" s="82"/>
      <c r="L108" s="65"/>
      <c r="M108" s="65"/>
      <c r="N108" s="66"/>
      <c r="O108" s="34" t="str">
        <f t="shared" si="5"/>
        <v>A6中宽车副司机座椅底支架上板翻边</v>
      </c>
      <c r="P108" s="34" t="e">
        <f>VLOOKUP(C108,'[2]委外产品清单 (2)'!C:C,1,0)</f>
        <v>#N/A</v>
      </c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</row>
    <row r="109" s="33" customFormat="1" ht="31" customHeight="1" spans="1:257">
      <c r="A109" s="42">
        <v>112</v>
      </c>
      <c r="B109" s="76"/>
      <c r="C109" s="77"/>
      <c r="D109" s="78" t="str">
        <f>D108</f>
        <v>A6中宽车副司机座椅底支架上板</v>
      </c>
      <c r="E109" s="79" t="s">
        <v>203</v>
      </c>
      <c r="F109" s="79">
        <v>400</v>
      </c>
      <c r="G109" s="76">
        <v>1</v>
      </c>
      <c r="H109" s="76"/>
      <c r="I109" s="76">
        <v>0.4</v>
      </c>
      <c r="J109" s="43">
        <f t="shared" si="4"/>
        <v>0.43</v>
      </c>
      <c r="K109" s="82"/>
      <c r="L109" s="65"/>
      <c r="M109" s="65"/>
      <c r="N109" s="66"/>
      <c r="O109" s="34" t="str">
        <f t="shared" si="5"/>
        <v>A6中宽车副司机座椅底支架上板整形</v>
      </c>
      <c r="P109" s="34" t="e">
        <f>VLOOKUP(C109,'[2]委外产品清单 (2)'!C:C,1,0)</f>
        <v>#N/A</v>
      </c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</row>
    <row r="110" s="33" customFormat="1" ht="31" customHeight="1" spans="1:257">
      <c r="A110" s="42">
        <v>113</v>
      </c>
      <c r="B110" s="76"/>
      <c r="C110" s="77"/>
      <c r="D110" s="78" t="str">
        <f>D109</f>
        <v>A6中宽车副司机座椅底支架上板</v>
      </c>
      <c r="E110" s="79" t="s">
        <v>170</v>
      </c>
      <c r="F110" s="79">
        <v>400</v>
      </c>
      <c r="G110" s="76">
        <v>1</v>
      </c>
      <c r="H110" s="76"/>
      <c r="I110" s="76">
        <v>0.4</v>
      </c>
      <c r="J110" s="43">
        <f t="shared" si="4"/>
        <v>0.43</v>
      </c>
      <c r="K110" s="82"/>
      <c r="L110" s="65"/>
      <c r="M110" s="65"/>
      <c r="N110" s="66"/>
      <c r="O110" s="34" t="str">
        <f t="shared" si="5"/>
        <v>A6中宽车副司机座椅底支架上板修边冲孔</v>
      </c>
      <c r="P110" s="34" t="e">
        <f>VLOOKUP(C110,'[2]委外产品清单 (2)'!C:C,1,0)</f>
        <v>#N/A</v>
      </c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</row>
    <row r="111" s="33" customFormat="1" ht="31" customHeight="1" spans="1:257">
      <c r="A111" s="42">
        <v>114</v>
      </c>
      <c r="B111" s="76" t="s">
        <v>56</v>
      </c>
      <c r="C111" s="78" t="s">
        <v>204</v>
      </c>
      <c r="D111" s="78" t="s">
        <v>205</v>
      </c>
      <c r="E111" s="79" t="s">
        <v>202</v>
      </c>
      <c r="F111" s="79">
        <v>400</v>
      </c>
      <c r="G111" s="76">
        <v>1</v>
      </c>
      <c r="H111" s="76"/>
      <c r="I111" s="76">
        <v>0.4</v>
      </c>
      <c r="J111" s="43">
        <f t="shared" si="4"/>
        <v>0.43</v>
      </c>
      <c r="K111" s="69">
        <f>SUM(J111:J114)*1.12</f>
        <v>1.9264</v>
      </c>
      <c r="L111" s="65">
        <f>VLOOKUP(C111,'[2]委外产品清单 (2)'!C:G,3,0)</f>
        <v>0</v>
      </c>
      <c r="M111" s="65" t="str">
        <f>VLOOKUP(C111,'[2]委外产品清单 (2)'!C:G,4,0)</f>
        <v>津华</v>
      </c>
      <c r="N111" s="66" t="str">
        <f>VLOOKUP(C111,'[2]委外产品清单 (2)'!C:H,5,0)</f>
        <v>董总</v>
      </c>
      <c r="O111" s="34" t="str">
        <f t="shared" si="5"/>
        <v>A6宽车副司机座椅底支架上板拉延</v>
      </c>
      <c r="P111" s="34" t="str">
        <f>VLOOKUP(C111,'[2]委外产品清单 (2)'!C:C,1,0)</f>
        <v>SHT0016382</v>
      </c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</row>
    <row r="112" s="33" customFormat="1" ht="31" customHeight="1" spans="1:257">
      <c r="A112" s="42">
        <v>115</v>
      </c>
      <c r="B112" s="76"/>
      <c r="C112" s="78"/>
      <c r="D112" s="78" t="str">
        <f>D111</f>
        <v>A6宽车副司机座椅底支架上板</v>
      </c>
      <c r="E112" s="79" t="s">
        <v>203</v>
      </c>
      <c r="F112" s="79">
        <v>400</v>
      </c>
      <c r="G112" s="76">
        <v>1</v>
      </c>
      <c r="H112" s="76"/>
      <c r="I112" s="76">
        <v>0.4</v>
      </c>
      <c r="J112" s="43">
        <f t="shared" si="4"/>
        <v>0.43</v>
      </c>
      <c r="K112" s="82"/>
      <c r="L112" s="65"/>
      <c r="M112" s="65"/>
      <c r="N112" s="66"/>
      <c r="O112" s="34" t="str">
        <f t="shared" si="5"/>
        <v>A6宽车副司机座椅底支架上板整形</v>
      </c>
      <c r="P112" s="34" t="e">
        <f>VLOOKUP(C112,'[2]委外产品清单 (2)'!C:C,1,0)</f>
        <v>#N/A</v>
      </c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</row>
    <row r="113" s="33" customFormat="1" ht="31" customHeight="1" spans="1:257">
      <c r="A113" s="42">
        <v>116</v>
      </c>
      <c r="B113" s="76"/>
      <c r="C113" s="78"/>
      <c r="D113" s="78" t="str">
        <f>D112</f>
        <v>A6宽车副司机座椅底支架上板</v>
      </c>
      <c r="E113" s="79" t="s">
        <v>170</v>
      </c>
      <c r="F113" s="79">
        <v>400</v>
      </c>
      <c r="G113" s="76">
        <v>1</v>
      </c>
      <c r="H113" s="76"/>
      <c r="I113" s="76">
        <v>0.4</v>
      </c>
      <c r="J113" s="43">
        <f t="shared" si="4"/>
        <v>0.43</v>
      </c>
      <c r="K113" s="82"/>
      <c r="L113" s="65"/>
      <c r="M113" s="65"/>
      <c r="N113" s="66"/>
      <c r="O113" s="34" t="str">
        <f t="shared" si="5"/>
        <v>A6宽车副司机座椅底支架上板修边冲孔</v>
      </c>
      <c r="P113" s="34" t="e">
        <f>VLOOKUP(C113,'[2]委外产品清单 (2)'!C:C,1,0)</f>
        <v>#N/A</v>
      </c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</row>
    <row r="114" s="33" customFormat="1" ht="31" customHeight="1" spans="1:257">
      <c r="A114" s="42">
        <v>117</v>
      </c>
      <c r="B114" s="76"/>
      <c r="C114" s="78"/>
      <c r="D114" s="78" t="str">
        <f>D113</f>
        <v>A6宽车副司机座椅底支架上板</v>
      </c>
      <c r="E114" s="79" t="s">
        <v>206</v>
      </c>
      <c r="F114" s="79">
        <v>400</v>
      </c>
      <c r="G114" s="76">
        <v>1</v>
      </c>
      <c r="H114" s="76"/>
      <c r="I114" s="76">
        <v>0.4</v>
      </c>
      <c r="J114" s="43">
        <f t="shared" si="4"/>
        <v>0.43</v>
      </c>
      <c r="K114" s="82"/>
      <c r="L114" s="65"/>
      <c r="M114" s="65"/>
      <c r="N114" s="66"/>
      <c r="O114" s="34" t="str">
        <f t="shared" si="5"/>
        <v>A6宽车副司机座椅底支架上板压舌</v>
      </c>
      <c r="P114" s="34" t="e">
        <f>VLOOKUP(C114,'[2]委外产品清单 (2)'!C:C,1,0)</f>
        <v>#N/A</v>
      </c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</row>
    <row r="115" s="1" customFormat="1" ht="31" customHeight="1" spans="1:257">
      <c r="A115" s="42">
        <v>140</v>
      </c>
      <c r="B115" s="43" t="s">
        <v>180</v>
      </c>
      <c r="C115" s="43" t="s">
        <v>207</v>
      </c>
      <c r="D115" s="43" t="s">
        <v>208</v>
      </c>
      <c r="E115" s="43" t="s">
        <v>209</v>
      </c>
      <c r="F115" s="43">
        <v>160</v>
      </c>
      <c r="G115" s="43">
        <v>1</v>
      </c>
      <c r="H115" s="43"/>
      <c r="I115" s="43">
        <v>0.1</v>
      </c>
      <c r="J115" s="43">
        <f t="shared" si="4"/>
        <v>0.13</v>
      </c>
      <c r="K115" s="69">
        <f>SUM(J115:J120)*1.12</f>
        <v>0.7952</v>
      </c>
      <c r="L115" s="65">
        <f>VLOOKUP(C115,'[2]委外产品清单 (2)'!C:G,3,0)</f>
        <v>0</v>
      </c>
      <c r="M115" s="65" t="str">
        <f>VLOOKUP(C115,'[2]委外产品清单 (2)'!C:G,4,0)</f>
        <v>广亿</v>
      </c>
      <c r="N115" s="66" t="str">
        <f>VLOOKUP(C115,'[2]委外产品清单 (2)'!C:H,5,0)</f>
        <v>闫总</v>
      </c>
      <c r="O115" s="34" t="str">
        <f t="shared" si="5"/>
        <v>小背下连接边板OP10</v>
      </c>
      <c r="P115" s="34" t="str">
        <f>VLOOKUP(C115,'[2]委外产品清单 (2)'!C:C,1,0)</f>
        <v>SLT0011087</v>
      </c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</row>
    <row r="116" s="1" customFormat="1" ht="31" customHeight="1" spans="1:257">
      <c r="A116" s="42">
        <v>141</v>
      </c>
      <c r="B116" s="43"/>
      <c r="C116" s="43"/>
      <c r="D116" s="43" t="str">
        <f>D115</f>
        <v>小背下连接边板</v>
      </c>
      <c r="E116" s="43" t="s">
        <v>210</v>
      </c>
      <c r="F116" s="43">
        <v>160</v>
      </c>
      <c r="G116" s="43">
        <v>1</v>
      </c>
      <c r="H116" s="43"/>
      <c r="I116" s="43">
        <v>0.1</v>
      </c>
      <c r="J116" s="43">
        <f t="shared" si="4"/>
        <v>0.13</v>
      </c>
      <c r="K116" s="75"/>
      <c r="L116" s="65"/>
      <c r="M116" s="65"/>
      <c r="N116" s="66"/>
      <c r="O116" s="34" t="str">
        <f t="shared" si="5"/>
        <v>小背下连接边板OP20</v>
      </c>
      <c r="P116" s="34" t="e">
        <f>VLOOKUP(C116,'[2]委外产品清单 (2)'!C:C,1,0)</f>
        <v>#N/A</v>
      </c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</row>
    <row r="117" s="1" customFormat="1" ht="31" customHeight="1" spans="1:257">
      <c r="A117" s="42">
        <v>142</v>
      </c>
      <c r="B117" s="43"/>
      <c r="C117" s="43"/>
      <c r="D117" s="43" t="str">
        <f>D116</f>
        <v>小背下连接边板</v>
      </c>
      <c r="E117" s="43" t="s">
        <v>211</v>
      </c>
      <c r="F117" s="43">
        <v>160</v>
      </c>
      <c r="G117" s="43">
        <v>1</v>
      </c>
      <c r="H117" s="43"/>
      <c r="I117" s="43">
        <v>0.1</v>
      </c>
      <c r="J117" s="43">
        <f t="shared" si="4"/>
        <v>0.13</v>
      </c>
      <c r="K117" s="75"/>
      <c r="L117" s="65"/>
      <c r="M117" s="65"/>
      <c r="N117" s="66"/>
      <c r="O117" s="34" t="str">
        <f t="shared" si="5"/>
        <v>小背下连接边板OP30</v>
      </c>
      <c r="P117" s="34" t="e">
        <f>VLOOKUP(C117,'[2]委外产品清单 (2)'!C:C,1,0)</f>
        <v>#N/A</v>
      </c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</row>
    <row r="118" s="1" customFormat="1" ht="31" customHeight="1" spans="1:257">
      <c r="A118" s="42">
        <v>143</v>
      </c>
      <c r="B118" s="43"/>
      <c r="C118" s="43"/>
      <c r="D118" s="43" t="str">
        <f>D117</f>
        <v>小背下连接边板</v>
      </c>
      <c r="E118" s="43" t="s">
        <v>212</v>
      </c>
      <c r="F118" s="43">
        <v>160</v>
      </c>
      <c r="G118" s="43">
        <v>1</v>
      </c>
      <c r="H118" s="43"/>
      <c r="I118" s="43">
        <v>0.1</v>
      </c>
      <c r="J118" s="43">
        <f t="shared" si="4"/>
        <v>0.13</v>
      </c>
      <c r="K118" s="75"/>
      <c r="L118" s="65"/>
      <c r="M118" s="65"/>
      <c r="N118" s="66"/>
      <c r="O118" s="34" t="str">
        <f t="shared" si="5"/>
        <v>小背下连接边板OP40</v>
      </c>
      <c r="P118" s="34" t="e">
        <f>VLOOKUP(C118,'[2]委外产品清单 (2)'!C:C,1,0)</f>
        <v>#N/A</v>
      </c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</row>
    <row r="119" s="1" customFormat="1" ht="31" customHeight="1" spans="1:257">
      <c r="A119" s="42">
        <v>144</v>
      </c>
      <c r="B119" s="43"/>
      <c r="C119" s="43"/>
      <c r="D119" s="43" t="str">
        <f>D118</f>
        <v>小背下连接边板</v>
      </c>
      <c r="E119" s="43" t="s">
        <v>213</v>
      </c>
      <c r="F119" s="43">
        <v>110</v>
      </c>
      <c r="G119" s="43">
        <v>1</v>
      </c>
      <c r="H119" s="43"/>
      <c r="I119" s="43">
        <v>0.08</v>
      </c>
      <c r="J119" s="43">
        <f t="shared" si="4"/>
        <v>0.11</v>
      </c>
      <c r="K119" s="75"/>
      <c r="L119" s="65"/>
      <c r="M119" s="65"/>
      <c r="N119" s="66"/>
      <c r="O119" s="34" t="str">
        <f t="shared" si="5"/>
        <v>小背下连接边板OP50</v>
      </c>
      <c r="P119" s="34" t="e">
        <f>VLOOKUP(C119,'[2]委外产品清单 (2)'!C:C,1,0)</f>
        <v>#N/A</v>
      </c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</row>
    <row r="120" s="1" customFormat="1" ht="31" customHeight="1" spans="1:257">
      <c r="A120" s="42">
        <v>145</v>
      </c>
      <c r="B120" s="43"/>
      <c r="C120" s="43"/>
      <c r="D120" s="43" t="str">
        <f>D119</f>
        <v>小背下连接边板</v>
      </c>
      <c r="E120" s="43" t="s">
        <v>214</v>
      </c>
      <c r="F120" s="43">
        <v>80</v>
      </c>
      <c r="G120" s="43">
        <v>1</v>
      </c>
      <c r="H120" s="43"/>
      <c r="I120" s="43">
        <v>0.05</v>
      </c>
      <c r="J120" s="43">
        <f t="shared" si="4"/>
        <v>0.08</v>
      </c>
      <c r="K120" s="75"/>
      <c r="L120" s="65"/>
      <c r="M120" s="65"/>
      <c r="N120" s="66"/>
      <c r="O120" s="34" t="str">
        <f t="shared" si="5"/>
        <v>小背下连接边板OP60</v>
      </c>
      <c r="P120" s="34" t="e">
        <f>VLOOKUP(C120,'[2]委外产品清单 (2)'!C:C,1,0)</f>
        <v>#N/A</v>
      </c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</row>
    <row r="121" s="1" customFormat="1" customHeight="1" spans="1:257">
      <c r="A121" s="43"/>
      <c r="B121" s="43" t="s">
        <v>72</v>
      </c>
      <c r="C121" s="43" t="s">
        <v>73</v>
      </c>
      <c r="D121" s="42" t="s">
        <v>74</v>
      </c>
      <c r="E121" s="43" t="s">
        <v>120</v>
      </c>
      <c r="F121" s="43" t="s">
        <v>127</v>
      </c>
      <c r="G121" s="43">
        <v>1</v>
      </c>
      <c r="H121" s="43"/>
      <c r="I121" s="43">
        <v>0.03</v>
      </c>
      <c r="J121" s="43">
        <f t="shared" si="4"/>
        <v>0.06</v>
      </c>
      <c r="K121" s="69">
        <f>SUM(J121:J122)*1.12</f>
        <v>0.1344</v>
      </c>
      <c r="L121" s="65">
        <f>VLOOKUP(C121,'[2]委外产品清单 (2)'!C:G,3,0)</f>
        <v>0</v>
      </c>
      <c r="M121" s="65" t="str">
        <f>VLOOKUP(C121,'[2]委外产品清单 (2)'!C:G,4,0)</f>
        <v>成卓</v>
      </c>
      <c r="N121" s="66" t="str">
        <f>VLOOKUP(C121,'[2]委外产品清单 (2)'!C:H,5,0)</f>
        <v>吴如峰/小芳</v>
      </c>
      <c r="O121" s="34" t="str">
        <f t="shared" si="5"/>
        <v>前排靠背复位卷簧限位支架落料</v>
      </c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</row>
    <row r="122" s="1" customFormat="1" customHeight="1" spans="1:257">
      <c r="A122" s="80"/>
      <c r="B122" s="80"/>
      <c r="C122" s="80"/>
      <c r="D122" s="81" t="str">
        <f>D121</f>
        <v>前排靠背复位卷簧限位支架</v>
      </c>
      <c r="E122" s="80" t="s">
        <v>121</v>
      </c>
      <c r="F122" s="80" t="s">
        <v>127</v>
      </c>
      <c r="G122" s="43">
        <v>1</v>
      </c>
      <c r="H122" s="43"/>
      <c r="I122" s="43">
        <v>0.03</v>
      </c>
      <c r="J122" s="43">
        <f t="shared" si="4"/>
        <v>0.06</v>
      </c>
      <c r="K122" s="83"/>
      <c r="L122" s="65"/>
      <c r="M122" s="65"/>
      <c r="N122" s="66"/>
      <c r="O122" s="34" t="str">
        <f t="shared" si="5"/>
        <v>前排靠背复位卷簧限位支架成型</v>
      </c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</row>
    <row r="123" s="1" customFormat="1" ht="52" customHeight="1" spans="1:257">
      <c r="A123" s="42">
        <v>99</v>
      </c>
      <c r="B123" s="43" t="s">
        <v>47</v>
      </c>
      <c r="C123" s="43" t="s">
        <v>48</v>
      </c>
      <c r="D123" s="42" t="s">
        <v>49</v>
      </c>
      <c r="E123" s="43" t="s">
        <v>145</v>
      </c>
      <c r="F123" s="43" t="s">
        <v>215</v>
      </c>
      <c r="G123" s="43">
        <v>1</v>
      </c>
      <c r="H123" s="43"/>
      <c r="I123" s="43">
        <v>0.18</v>
      </c>
      <c r="J123" s="43">
        <f t="shared" si="4"/>
        <v>0.21</v>
      </c>
      <c r="K123" s="69">
        <f>SUM(J123:J125)*1.12</f>
        <v>0.5936</v>
      </c>
      <c r="L123" s="65">
        <f>VLOOKUP(C123,'[2]委外产品清单 (2)'!C:G,3,0)</f>
        <v>0</v>
      </c>
      <c r="M123" s="65" t="str">
        <f>VLOOKUP(C123,'[2]委外产品清单 (2)'!C:G,4,0)</f>
        <v>鑫昌</v>
      </c>
      <c r="N123" s="66" t="str">
        <f>VLOOKUP(C123,'[2]委外产品清单 (2)'!C:H,5,0)</f>
        <v>赵金恒</v>
      </c>
      <c r="O123" s="34" t="str">
        <f t="shared" si="5"/>
        <v>HD座框边板左1序落料共用</v>
      </c>
      <c r="P123" s="34" t="str">
        <f>VLOOKUP(C123,'[2]委外产品清单 (2)'!C:C,1,0)</f>
        <v>SHT0001903</v>
      </c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</row>
    <row r="124" s="1" customFormat="1" ht="52" customHeight="1" spans="1:257">
      <c r="A124" s="42"/>
      <c r="B124" s="43"/>
      <c r="C124" s="43"/>
      <c r="D124" s="42" t="str">
        <f>D123</f>
        <v>HD座框边板左</v>
      </c>
      <c r="E124" s="43" t="s">
        <v>122</v>
      </c>
      <c r="F124" s="43" t="s">
        <v>216</v>
      </c>
      <c r="G124" s="43">
        <v>1</v>
      </c>
      <c r="H124" s="43"/>
      <c r="I124" s="43">
        <v>0.08</v>
      </c>
      <c r="J124" s="43">
        <f t="shared" si="4"/>
        <v>0.11</v>
      </c>
      <c r="K124" s="75"/>
      <c r="L124" s="65"/>
      <c r="M124" s="65"/>
      <c r="N124" s="66"/>
      <c r="O124" s="34" t="str">
        <f t="shared" si="5"/>
        <v>HD座框边板左冲孔</v>
      </c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</row>
    <row r="125" s="1" customFormat="1" ht="52" customHeight="1" spans="1:257">
      <c r="A125" s="42"/>
      <c r="B125" s="43"/>
      <c r="C125" s="43"/>
      <c r="D125" s="42" t="str">
        <f>D124</f>
        <v>HD座框边板左</v>
      </c>
      <c r="E125" s="43" t="s">
        <v>217</v>
      </c>
      <c r="F125" s="43" t="s">
        <v>215</v>
      </c>
      <c r="G125" s="43">
        <v>1</v>
      </c>
      <c r="H125" s="43"/>
      <c r="I125" s="43">
        <v>0.18</v>
      </c>
      <c r="J125" s="43">
        <f t="shared" si="4"/>
        <v>0.21</v>
      </c>
      <c r="K125" s="75"/>
      <c r="L125" s="65"/>
      <c r="M125" s="65"/>
      <c r="N125" s="66"/>
      <c r="O125" s="34" t="str">
        <f t="shared" si="5"/>
        <v>HD座框边板左OP30:成型共用</v>
      </c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</row>
    <row r="126" s="1" customFormat="1" ht="52" customHeight="1" spans="1:257">
      <c r="A126" s="42">
        <v>100</v>
      </c>
      <c r="B126" s="43" t="s">
        <v>47</v>
      </c>
      <c r="C126" s="43" t="s">
        <v>54</v>
      </c>
      <c r="D126" s="42" t="s">
        <v>55</v>
      </c>
      <c r="E126" s="43" t="s">
        <v>145</v>
      </c>
      <c r="F126" s="43" t="s">
        <v>215</v>
      </c>
      <c r="G126" s="43"/>
      <c r="H126" s="43"/>
      <c r="I126" s="43">
        <v>0.18</v>
      </c>
      <c r="J126" s="43">
        <f t="shared" si="4"/>
        <v>0.21</v>
      </c>
      <c r="K126" s="69">
        <f>SUM(J126:J128)*1.12</f>
        <v>0.5936</v>
      </c>
      <c r="L126" s="65">
        <f>VLOOKUP(C126,'[2]委外产品清单 (2)'!C:G,3,0)</f>
        <v>0</v>
      </c>
      <c r="M126" s="65" t="str">
        <f>VLOOKUP(C126,'[2]委外产品清单 (2)'!C:G,4,0)</f>
        <v>鑫昌</v>
      </c>
      <c r="N126" s="66" t="str">
        <f>VLOOKUP(C126,'[2]委外产品清单 (2)'!C:H,5,0)</f>
        <v>赵金恒</v>
      </c>
      <c r="O126" s="34" t="str">
        <f t="shared" si="5"/>
        <v>HD座框边板右1序落料共用</v>
      </c>
      <c r="P126" s="34" t="str">
        <f>VLOOKUP(C126,'[2]委外产品清单 (2)'!C:C,1,0)</f>
        <v>SHT0001898</v>
      </c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</row>
    <row r="127" s="1" customFormat="1" ht="52" customHeight="1" spans="1:257">
      <c r="A127" s="42"/>
      <c r="B127" s="43"/>
      <c r="C127" s="43"/>
      <c r="D127" s="42" t="str">
        <f>D126</f>
        <v>HD座框边板右</v>
      </c>
      <c r="E127" s="43" t="s">
        <v>122</v>
      </c>
      <c r="F127" s="43" t="s">
        <v>216</v>
      </c>
      <c r="G127" s="43">
        <v>1</v>
      </c>
      <c r="H127" s="43"/>
      <c r="I127" s="43">
        <v>0.08</v>
      </c>
      <c r="J127" s="43">
        <f t="shared" si="4"/>
        <v>0.11</v>
      </c>
      <c r="K127" s="75"/>
      <c r="L127" s="65"/>
      <c r="M127" s="65"/>
      <c r="N127" s="66"/>
      <c r="O127" s="34" t="str">
        <f t="shared" si="5"/>
        <v>HD座框边板右冲孔</v>
      </c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  <c r="IW127" s="34"/>
    </row>
    <row r="128" s="1" customFormat="1" ht="52" customHeight="1" spans="1:257">
      <c r="A128" s="42"/>
      <c r="B128" s="43"/>
      <c r="C128" s="43"/>
      <c r="D128" s="42" t="str">
        <f>D127</f>
        <v>HD座框边板右</v>
      </c>
      <c r="E128" s="43" t="s">
        <v>217</v>
      </c>
      <c r="F128" s="43" t="s">
        <v>215</v>
      </c>
      <c r="G128" s="43"/>
      <c r="H128" s="43"/>
      <c r="I128" s="43">
        <v>0.18</v>
      </c>
      <c r="J128" s="43">
        <f t="shared" si="4"/>
        <v>0.21</v>
      </c>
      <c r="K128" s="75"/>
      <c r="L128" s="65"/>
      <c r="M128" s="65"/>
      <c r="N128" s="66"/>
      <c r="O128" s="34" t="str">
        <f t="shared" si="5"/>
        <v>HD座框边板右OP30:成型共用</v>
      </c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  <c r="IW128" s="34"/>
    </row>
    <row r="129" s="1" customFormat="1" ht="31" customHeight="1" spans="1:257">
      <c r="A129" s="42">
        <v>95</v>
      </c>
      <c r="B129" s="43"/>
      <c r="C129" s="43" t="s">
        <v>218</v>
      </c>
      <c r="D129" s="42" t="s">
        <v>219</v>
      </c>
      <c r="E129" s="43" t="s">
        <v>120</v>
      </c>
      <c r="F129" s="43" t="s">
        <v>220</v>
      </c>
      <c r="G129" s="43">
        <v>1</v>
      </c>
      <c r="H129" s="43"/>
      <c r="I129" s="43">
        <v>0.05</v>
      </c>
      <c r="J129" s="43">
        <f t="shared" si="4"/>
        <v>0.08</v>
      </c>
      <c r="K129" s="69">
        <f>SUM(J129:J132)*1.12</f>
        <v>0.2912</v>
      </c>
      <c r="L129" s="65">
        <f>VLOOKUP(C129,'[2]委外产品清单 (2)'!C:G,3,0)</f>
        <v>0</v>
      </c>
      <c r="M129" s="65" t="str">
        <f>VLOOKUP(C129,'[2]委外产品清单 (2)'!C:G,4,0)</f>
        <v>再兴</v>
      </c>
      <c r="N129" s="66" t="str">
        <f>VLOOKUP(C129,'[2]委外产品清单 (2)'!C:H,5,0)</f>
        <v>刘东建</v>
      </c>
      <c r="O129" s="34" t="str">
        <f t="shared" si="5"/>
        <v>左滑块托架落料</v>
      </c>
      <c r="P129" s="34" t="str">
        <f>VLOOKUP(C129,'[2]委外产品清单 (2)'!C:C,1,0)</f>
        <v>SHT0001899</v>
      </c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  <c r="IW129" s="34"/>
    </row>
    <row r="130" s="1" customFormat="1" ht="31" customHeight="1" spans="1:257">
      <c r="A130" s="42"/>
      <c r="B130" s="43"/>
      <c r="C130" s="43"/>
      <c r="D130" s="42" t="str">
        <f>D129</f>
        <v>左滑块托架</v>
      </c>
      <c r="E130" s="43" t="s">
        <v>122</v>
      </c>
      <c r="F130" s="43" t="s">
        <v>221</v>
      </c>
      <c r="G130" s="43">
        <v>1</v>
      </c>
      <c r="H130" s="43"/>
      <c r="I130" s="43">
        <v>0.03</v>
      </c>
      <c r="J130" s="43">
        <f t="shared" ref="J130:J141" si="9">I130+0.03</f>
        <v>0.06</v>
      </c>
      <c r="K130" s="75"/>
      <c r="L130" s="65"/>
      <c r="M130" s="65"/>
      <c r="N130" s="66"/>
      <c r="O130" s="34" t="str">
        <f t="shared" si="5"/>
        <v>左滑块托架冲孔</v>
      </c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</row>
    <row r="131" s="1" customFormat="1" ht="31" customHeight="1" spans="1:257">
      <c r="A131" s="42"/>
      <c r="B131" s="43"/>
      <c r="C131" s="43"/>
      <c r="D131" s="42" t="str">
        <f>D130</f>
        <v>左滑块托架</v>
      </c>
      <c r="E131" s="43" t="s">
        <v>222</v>
      </c>
      <c r="F131" s="43" t="s">
        <v>127</v>
      </c>
      <c r="G131" s="43">
        <v>1</v>
      </c>
      <c r="H131" s="43"/>
      <c r="I131" s="43">
        <v>0.03</v>
      </c>
      <c r="J131" s="43">
        <f t="shared" si="9"/>
        <v>0.06</v>
      </c>
      <c r="K131" s="75"/>
      <c r="L131" s="65"/>
      <c r="M131" s="65"/>
      <c r="N131" s="66"/>
      <c r="O131" s="34" t="str">
        <f t="shared" ref="O131:O194" si="10">D131&amp;E131</f>
        <v>左滑块托架成型1</v>
      </c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</row>
    <row r="132" s="1" customFormat="1" ht="31" customHeight="1" spans="1:257">
      <c r="A132" s="42"/>
      <c r="B132" s="43"/>
      <c r="C132" s="43"/>
      <c r="D132" s="42" t="str">
        <f>D131</f>
        <v>左滑块托架</v>
      </c>
      <c r="E132" s="43" t="s">
        <v>223</v>
      </c>
      <c r="F132" s="43" t="s">
        <v>127</v>
      </c>
      <c r="G132" s="43">
        <v>1</v>
      </c>
      <c r="H132" s="43"/>
      <c r="I132" s="43">
        <v>0.03</v>
      </c>
      <c r="J132" s="43">
        <f t="shared" si="9"/>
        <v>0.06</v>
      </c>
      <c r="K132" s="75"/>
      <c r="L132" s="65"/>
      <c r="M132" s="65"/>
      <c r="N132" s="66"/>
      <c r="O132" s="34" t="str">
        <f t="shared" si="10"/>
        <v>左滑块托架成型2</v>
      </c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  <c r="IW132" s="34"/>
    </row>
    <row r="133" s="1" customFormat="1" ht="31" customHeight="1" spans="1:257">
      <c r="A133" s="42">
        <v>96</v>
      </c>
      <c r="B133" s="43" t="s">
        <v>84</v>
      </c>
      <c r="C133" s="43" t="s">
        <v>224</v>
      </c>
      <c r="D133" s="42" t="s">
        <v>225</v>
      </c>
      <c r="E133" s="43" t="s">
        <v>120</v>
      </c>
      <c r="F133" s="43" t="s">
        <v>226</v>
      </c>
      <c r="G133" s="43">
        <v>1</v>
      </c>
      <c r="H133" s="43"/>
      <c r="I133" s="70">
        <v>0.075</v>
      </c>
      <c r="J133" s="43">
        <f t="shared" si="9"/>
        <v>0.105</v>
      </c>
      <c r="K133" s="69">
        <f>SUM(J133:J135)*1.12</f>
        <v>0.3248</v>
      </c>
      <c r="L133" s="65">
        <f>VLOOKUP(C133,'[2]委外产品清单 (2)'!C:G,3,0)</f>
        <v>0</v>
      </c>
      <c r="M133" s="65" t="str">
        <f>VLOOKUP(C133,'[2]委外产品清单 (2)'!C:G,4,0)</f>
        <v>再兴</v>
      </c>
      <c r="N133" s="66" t="str">
        <f>VLOOKUP(C133,'[2]委外产品清单 (2)'!C:H,5,0)</f>
        <v>刘东建</v>
      </c>
      <c r="O133" s="34" t="str">
        <f t="shared" si="10"/>
        <v>扶手支架焊接总成落料</v>
      </c>
      <c r="P133" s="34" t="str">
        <f>VLOOKUP(C133,'[2]委外产品清单 (2)'!C:C,1,0)</f>
        <v>SHT0014366</v>
      </c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</row>
    <row r="134" s="1" customFormat="1" ht="31" customHeight="1" spans="1:257">
      <c r="A134" s="42"/>
      <c r="B134" s="43"/>
      <c r="C134" s="43"/>
      <c r="D134" s="42" t="str">
        <f>D133</f>
        <v>扶手支架焊接总成</v>
      </c>
      <c r="E134" s="43" t="s">
        <v>121</v>
      </c>
      <c r="F134" s="43" t="s">
        <v>226</v>
      </c>
      <c r="G134" s="43">
        <v>1</v>
      </c>
      <c r="H134" s="43"/>
      <c r="I134" s="70">
        <v>0.075</v>
      </c>
      <c r="J134" s="43">
        <f t="shared" si="9"/>
        <v>0.105</v>
      </c>
      <c r="K134" s="75"/>
      <c r="L134" s="65"/>
      <c r="M134" s="65"/>
      <c r="N134" s="66"/>
      <c r="O134" s="34" t="str">
        <f t="shared" si="10"/>
        <v>扶手支架焊接总成成型</v>
      </c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</row>
    <row r="135" s="1" customFormat="1" ht="31" customHeight="1" spans="1:257">
      <c r="A135" s="42"/>
      <c r="B135" s="43"/>
      <c r="C135" s="43"/>
      <c r="D135" s="42" t="str">
        <f>D134</f>
        <v>扶手支架焊接总成</v>
      </c>
      <c r="E135" s="43" t="s">
        <v>122</v>
      </c>
      <c r="F135" s="43" t="s">
        <v>220</v>
      </c>
      <c r="G135" s="43">
        <v>1</v>
      </c>
      <c r="H135" s="43"/>
      <c r="I135" s="70">
        <v>0.05</v>
      </c>
      <c r="J135" s="43">
        <f t="shared" si="9"/>
        <v>0.08</v>
      </c>
      <c r="K135" s="75"/>
      <c r="L135" s="65"/>
      <c r="M135" s="65"/>
      <c r="N135" s="66"/>
      <c r="O135" s="34" t="str">
        <f t="shared" si="10"/>
        <v>扶手支架焊接总成冲孔</v>
      </c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</row>
    <row r="136" s="1" customFormat="1" ht="31" customHeight="1" spans="1:257">
      <c r="A136" s="42">
        <v>138</v>
      </c>
      <c r="B136" s="84">
        <v>2</v>
      </c>
      <c r="C136" s="43" t="s">
        <v>227</v>
      </c>
      <c r="D136" s="42" t="s">
        <v>228</v>
      </c>
      <c r="E136" s="43" t="s">
        <v>120</v>
      </c>
      <c r="F136" s="43" t="s">
        <v>229</v>
      </c>
      <c r="G136" s="43">
        <v>1</v>
      </c>
      <c r="H136" s="43"/>
      <c r="I136" s="43">
        <v>0.15</v>
      </c>
      <c r="J136" s="43">
        <f t="shared" si="9"/>
        <v>0.18</v>
      </c>
      <c r="K136" s="69">
        <f>SUM(J136:J138)*1.12</f>
        <v>0.392</v>
      </c>
      <c r="L136" s="65">
        <f>VLOOKUP(C136,'[2]委外产品清单 (2)'!C:G,3,0)</f>
        <v>0</v>
      </c>
      <c r="M136" s="65" t="str">
        <f>VLOOKUP(C136,'[2]委外产品清单 (2)'!C:G,4,0)</f>
        <v>沧州曙业</v>
      </c>
      <c r="N136" s="66" t="str">
        <f>VLOOKUP(C136,'[2]委外产品清单 (2)'!C:H,5,0)</f>
        <v>赵东</v>
      </c>
      <c r="O136" s="34" t="str">
        <f t="shared" si="10"/>
        <v>上框前横梁落料</v>
      </c>
      <c r="P136" s="34" t="str">
        <f>VLOOKUP(C136,'[2]委外产品清单 (2)'!C:C,1,0)</f>
        <v>SHT0001856</v>
      </c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</row>
    <row r="137" s="1" customFormat="1" ht="31" customHeight="1" spans="1:257">
      <c r="A137" s="42"/>
      <c r="B137" s="84"/>
      <c r="C137" s="43"/>
      <c r="D137" s="42" t="str">
        <f>D136</f>
        <v>上框前横梁</v>
      </c>
      <c r="E137" s="43" t="s">
        <v>122</v>
      </c>
      <c r="F137" s="43" t="s">
        <v>127</v>
      </c>
      <c r="G137" s="43">
        <v>1</v>
      </c>
      <c r="H137" s="43"/>
      <c r="I137" s="43">
        <v>0.03</v>
      </c>
      <c r="J137" s="43">
        <f t="shared" si="9"/>
        <v>0.06</v>
      </c>
      <c r="K137" s="75"/>
      <c r="L137" s="65"/>
      <c r="M137" s="65"/>
      <c r="N137" s="66"/>
      <c r="O137" s="34" t="str">
        <f t="shared" si="10"/>
        <v>上框前横梁冲孔</v>
      </c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</row>
    <row r="138" s="1" customFormat="1" ht="31" customHeight="1" spans="1:257">
      <c r="A138" s="42"/>
      <c r="B138" s="84"/>
      <c r="C138" s="43"/>
      <c r="D138" s="42" t="str">
        <f>D137</f>
        <v>上框前横梁</v>
      </c>
      <c r="E138" s="43" t="s">
        <v>121</v>
      </c>
      <c r="F138" s="43" t="s">
        <v>216</v>
      </c>
      <c r="G138" s="43">
        <v>1</v>
      </c>
      <c r="H138" s="43"/>
      <c r="I138" s="43">
        <v>0.08</v>
      </c>
      <c r="J138" s="43">
        <f t="shared" si="9"/>
        <v>0.11</v>
      </c>
      <c r="K138" s="75"/>
      <c r="L138" s="65"/>
      <c r="M138" s="65"/>
      <c r="N138" s="66"/>
      <c r="O138" s="34" t="str">
        <f t="shared" si="10"/>
        <v>上框前横梁成型</v>
      </c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</row>
    <row r="139" s="1" customFormat="1" ht="31" customHeight="1" spans="1:257">
      <c r="A139" s="42">
        <v>139</v>
      </c>
      <c r="B139" s="84">
        <v>2</v>
      </c>
      <c r="C139" s="43" t="s">
        <v>230</v>
      </c>
      <c r="D139" s="42" t="s">
        <v>231</v>
      </c>
      <c r="E139" s="43" t="s">
        <v>120</v>
      </c>
      <c r="F139" s="43" t="s">
        <v>229</v>
      </c>
      <c r="G139" s="43">
        <v>1</v>
      </c>
      <c r="H139" s="43"/>
      <c r="I139" s="43">
        <v>0.15</v>
      </c>
      <c r="J139" s="43">
        <f t="shared" si="9"/>
        <v>0.18</v>
      </c>
      <c r="K139" s="69">
        <f>SUM(J139:J141)*1.12</f>
        <v>0.448</v>
      </c>
      <c r="L139" s="65">
        <f>VLOOKUP(C139,'[2]委外产品清单 (2)'!C:G,3,0)</f>
        <v>0</v>
      </c>
      <c r="M139" s="65" t="str">
        <f>VLOOKUP(C139,'[2]委外产品清单 (2)'!C:G,4,0)</f>
        <v>沧州曙业</v>
      </c>
      <c r="N139" s="66" t="str">
        <f>VLOOKUP(C139,'[2]委外产品清单 (2)'!C:H,5,0)</f>
        <v>赵东</v>
      </c>
      <c r="O139" s="34" t="str">
        <f t="shared" si="10"/>
        <v>五档齿板落料</v>
      </c>
      <c r="P139" s="34" t="str">
        <f>VLOOKUP(C139,'[2]委外产品清单 (2)'!C:C,1,0)</f>
        <v>SHT0012829</v>
      </c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</row>
    <row r="140" s="1" customFormat="1" ht="31" customHeight="1" spans="1:257">
      <c r="A140" s="42"/>
      <c r="B140" s="43"/>
      <c r="C140" s="43"/>
      <c r="D140" s="42" t="str">
        <f>D139</f>
        <v>五档齿板</v>
      </c>
      <c r="E140" s="43" t="s">
        <v>122</v>
      </c>
      <c r="F140" s="43" t="s">
        <v>216</v>
      </c>
      <c r="G140" s="43">
        <v>1</v>
      </c>
      <c r="H140" s="43"/>
      <c r="I140" s="43">
        <v>0.08</v>
      </c>
      <c r="J140" s="43">
        <f t="shared" si="9"/>
        <v>0.11</v>
      </c>
      <c r="K140" s="75"/>
      <c r="L140" s="65"/>
      <c r="M140" s="65"/>
      <c r="N140" s="66"/>
      <c r="O140" s="34" t="str">
        <f t="shared" si="10"/>
        <v>五档齿板冲孔</v>
      </c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</row>
    <row r="141" s="1" customFormat="1" ht="31" customHeight="1" spans="1:257">
      <c r="A141" s="42"/>
      <c r="B141" s="43"/>
      <c r="C141" s="43"/>
      <c r="D141" s="42" t="str">
        <f>D140</f>
        <v>五档齿板</v>
      </c>
      <c r="E141" s="43" t="s">
        <v>121</v>
      </c>
      <c r="F141" s="43" t="s">
        <v>216</v>
      </c>
      <c r="G141" s="43">
        <v>1</v>
      </c>
      <c r="H141" s="43"/>
      <c r="I141" s="43">
        <v>0.08</v>
      </c>
      <c r="J141" s="43">
        <f t="shared" si="9"/>
        <v>0.11</v>
      </c>
      <c r="K141" s="75"/>
      <c r="L141" s="65"/>
      <c r="M141" s="65"/>
      <c r="N141" s="66"/>
      <c r="O141" s="34" t="str">
        <f t="shared" si="10"/>
        <v>五档齿板成型</v>
      </c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</row>
    <row r="142" s="1" customFormat="1" ht="31" customHeight="1" spans="1:257">
      <c r="A142" s="42">
        <v>120</v>
      </c>
      <c r="B142" s="43" t="s">
        <v>117</v>
      </c>
      <c r="C142" s="43" t="s">
        <v>232</v>
      </c>
      <c r="D142" s="42" t="s">
        <v>233</v>
      </c>
      <c r="E142" s="43" t="s">
        <v>120</v>
      </c>
      <c r="F142" s="43">
        <v>250</v>
      </c>
      <c r="G142" s="43">
        <v>1</v>
      </c>
      <c r="H142" s="43"/>
      <c r="I142" s="43">
        <v>0.18</v>
      </c>
      <c r="J142" s="43">
        <f t="shared" ref="J142:J173" si="11">I142+0.03</f>
        <v>0.21</v>
      </c>
      <c r="K142" s="69">
        <f>SUM(J142:J147)*1.12</f>
        <v>1.4112</v>
      </c>
      <c r="L142" s="65">
        <f>VLOOKUP(C142,'[2]委外产品清单 (2)'!C:G,3,0)</f>
        <v>0</v>
      </c>
      <c r="M142" s="65" t="str">
        <f>VLOOKUP(C142,'[2]委外产品清单 (2)'!C:G,4,0)</f>
        <v>广亿</v>
      </c>
      <c r="N142" s="66" t="str">
        <f>VLOOKUP(C142,'[2]委外产品清单 (2)'!C:H,5,0)</f>
        <v>闫总</v>
      </c>
      <c r="O142" s="34" t="str">
        <f t="shared" si="10"/>
        <v>P203副驾座框左边板落料</v>
      </c>
      <c r="P142" s="34" t="str">
        <f>VLOOKUP(C142,'[2]委外产品清单 (2)'!C:C,1,0)</f>
        <v>SCS0005788</v>
      </c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</row>
    <row r="143" s="1" customFormat="1" ht="31" customHeight="1" spans="1:257">
      <c r="A143" s="42"/>
      <c r="B143" s="43"/>
      <c r="C143" s="43"/>
      <c r="D143" s="42" t="str">
        <f>D142</f>
        <v>P203副驾座框左边板</v>
      </c>
      <c r="E143" s="43" t="s">
        <v>166</v>
      </c>
      <c r="F143" s="43">
        <v>260</v>
      </c>
      <c r="G143" s="43">
        <v>1</v>
      </c>
      <c r="H143" s="43"/>
      <c r="I143" s="43">
        <v>0.18</v>
      </c>
      <c r="J143" s="43">
        <f t="shared" si="11"/>
        <v>0.21</v>
      </c>
      <c r="K143" s="75"/>
      <c r="L143" s="65"/>
      <c r="M143" s="65"/>
      <c r="N143" s="66"/>
      <c r="O143" s="34" t="str">
        <f t="shared" si="10"/>
        <v>P203副驾座框左边板切断</v>
      </c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</row>
    <row r="144" s="1" customFormat="1" ht="31" customHeight="1" spans="1:257">
      <c r="A144" s="42"/>
      <c r="B144" s="43"/>
      <c r="C144" s="43"/>
      <c r="D144" s="42" t="str">
        <f>D143</f>
        <v>P203副驾座框左边板</v>
      </c>
      <c r="E144" s="43" t="s">
        <v>121</v>
      </c>
      <c r="F144" s="43">
        <v>260</v>
      </c>
      <c r="G144" s="43">
        <v>1</v>
      </c>
      <c r="H144" s="43"/>
      <c r="I144" s="43">
        <v>0.18</v>
      </c>
      <c r="J144" s="43">
        <f t="shared" si="11"/>
        <v>0.21</v>
      </c>
      <c r="K144" s="75"/>
      <c r="L144" s="65"/>
      <c r="M144" s="65"/>
      <c r="N144" s="66"/>
      <c r="O144" s="34" t="str">
        <f t="shared" si="10"/>
        <v>P203副驾座框左边板成型</v>
      </c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</row>
    <row r="145" s="1" customFormat="1" ht="31" customHeight="1" spans="1:257">
      <c r="A145" s="42"/>
      <c r="B145" s="43"/>
      <c r="C145" s="43"/>
      <c r="D145" s="42" t="str">
        <f>D144</f>
        <v>P203副驾座框左边板</v>
      </c>
      <c r="E145" s="43" t="s">
        <v>122</v>
      </c>
      <c r="F145" s="43">
        <v>260</v>
      </c>
      <c r="G145" s="43">
        <v>1</v>
      </c>
      <c r="H145" s="43"/>
      <c r="I145" s="43">
        <v>0.18</v>
      </c>
      <c r="J145" s="43">
        <f t="shared" si="11"/>
        <v>0.21</v>
      </c>
      <c r="K145" s="75"/>
      <c r="L145" s="65"/>
      <c r="M145" s="65"/>
      <c r="N145" s="66"/>
      <c r="O145" s="34" t="str">
        <f t="shared" si="10"/>
        <v>P203副驾座框左边板冲孔</v>
      </c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</row>
    <row r="146" s="1" customFormat="1" ht="31" customHeight="1" spans="1:257">
      <c r="A146" s="42"/>
      <c r="B146" s="43"/>
      <c r="C146" s="43"/>
      <c r="D146" s="42" t="str">
        <f>D145</f>
        <v>P203副驾座框左边板</v>
      </c>
      <c r="E146" s="43" t="s">
        <v>122</v>
      </c>
      <c r="F146" s="43">
        <v>260</v>
      </c>
      <c r="G146" s="43">
        <v>1</v>
      </c>
      <c r="H146" s="43"/>
      <c r="I146" s="43">
        <v>0.18</v>
      </c>
      <c r="J146" s="43">
        <f t="shared" si="11"/>
        <v>0.21</v>
      </c>
      <c r="K146" s="75"/>
      <c r="L146" s="65"/>
      <c r="M146" s="65"/>
      <c r="N146" s="66"/>
      <c r="O146" s="34" t="str">
        <f t="shared" si="10"/>
        <v>P203副驾座框左边板冲孔</v>
      </c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</row>
    <row r="147" s="1" customFormat="1" ht="31" customHeight="1" spans="1:257">
      <c r="A147" s="42"/>
      <c r="B147" s="43"/>
      <c r="C147" s="43"/>
      <c r="D147" s="42" t="str">
        <f>D146</f>
        <v>P203副驾座框左边板</v>
      </c>
      <c r="E147" s="43" t="s">
        <v>134</v>
      </c>
      <c r="F147" s="43">
        <v>260</v>
      </c>
      <c r="G147" s="43">
        <v>1</v>
      </c>
      <c r="H147" s="43"/>
      <c r="I147" s="43">
        <v>0.18</v>
      </c>
      <c r="J147" s="43">
        <f t="shared" si="11"/>
        <v>0.21</v>
      </c>
      <c r="K147" s="75"/>
      <c r="L147" s="65"/>
      <c r="M147" s="65"/>
      <c r="N147" s="66"/>
      <c r="O147" s="34" t="str">
        <f t="shared" si="10"/>
        <v>P203副驾座框左边板压型</v>
      </c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</row>
    <row r="148" s="1" customFormat="1" ht="31" customHeight="1" spans="1:257">
      <c r="A148" s="42">
        <v>121</v>
      </c>
      <c r="B148" s="43" t="s">
        <v>117</v>
      </c>
      <c r="C148" s="43" t="s">
        <v>234</v>
      </c>
      <c r="D148" s="42" t="s">
        <v>235</v>
      </c>
      <c r="E148" s="43" t="s">
        <v>120</v>
      </c>
      <c r="F148" s="43" t="s">
        <v>215</v>
      </c>
      <c r="G148" s="43">
        <v>1</v>
      </c>
      <c r="H148" s="43"/>
      <c r="I148" s="43">
        <v>0.18</v>
      </c>
      <c r="J148" s="43">
        <f t="shared" si="11"/>
        <v>0.21</v>
      </c>
      <c r="K148" s="69">
        <f>SUM(J148:J153)*1.12</f>
        <v>1.4112</v>
      </c>
      <c r="L148" s="65">
        <f>VLOOKUP(C148,'[2]委外产品清单 (2)'!C:G,3,0)</f>
        <v>0</v>
      </c>
      <c r="M148" s="65" t="str">
        <f>VLOOKUP(C148,'[2]委外产品清单 (2)'!C:G,4,0)</f>
        <v>广亿</v>
      </c>
      <c r="N148" s="66" t="str">
        <f>VLOOKUP(C148,'[2]委外产品清单 (2)'!C:H,5,0)</f>
        <v>闫总</v>
      </c>
      <c r="O148" s="34" t="str">
        <f t="shared" si="10"/>
        <v>P203副驾座框右边板落料</v>
      </c>
      <c r="P148" s="34" t="str">
        <f>VLOOKUP(C148,'[2]委外产品清单 (2)'!C:C,1,0)</f>
        <v>SCS0006421</v>
      </c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</row>
    <row r="149" s="1" customFormat="1" ht="31" customHeight="1" spans="1:257">
      <c r="A149" s="42"/>
      <c r="B149" s="43"/>
      <c r="C149" s="43"/>
      <c r="D149" s="42" t="str">
        <f>D148</f>
        <v>P203副驾座框右边板</v>
      </c>
      <c r="E149" s="43" t="s">
        <v>166</v>
      </c>
      <c r="F149" s="43">
        <v>260</v>
      </c>
      <c r="G149" s="43">
        <v>1</v>
      </c>
      <c r="H149" s="43"/>
      <c r="I149" s="43">
        <v>0.18</v>
      </c>
      <c r="J149" s="43">
        <f t="shared" si="11"/>
        <v>0.21</v>
      </c>
      <c r="K149" s="75"/>
      <c r="L149" s="65"/>
      <c r="M149" s="65"/>
      <c r="N149" s="66"/>
      <c r="O149" s="34" t="str">
        <f t="shared" si="10"/>
        <v>P203副驾座框右边板切断</v>
      </c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</row>
    <row r="150" s="1" customFormat="1" ht="31" customHeight="1" spans="1:257">
      <c r="A150" s="42"/>
      <c r="B150" s="43"/>
      <c r="C150" s="43"/>
      <c r="D150" s="42" t="str">
        <f>D149</f>
        <v>P203副驾座框右边板</v>
      </c>
      <c r="E150" s="43" t="s">
        <v>121</v>
      </c>
      <c r="F150" s="43">
        <v>260</v>
      </c>
      <c r="G150" s="43">
        <v>1</v>
      </c>
      <c r="H150" s="43"/>
      <c r="I150" s="43">
        <v>0.18</v>
      </c>
      <c r="J150" s="43">
        <f t="shared" si="11"/>
        <v>0.21</v>
      </c>
      <c r="K150" s="75"/>
      <c r="L150" s="65"/>
      <c r="M150" s="65"/>
      <c r="N150" s="66"/>
      <c r="O150" s="34" t="str">
        <f t="shared" si="10"/>
        <v>P203副驾座框右边板成型</v>
      </c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</row>
    <row r="151" s="1" customFormat="1" ht="31" customHeight="1" spans="1:257">
      <c r="A151" s="42"/>
      <c r="B151" s="43"/>
      <c r="C151" s="43"/>
      <c r="D151" s="42" t="str">
        <f>D150</f>
        <v>P203副驾座框右边板</v>
      </c>
      <c r="E151" s="43" t="s">
        <v>122</v>
      </c>
      <c r="F151" s="43">
        <v>260</v>
      </c>
      <c r="G151" s="43">
        <v>1</v>
      </c>
      <c r="H151" s="43"/>
      <c r="I151" s="43">
        <v>0.18</v>
      </c>
      <c r="J151" s="43">
        <f t="shared" si="11"/>
        <v>0.21</v>
      </c>
      <c r="K151" s="75"/>
      <c r="L151" s="65"/>
      <c r="M151" s="65"/>
      <c r="N151" s="66"/>
      <c r="O151" s="34" t="str">
        <f t="shared" si="10"/>
        <v>P203副驾座框右边板冲孔</v>
      </c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</row>
    <row r="152" s="1" customFormat="1" ht="31" customHeight="1" spans="1:257">
      <c r="A152" s="42"/>
      <c r="B152" s="43"/>
      <c r="C152" s="43"/>
      <c r="D152" s="42" t="str">
        <f>D151</f>
        <v>P203副驾座框右边板</v>
      </c>
      <c r="E152" s="43" t="s">
        <v>122</v>
      </c>
      <c r="F152" s="43">
        <v>260</v>
      </c>
      <c r="G152" s="43">
        <v>1</v>
      </c>
      <c r="H152" s="43"/>
      <c r="I152" s="43">
        <v>0.18</v>
      </c>
      <c r="J152" s="43">
        <f t="shared" si="11"/>
        <v>0.21</v>
      </c>
      <c r="K152" s="75"/>
      <c r="L152" s="65"/>
      <c r="M152" s="65"/>
      <c r="N152" s="66"/>
      <c r="O152" s="34" t="str">
        <f t="shared" si="10"/>
        <v>P203副驾座框右边板冲孔</v>
      </c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</row>
    <row r="153" s="1" customFormat="1" ht="31" customHeight="1" spans="1:257">
      <c r="A153" s="42"/>
      <c r="B153" s="43"/>
      <c r="C153" s="43"/>
      <c r="D153" s="42" t="str">
        <f>D152</f>
        <v>P203副驾座框右边板</v>
      </c>
      <c r="E153" s="43" t="s">
        <v>134</v>
      </c>
      <c r="F153" s="43">
        <v>260</v>
      </c>
      <c r="G153" s="43">
        <v>1</v>
      </c>
      <c r="H153" s="43"/>
      <c r="I153" s="43">
        <v>0.18</v>
      </c>
      <c r="J153" s="43">
        <f t="shared" si="11"/>
        <v>0.21</v>
      </c>
      <c r="K153" s="75"/>
      <c r="L153" s="65"/>
      <c r="M153" s="65"/>
      <c r="N153" s="66"/>
      <c r="O153" s="34" t="str">
        <f t="shared" si="10"/>
        <v>P203副驾座框右边板压型</v>
      </c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  <c r="IW153" s="34"/>
    </row>
    <row r="154" s="1" customFormat="1" ht="31" customHeight="1" spans="1:257">
      <c r="A154" s="42">
        <v>118</v>
      </c>
      <c r="B154" s="43" t="s">
        <v>135</v>
      </c>
      <c r="C154" s="43" t="s">
        <v>236</v>
      </c>
      <c r="D154" s="42" t="s">
        <v>237</v>
      </c>
      <c r="E154" s="43" t="s">
        <v>120</v>
      </c>
      <c r="F154" s="43">
        <v>110</v>
      </c>
      <c r="G154" s="43">
        <v>1</v>
      </c>
      <c r="H154" s="43"/>
      <c r="I154" s="43">
        <v>0.08</v>
      </c>
      <c r="J154" s="43">
        <f t="shared" si="11"/>
        <v>0.11</v>
      </c>
      <c r="K154" s="69">
        <f>SUM(J154:J158)*1.12</f>
        <v>0.5376</v>
      </c>
      <c r="L154" s="65">
        <f>VLOOKUP(C154,'[2]委外产品清单 (2)'!C:G,3,0)</f>
        <v>0</v>
      </c>
      <c r="M154" s="65" t="str">
        <f>VLOOKUP(C154,'[2]委外产品清单 (2)'!C:G,4,0)</f>
        <v>祥云</v>
      </c>
      <c r="N154" s="66" t="str">
        <f>VLOOKUP(C154,'[2]委外产品清单 (2)'!C:H,5,0)</f>
        <v>安总</v>
      </c>
      <c r="O154" s="34" t="str">
        <f t="shared" si="10"/>
        <v>统帅小背装车钣金落料</v>
      </c>
      <c r="P154" s="34" t="str">
        <f>VLOOKUP(C154,'[2]委外产品清单 (2)'!C:C,1,0)</f>
        <v>SLT0010725</v>
      </c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  <c r="IW154" s="34"/>
    </row>
    <row r="155" s="1" customFormat="1" ht="31" customHeight="1" spans="1:257">
      <c r="A155" s="42"/>
      <c r="B155" s="43"/>
      <c r="C155" s="43"/>
      <c r="D155" s="42" t="str">
        <f>D154</f>
        <v>统帅小背装车钣金</v>
      </c>
      <c r="E155" s="43" t="s">
        <v>121</v>
      </c>
      <c r="F155" s="43" t="s">
        <v>238</v>
      </c>
      <c r="G155" s="43">
        <v>1</v>
      </c>
      <c r="H155" s="43"/>
      <c r="I155" s="43">
        <v>0.15</v>
      </c>
      <c r="J155" s="43">
        <f t="shared" si="11"/>
        <v>0.18</v>
      </c>
      <c r="K155" s="75"/>
      <c r="L155" s="65"/>
      <c r="M155" s="65"/>
      <c r="N155" s="66"/>
      <c r="O155" s="34" t="str">
        <f t="shared" si="10"/>
        <v>统帅小背装车钣金成型</v>
      </c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  <c r="IW155" s="34"/>
    </row>
    <row r="156" s="1" customFormat="1" ht="31" customHeight="1" spans="1:257">
      <c r="A156" s="42"/>
      <c r="B156" s="43"/>
      <c r="C156" s="43"/>
      <c r="D156" s="42" t="str">
        <f>D155</f>
        <v>统帅小背装车钣金</v>
      </c>
      <c r="E156" s="43" t="s">
        <v>122</v>
      </c>
      <c r="F156" s="43">
        <v>45</v>
      </c>
      <c r="G156" s="43">
        <v>1</v>
      </c>
      <c r="H156" s="43"/>
      <c r="I156" s="43">
        <v>0.03</v>
      </c>
      <c r="J156" s="43">
        <f t="shared" si="11"/>
        <v>0.06</v>
      </c>
      <c r="K156" s="75"/>
      <c r="L156" s="65"/>
      <c r="M156" s="65"/>
      <c r="N156" s="66"/>
      <c r="O156" s="34" t="str">
        <f t="shared" si="10"/>
        <v>统帅小背装车钣金冲孔</v>
      </c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  <c r="IW156" s="34"/>
    </row>
    <row r="157" s="1" customFormat="1" ht="31" customHeight="1" spans="1:257">
      <c r="A157" s="42"/>
      <c r="B157" s="43"/>
      <c r="C157" s="43"/>
      <c r="D157" s="42" t="str">
        <f>D156</f>
        <v>统帅小背装车钣金</v>
      </c>
      <c r="E157" s="43" t="s">
        <v>122</v>
      </c>
      <c r="F157" s="43">
        <v>45</v>
      </c>
      <c r="G157" s="43">
        <v>1</v>
      </c>
      <c r="H157" s="43"/>
      <c r="I157" s="43">
        <v>0.03</v>
      </c>
      <c r="J157" s="43">
        <f t="shared" si="11"/>
        <v>0.06</v>
      </c>
      <c r="K157" s="75"/>
      <c r="L157" s="65"/>
      <c r="M157" s="65"/>
      <c r="N157" s="66"/>
      <c r="O157" s="34" t="str">
        <f t="shared" si="10"/>
        <v>统帅小背装车钣金冲孔</v>
      </c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N157" s="34"/>
      <c r="IO157" s="34"/>
      <c r="IP157" s="34"/>
      <c r="IQ157" s="34"/>
      <c r="IR157" s="34"/>
      <c r="IS157" s="34"/>
      <c r="IT157" s="34"/>
      <c r="IU157" s="34"/>
      <c r="IV157" s="34"/>
      <c r="IW157" s="34"/>
    </row>
    <row r="158" s="1" customFormat="1" ht="31" customHeight="1" spans="1:257">
      <c r="A158" s="42"/>
      <c r="B158" s="43"/>
      <c r="C158" s="43"/>
      <c r="D158" s="42" t="str">
        <f>D157</f>
        <v>统帅小背装车钣金</v>
      </c>
      <c r="E158" s="43" t="s">
        <v>128</v>
      </c>
      <c r="F158" s="43">
        <v>63</v>
      </c>
      <c r="G158" s="43">
        <v>1</v>
      </c>
      <c r="H158" s="43"/>
      <c r="I158" s="43">
        <v>0.04</v>
      </c>
      <c r="J158" s="43">
        <f t="shared" si="11"/>
        <v>0.07</v>
      </c>
      <c r="K158" s="75"/>
      <c r="L158" s="65"/>
      <c r="M158" s="65"/>
      <c r="N158" s="66"/>
      <c r="O158" s="34" t="str">
        <f t="shared" si="10"/>
        <v>统帅小背装车钣金压弯</v>
      </c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  <c r="IA158" s="34"/>
      <c r="IB158" s="34"/>
      <c r="IC158" s="34"/>
      <c r="ID158" s="34"/>
      <c r="IE158" s="34"/>
      <c r="IF158" s="34"/>
      <c r="IG158" s="34"/>
      <c r="IH158" s="34"/>
      <c r="II158" s="34"/>
      <c r="IJ158" s="34"/>
      <c r="IK158" s="34"/>
      <c r="IL158" s="34"/>
      <c r="IM158" s="34"/>
      <c r="IN158" s="34"/>
      <c r="IO158" s="34"/>
      <c r="IP158" s="34"/>
      <c r="IQ158" s="34"/>
      <c r="IR158" s="34"/>
      <c r="IS158" s="34"/>
      <c r="IT158" s="34"/>
      <c r="IU158" s="34"/>
      <c r="IV158" s="34"/>
      <c r="IW158" s="34"/>
    </row>
    <row r="159" s="1" customFormat="1" ht="31" customHeight="1" spans="1:257">
      <c r="A159" s="42">
        <v>119</v>
      </c>
      <c r="B159" s="43" t="s">
        <v>47</v>
      </c>
      <c r="C159" s="43" t="s">
        <v>239</v>
      </c>
      <c r="D159" s="42" t="s">
        <v>240</v>
      </c>
      <c r="E159" s="43" t="s">
        <v>120</v>
      </c>
      <c r="F159" s="43" t="s">
        <v>226</v>
      </c>
      <c r="G159" s="43">
        <v>1</v>
      </c>
      <c r="H159" s="43"/>
      <c r="I159" s="43">
        <v>0.08</v>
      </c>
      <c r="J159" s="43">
        <f t="shared" si="11"/>
        <v>0.11</v>
      </c>
      <c r="K159" s="69">
        <f>SUM(J159:J161)*1.12</f>
        <v>0.2912</v>
      </c>
      <c r="L159" s="65">
        <f>VLOOKUP(C159,'[2]委外产品清单 (2)'!C:G,3,0)</f>
        <v>0</v>
      </c>
      <c r="M159" s="65" t="str">
        <f>VLOOKUP(C159,'[2]委外产品清单 (2)'!C:G,4,0)</f>
        <v>宏盛</v>
      </c>
      <c r="N159" s="66" t="str">
        <f>VLOOKUP(C159,'[2]委外产品清单 (2)'!C:H,5,0)</f>
        <v>赵总</v>
      </c>
      <c r="O159" s="34" t="str">
        <f t="shared" si="10"/>
        <v>HD前罩壳支架落料</v>
      </c>
      <c r="P159" s="34" t="str">
        <f>VLOOKUP(C159,'[2]委外产品清单 (2)'!C:C,1,0)</f>
        <v>SHT0014594</v>
      </c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  <c r="IW159" s="34"/>
    </row>
    <row r="160" s="1" customFormat="1" ht="31" customHeight="1" spans="1:257">
      <c r="A160" s="42"/>
      <c r="B160" s="43"/>
      <c r="C160" s="43"/>
      <c r="D160" s="42" t="str">
        <f>D159</f>
        <v>HD前罩壳支架</v>
      </c>
      <c r="E160" s="43" t="s">
        <v>121</v>
      </c>
      <c r="F160" s="43" t="s">
        <v>220</v>
      </c>
      <c r="G160" s="43">
        <v>1</v>
      </c>
      <c r="H160" s="43"/>
      <c r="I160" s="43">
        <v>0.05</v>
      </c>
      <c r="J160" s="43">
        <f t="shared" si="11"/>
        <v>0.08</v>
      </c>
      <c r="K160" s="75"/>
      <c r="L160" s="65"/>
      <c r="M160" s="65"/>
      <c r="N160" s="66"/>
      <c r="O160" s="34" t="str">
        <f t="shared" si="10"/>
        <v>HD前罩壳支架成型</v>
      </c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  <c r="IW160" s="34"/>
    </row>
    <row r="161" s="1" customFormat="1" ht="31" customHeight="1" spans="1:257">
      <c r="A161" s="42"/>
      <c r="B161" s="43"/>
      <c r="C161" s="43"/>
      <c r="D161" s="42" t="str">
        <f>D160</f>
        <v>HD前罩壳支架</v>
      </c>
      <c r="E161" s="43" t="s">
        <v>134</v>
      </c>
      <c r="F161" s="43">
        <v>63</v>
      </c>
      <c r="G161" s="43">
        <v>1</v>
      </c>
      <c r="H161" s="43"/>
      <c r="I161" s="43">
        <v>0.04</v>
      </c>
      <c r="J161" s="43">
        <f t="shared" si="11"/>
        <v>0.07</v>
      </c>
      <c r="K161" s="75"/>
      <c r="L161" s="65"/>
      <c r="M161" s="65"/>
      <c r="N161" s="66"/>
      <c r="O161" s="34" t="str">
        <f t="shared" si="10"/>
        <v>HD前罩壳支架压型</v>
      </c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  <c r="IA161" s="34"/>
      <c r="IB161" s="34"/>
      <c r="IC161" s="34"/>
      <c r="ID161" s="34"/>
      <c r="IE161" s="34"/>
      <c r="IF161" s="34"/>
      <c r="IG161" s="34"/>
      <c r="IH161" s="34"/>
      <c r="II161" s="34"/>
      <c r="IJ161" s="34"/>
      <c r="IK161" s="34"/>
      <c r="IL161" s="34"/>
      <c r="IM161" s="34"/>
      <c r="IN161" s="34"/>
      <c r="IO161" s="34"/>
      <c r="IP161" s="34"/>
      <c r="IQ161" s="34"/>
      <c r="IR161" s="34"/>
      <c r="IS161" s="34"/>
      <c r="IT161" s="34"/>
      <c r="IU161" s="34"/>
      <c r="IV161" s="34"/>
      <c r="IW161" s="34"/>
    </row>
    <row r="162" s="1" customFormat="1" ht="31" customHeight="1" spans="1:257">
      <c r="A162" s="42">
        <v>97</v>
      </c>
      <c r="B162" s="43" t="s">
        <v>241</v>
      </c>
      <c r="C162" s="43" t="s">
        <v>242</v>
      </c>
      <c r="D162" s="42" t="s">
        <v>243</v>
      </c>
      <c r="E162" s="43" t="s">
        <v>131</v>
      </c>
      <c r="F162" s="43" t="s">
        <v>216</v>
      </c>
      <c r="G162" s="43">
        <v>1</v>
      </c>
      <c r="H162" s="43"/>
      <c r="I162" s="43">
        <v>0.08</v>
      </c>
      <c r="J162" s="43">
        <f t="shared" si="11"/>
        <v>0.11</v>
      </c>
      <c r="K162" s="69">
        <f t="shared" ref="K162:K164" si="12">SUM(J162)*1.12</f>
        <v>0.1232</v>
      </c>
      <c r="L162" s="65">
        <f>VLOOKUP(C162,'[2]委外产品清单 (2)'!C:G,3,0)</f>
        <v>0</v>
      </c>
      <c r="M162" s="65" t="str">
        <f>VLOOKUP(C162,'[2]委外产品清单 (2)'!C:G,4,0)</f>
        <v>南皮宇诺</v>
      </c>
      <c r="N162" s="66" t="str">
        <f>VLOOKUP(C162,'[2]委外产品清单 (2)'!C:H,5,0)</f>
        <v>姚海洋</v>
      </c>
      <c r="O162" s="34" t="str">
        <f t="shared" si="10"/>
        <v>气袋腰托支撑钣金断料</v>
      </c>
      <c r="P162" s="34" t="str">
        <f>VLOOKUP(C162,'[2]委外产品清单 (2)'!C:C,1,0)</f>
        <v>SHT0010778</v>
      </c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4"/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4"/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4"/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4"/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4"/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4"/>
      <c r="HI162" s="34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  <c r="IA162" s="34"/>
      <c r="IB162" s="34"/>
      <c r="IC162" s="34"/>
      <c r="ID162" s="34"/>
      <c r="IE162" s="34"/>
      <c r="IF162" s="34"/>
      <c r="IG162" s="34"/>
      <c r="IH162" s="34"/>
      <c r="II162" s="34"/>
      <c r="IJ162" s="34"/>
      <c r="IK162" s="34"/>
      <c r="IL162" s="34"/>
      <c r="IM162" s="34"/>
      <c r="IN162" s="34"/>
      <c r="IO162" s="34"/>
      <c r="IP162" s="34"/>
      <c r="IQ162" s="34"/>
      <c r="IR162" s="34"/>
      <c r="IS162" s="34"/>
      <c r="IT162" s="34"/>
      <c r="IU162" s="34"/>
      <c r="IV162" s="34"/>
      <c r="IW162" s="34"/>
    </row>
    <row r="163" s="1" customFormat="1" ht="31" customHeight="1" spans="1:257">
      <c r="A163" s="42">
        <v>98</v>
      </c>
      <c r="B163" s="43" t="s">
        <v>84</v>
      </c>
      <c r="C163" s="43" t="s">
        <v>244</v>
      </c>
      <c r="D163" s="42" t="s">
        <v>245</v>
      </c>
      <c r="E163" s="43" t="s">
        <v>131</v>
      </c>
      <c r="F163" s="43" t="s">
        <v>220</v>
      </c>
      <c r="G163" s="43">
        <v>1</v>
      </c>
      <c r="H163" s="43"/>
      <c r="I163" s="43">
        <v>0.05</v>
      </c>
      <c r="J163" s="43">
        <f t="shared" si="11"/>
        <v>0.08</v>
      </c>
      <c r="K163" s="69">
        <f t="shared" si="12"/>
        <v>0.0896</v>
      </c>
      <c r="L163" s="65">
        <f>VLOOKUP(C163,'[2]委外产品清单 (2)'!C:G,3,0)</f>
        <v>0</v>
      </c>
      <c r="M163" s="65" t="str">
        <f>VLOOKUP(C163,'[2]委外产品清单 (2)'!C:G,4,0)</f>
        <v>南皮宇诺</v>
      </c>
      <c r="N163" s="66" t="str">
        <f>VLOOKUP(C163,'[2]委外产品清单 (2)'!C:H,5,0)</f>
        <v>姚海洋</v>
      </c>
      <c r="O163" s="34" t="str">
        <f t="shared" si="10"/>
        <v>腰托固定横衬条断料</v>
      </c>
      <c r="P163" s="34" t="str">
        <f>VLOOKUP(C163,'[2]委外产品清单 (2)'!C:C,1,0)</f>
        <v>SHT0001953</v>
      </c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  <c r="IA163" s="34"/>
      <c r="IB163" s="34"/>
      <c r="IC163" s="34"/>
      <c r="ID163" s="34"/>
      <c r="IE163" s="34"/>
      <c r="IF163" s="34"/>
      <c r="IG163" s="34"/>
      <c r="IH163" s="34"/>
      <c r="II163" s="34"/>
      <c r="IJ163" s="34"/>
      <c r="IK163" s="34"/>
      <c r="IL163" s="34"/>
      <c r="IM163" s="34"/>
      <c r="IN163" s="34"/>
      <c r="IO163" s="34"/>
      <c r="IP163" s="34"/>
      <c r="IQ163" s="34"/>
      <c r="IR163" s="34"/>
      <c r="IS163" s="34"/>
      <c r="IT163" s="34"/>
      <c r="IU163" s="34"/>
      <c r="IV163" s="34"/>
      <c r="IW163" s="34"/>
    </row>
    <row r="164" s="1" customFormat="1" ht="31" customHeight="1" spans="1:257">
      <c r="A164" s="42">
        <v>101</v>
      </c>
      <c r="B164" s="43" t="s">
        <v>246</v>
      </c>
      <c r="C164" s="43" t="s">
        <v>247</v>
      </c>
      <c r="D164" s="42" t="s">
        <v>248</v>
      </c>
      <c r="E164" s="43" t="s">
        <v>249</v>
      </c>
      <c r="F164" s="43" t="s">
        <v>250</v>
      </c>
      <c r="G164" s="43">
        <v>1</v>
      </c>
      <c r="H164" s="43"/>
      <c r="I164" s="43">
        <v>0.08</v>
      </c>
      <c r="J164" s="85">
        <f>I164</f>
        <v>0.08</v>
      </c>
      <c r="K164" s="69">
        <f>SUM(J164:J167)*1.12</f>
        <v>0.4592</v>
      </c>
      <c r="L164" s="65">
        <f>VLOOKUP(C164,'[2]委外产品清单 (2)'!C:G,3,0)</f>
        <v>0</v>
      </c>
      <c r="M164" s="65" t="str">
        <f>VLOOKUP(C164,'[2]委外产品清单 (2)'!C:G,4,0)</f>
        <v>新强力</v>
      </c>
      <c r="N164" s="66" t="str">
        <f>VLOOKUP(C164,'[2]委外产品清单 (2)'!C:H,5,0)</f>
        <v>张广斌</v>
      </c>
      <c r="O164" s="34" t="str">
        <f t="shared" si="10"/>
        <v>A6滑轨解锁手柄弯管</v>
      </c>
      <c r="P164" s="34" t="str">
        <f>VLOOKUP(C164,'[2]委外产品清单 (2)'!C:C,1,0)</f>
        <v>SHT0017092</v>
      </c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  <c r="IA164" s="34"/>
      <c r="IB164" s="34"/>
      <c r="IC164" s="34"/>
      <c r="ID164" s="34"/>
      <c r="IE164" s="34"/>
      <c r="IF164" s="34"/>
      <c r="IG164" s="34"/>
      <c r="IH164" s="34"/>
      <c r="II164" s="34"/>
      <c r="IJ164" s="34"/>
      <c r="IK164" s="34"/>
      <c r="IL164" s="34"/>
      <c r="IM164" s="34"/>
      <c r="IN164" s="34"/>
      <c r="IO164" s="34"/>
      <c r="IP164" s="34"/>
      <c r="IQ164" s="34"/>
      <c r="IR164" s="34"/>
      <c r="IS164" s="34"/>
      <c r="IT164" s="34"/>
      <c r="IU164" s="34"/>
      <c r="IV164" s="34"/>
      <c r="IW164" s="34"/>
    </row>
    <row r="165" s="1" customFormat="1" ht="31" customHeight="1" spans="1:257">
      <c r="A165" s="42"/>
      <c r="B165" s="43"/>
      <c r="C165" s="43"/>
      <c r="D165" s="42" t="str">
        <f>D164</f>
        <v>A6滑轨解锁手柄</v>
      </c>
      <c r="E165" s="43" t="s">
        <v>128</v>
      </c>
      <c r="F165" s="43">
        <v>63</v>
      </c>
      <c r="G165" s="43">
        <v>1</v>
      </c>
      <c r="H165" s="43"/>
      <c r="I165" s="43">
        <v>0.04</v>
      </c>
      <c r="J165" s="43">
        <f t="shared" si="11"/>
        <v>0.07</v>
      </c>
      <c r="K165" s="75"/>
      <c r="L165" s="65"/>
      <c r="M165" s="65"/>
      <c r="N165" s="66"/>
      <c r="O165" s="34" t="str">
        <f t="shared" si="10"/>
        <v>A6滑轨解锁手柄压弯</v>
      </c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  <c r="IA165" s="34"/>
      <c r="IB165" s="34"/>
      <c r="IC165" s="34"/>
      <c r="ID165" s="34"/>
      <c r="IE165" s="34"/>
      <c r="IF165" s="34"/>
      <c r="IG165" s="34"/>
      <c r="IH165" s="34"/>
      <c r="II165" s="34"/>
      <c r="IJ165" s="34"/>
      <c r="IK165" s="34"/>
      <c r="IL165" s="34"/>
      <c r="IM165" s="34"/>
      <c r="IN165" s="34"/>
      <c r="IO165" s="34"/>
      <c r="IP165" s="34"/>
      <c r="IQ165" s="34"/>
      <c r="IR165" s="34"/>
      <c r="IS165" s="34"/>
      <c r="IT165" s="34"/>
      <c r="IU165" s="34"/>
      <c r="IV165" s="34"/>
      <c r="IW165" s="34"/>
    </row>
    <row r="166" s="1" customFormat="1" ht="31" customHeight="1" spans="1:257">
      <c r="A166" s="42"/>
      <c r="B166" s="43"/>
      <c r="C166" s="43"/>
      <c r="D166" s="42" t="str">
        <f>D165</f>
        <v>A6滑轨解锁手柄</v>
      </c>
      <c r="E166" s="43" t="s">
        <v>251</v>
      </c>
      <c r="F166" s="43">
        <v>160</v>
      </c>
      <c r="G166" s="43">
        <v>1</v>
      </c>
      <c r="H166" s="43"/>
      <c r="I166" s="43">
        <v>0.1</v>
      </c>
      <c r="J166" s="43">
        <f t="shared" si="11"/>
        <v>0.13</v>
      </c>
      <c r="K166" s="75"/>
      <c r="L166" s="65"/>
      <c r="M166" s="65"/>
      <c r="N166" s="66"/>
      <c r="O166" s="34" t="str">
        <f t="shared" si="10"/>
        <v>A6滑轨解锁手柄压扁</v>
      </c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  <c r="IA166" s="34"/>
      <c r="IB166" s="34"/>
      <c r="IC166" s="34"/>
      <c r="ID166" s="34"/>
      <c r="IE166" s="34"/>
      <c r="IF166" s="34"/>
      <c r="IG166" s="34"/>
      <c r="IH166" s="34"/>
      <c r="II166" s="34"/>
      <c r="IJ166" s="34"/>
      <c r="IK166" s="34"/>
      <c r="IL166" s="34"/>
      <c r="IM166" s="34"/>
      <c r="IN166" s="34"/>
      <c r="IO166" s="34"/>
      <c r="IP166" s="34"/>
      <c r="IQ166" s="34"/>
      <c r="IR166" s="34"/>
      <c r="IS166" s="34"/>
      <c r="IT166" s="34"/>
      <c r="IU166" s="34"/>
      <c r="IV166" s="34"/>
      <c r="IW166" s="34"/>
    </row>
    <row r="167" s="1" customFormat="1" ht="31" customHeight="1" spans="1:257">
      <c r="A167" s="42"/>
      <c r="B167" s="43"/>
      <c r="C167" s="43"/>
      <c r="D167" s="42" t="str">
        <f>D166</f>
        <v>A6滑轨解锁手柄</v>
      </c>
      <c r="E167" s="43" t="s">
        <v>122</v>
      </c>
      <c r="F167" s="43">
        <v>160</v>
      </c>
      <c r="G167" s="43">
        <v>1</v>
      </c>
      <c r="H167" s="43"/>
      <c r="I167" s="43">
        <v>0.1</v>
      </c>
      <c r="J167" s="43">
        <f t="shared" si="11"/>
        <v>0.13</v>
      </c>
      <c r="K167" s="75"/>
      <c r="L167" s="65"/>
      <c r="M167" s="65"/>
      <c r="N167" s="66"/>
      <c r="O167" s="34" t="str">
        <f t="shared" si="10"/>
        <v>A6滑轨解锁手柄冲孔</v>
      </c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  <c r="IW167" s="34"/>
    </row>
    <row r="168" s="1" customFormat="1" ht="31" customHeight="1" spans="1:257">
      <c r="A168" s="42">
        <v>148</v>
      </c>
      <c r="B168" s="43" t="s">
        <v>88</v>
      </c>
      <c r="C168" s="43" t="s">
        <v>89</v>
      </c>
      <c r="D168" s="42" t="s">
        <v>90</v>
      </c>
      <c r="E168" s="43" t="s">
        <v>120</v>
      </c>
      <c r="F168" s="43">
        <v>110</v>
      </c>
      <c r="G168" s="43">
        <v>1</v>
      </c>
      <c r="H168" s="43"/>
      <c r="I168" s="43">
        <v>0.08</v>
      </c>
      <c r="J168" s="43">
        <f t="shared" si="11"/>
        <v>0.11</v>
      </c>
      <c r="K168" s="69">
        <f>SUM(J168:J171)*1.12</f>
        <v>0.7168</v>
      </c>
      <c r="L168" s="65">
        <f>VLOOKUP(C168,'[2]委外产品清单 (2)'!C:G,3,0)</f>
        <v>0</v>
      </c>
      <c r="M168" s="65" t="str">
        <f>VLOOKUP(C168,'[2]委外产品清单 (2)'!C:G,4,0)</f>
        <v>成卓</v>
      </c>
      <c r="N168" s="66" t="str">
        <f>VLOOKUP(C168,'[2]委外产品清单 (2)'!C:H,5,0)</f>
        <v>吴如峰/小芳</v>
      </c>
      <c r="O168" s="34" t="str">
        <f t="shared" si="10"/>
        <v>主边调角器固定钣金总成落料</v>
      </c>
      <c r="P168" s="34" t="str">
        <f>VLOOKUP(C168,'[2]委外产品清单 (2)'!C:C,1,0)</f>
        <v>SHT0002802</v>
      </c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34"/>
      <c r="EZ168" s="34"/>
      <c r="FA168" s="34"/>
      <c r="FB168" s="34"/>
      <c r="FC168" s="34"/>
      <c r="FD168" s="34"/>
      <c r="FE168" s="34"/>
      <c r="FF168" s="34"/>
      <c r="FG168" s="34"/>
      <c r="FH168" s="34"/>
      <c r="FI168" s="34"/>
      <c r="FJ168" s="34"/>
      <c r="FK168" s="34"/>
      <c r="FL168" s="34"/>
      <c r="FM168" s="34"/>
      <c r="FN168" s="34"/>
      <c r="FO168" s="34"/>
      <c r="FP168" s="34"/>
      <c r="FQ168" s="34"/>
      <c r="FR168" s="34"/>
      <c r="FS168" s="34"/>
      <c r="FT168" s="34"/>
      <c r="FU168" s="34"/>
      <c r="FV168" s="34"/>
      <c r="FW168" s="34"/>
      <c r="FX168" s="34"/>
      <c r="FY168" s="34"/>
      <c r="FZ168" s="34"/>
      <c r="GA168" s="34"/>
      <c r="GB168" s="34"/>
      <c r="GC168" s="34"/>
      <c r="GD168" s="34"/>
      <c r="GE168" s="34"/>
      <c r="GF168" s="34"/>
      <c r="GG168" s="34"/>
      <c r="GH168" s="34"/>
      <c r="GI168" s="34"/>
      <c r="GJ168" s="34"/>
      <c r="GK168" s="34"/>
      <c r="GL168" s="34"/>
      <c r="GM168" s="34"/>
      <c r="GN168" s="34"/>
      <c r="GO168" s="34"/>
      <c r="GP168" s="34"/>
      <c r="GQ168" s="34"/>
      <c r="GR168" s="34"/>
      <c r="GS168" s="34"/>
      <c r="GT168" s="34"/>
      <c r="GU168" s="34"/>
      <c r="GV168" s="34"/>
      <c r="GW168" s="34"/>
      <c r="GX168" s="34"/>
      <c r="GY168" s="34"/>
      <c r="GZ168" s="34"/>
      <c r="HA168" s="34"/>
      <c r="HB168" s="34"/>
      <c r="HC168" s="34"/>
      <c r="HD168" s="34"/>
      <c r="HE168" s="34"/>
      <c r="HF168" s="34"/>
      <c r="HG168" s="34"/>
      <c r="HH168" s="34"/>
      <c r="HI168" s="34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  <c r="IA168" s="34"/>
      <c r="IB168" s="34"/>
      <c r="IC168" s="34"/>
      <c r="ID168" s="34"/>
      <c r="IE168" s="34"/>
      <c r="IF168" s="34"/>
      <c r="IG168" s="34"/>
      <c r="IH168" s="34"/>
      <c r="II168" s="34"/>
      <c r="IJ168" s="34"/>
      <c r="IK168" s="34"/>
      <c r="IL168" s="34"/>
      <c r="IM168" s="34"/>
      <c r="IN168" s="34"/>
      <c r="IO168" s="34"/>
      <c r="IP168" s="34"/>
      <c r="IQ168" s="34"/>
      <c r="IR168" s="34"/>
      <c r="IS168" s="34"/>
      <c r="IT168" s="34"/>
      <c r="IU168" s="34"/>
      <c r="IV168" s="34"/>
      <c r="IW168" s="34"/>
    </row>
    <row r="169" s="1" customFormat="1" ht="31" customHeight="1" spans="1:257">
      <c r="A169" s="42"/>
      <c r="B169" s="43"/>
      <c r="C169" s="43"/>
      <c r="D169" s="42" t="str">
        <f>D168</f>
        <v>主边调角器固定钣金总成</v>
      </c>
      <c r="E169" s="43" t="s">
        <v>121</v>
      </c>
      <c r="F169" s="43">
        <v>260</v>
      </c>
      <c r="G169" s="43">
        <v>1</v>
      </c>
      <c r="H169" s="43"/>
      <c r="I169" s="43">
        <v>0.18</v>
      </c>
      <c r="J169" s="43">
        <f t="shared" si="11"/>
        <v>0.21</v>
      </c>
      <c r="K169" s="75"/>
      <c r="L169" s="65"/>
      <c r="M169" s="65"/>
      <c r="N169" s="66"/>
      <c r="O169" s="34" t="str">
        <f t="shared" si="10"/>
        <v>主边调角器固定钣金总成成型</v>
      </c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  <c r="IA169" s="34"/>
      <c r="IB169" s="34"/>
      <c r="IC169" s="34"/>
      <c r="ID169" s="34"/>
      <c r="IE169" s="34"/>
      <c r="IF169" s="34"/>
      <c r="IG169" s="34"/>
      <c r="IH169" s="34"/>
      <c r="II169" s="34"/>
      <c r="IJ169" s="34"/>
      <c r="IK169" s="34"/>
      <c r="IL169" s="34"/>
      <c r="IM169" s="34"/>
      <c r="IN169" s="34"/>
      <c r="IO169" s="34"/>
      <c r="IP169" s="34"/>
      <c r="IQ169" s="34"/>
      <c r="IR169" s="34"/>
      <c r="IS169" s="34"/>
      <c r="IT169" s="34"/>
      <c r="IU169" s="34"/>
      <c r="IV169" s="34"/>
      <c r="IW169" s="34"/>
    </row>
    <row r="170" s="1" customFormat="1" ht="31" customHeight="1" spans="1:257">
      <c r="A170" s="42"/>
      <c r="B170" s="43"/>
      <c r="C170" s="43"/>
      <c r="D170" s="42" t="str">
        <f>D169</f>
        <v>主边调角器固定钣金总成</v>
      </c>
      <c r="E170" s="43" t="s">
        <v>147</v>
      </c>
      <c r="F170" s="43">
        <v>110</v>
      </c>
      <c r="G170" s="43">
        <v>1</v>
      </c>
      <c r="H170" s="43"/>
      <c r="I170" s="43">
        <v>0.08</v>
      </c>
      <c r="J170" s="43">
        <f t="shared" si="11"/>
        <v>0.11</v>
      </c>
      <c r="K170" s="75"/>
      <c r="L170" s="65"/>
      <c r="M170" s="65"/>
      <c r="N170" s="66"/>
      <c r="O170" s="34" t="str">
        <f t="shared" si="10"/>
        <v>主边调角器固定钣金总成3序冲孔共用</v>
      </c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34"/>
      <c r="DK170" s="34"/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  <c r="FD170" s="34"/>
      <c r="FE170" s="34"/>
      <c r="FF170" s="34"/>
      <c r="FG170" s="34"/>
      <c r="FH170" s="34"/>
      <c r="FI170" s="34"/>
      <c r="FJ170" s="34"/>
      <c r="FK170" s="34"/>
      <c r="FL170" s="34"/>
      <c r="FM170" s="34"/>
      <c r="FN170" s="34"/>
      <c r="FO170" s="34"/>
      <c r="FP170" s="34"/>
      <c r="FQ170" s="34"/>
      <c r="FR170" s="34"/>
      <c r="FS170" s="34"/>
      <c r="FT170" s="34"/>
      <c r="FU170" s="34"/>
      <c r="FV170" s="34"/>
      <c r="FW170" s="34"/>
      <c r="FX170" s="34"/>
      <c r="FY170" s="34"/>
      <c r="FZ170" s="34"/>
      <c r="GA170" s="34"/>
      <c r="GB170" s="34"/>
      <c r="GC170" s="34"/>
      <c r="GD170" s="34"/>
      <c r="GE170" s="34"/>
      <c r="GF170" s="34"/>
      <c r="GG170" s="34"/>
      <c r="GH170" s="34"/>
      <c r="GI170" s="34"/>
      <c r="GJ170" s="34"/>
      <c r="GK170" s="34"/>
      <c r="GL170" s="34"/>
      <c r="GM170" s="34"/>
      <c r="GN170" s="34"/>
      <c r="GO170" s="34"/>
      <c r="GP170" s="34"/>
      <c r="GQ170" s="34"/>
      <c r="GR170" s="34"/>
      <c r="GS170" s="34"/>
      <c r="GT170" s="34"/>
      <c r="GU170" s="34"/>
      <c r="GV170" s="34"/>
      <c r="GW170" s="34"/>
      <c r="GX170" s="34"/>
      <c r="GY170" s="34"/>
      <c r="GZ170" s="34"/>
      <c r="HA170" s="34"/>
      <c r="HB170" s="34"/>
      <c r="HC170" s="34"/>
      <c r="HD170" s="34"/>
      <c r="HE170" s="34"/>
      <c r="HF170" s="34"/>
      <c r="HG170" s="34"/>
      <c r="HH170" s="34"/>
      <c r="HI170" s="34"/>
      <c r="HJ170" s="34"/>
      <c r="HK170" s="34"/>
      <c r="HL170" s="34"/>
      <c r="HM170" s="34"/>
      <c r="HN170" s="34"/>
      <c r="HO170" s="34"/>
      <c r="HP170" s="34"/>
      <c r="HQ170" s="34"/>
      <c r="HR170" s="34"/>
      <c r="HS170" s="34"/>
      <c r="HT170" s="34"/>
      <c r="HU170" s="34"/>
      <c r="HV170" s="34"/>
      <c r="HW170" s="34"/>
      <c r="HX170" s="34"/>
      <c r="HY170" s="34"/>
      <c r="HZ170" s="34"/>
      <c r="IA170" s="34"/>
      <c r="IB170" s="34"/>
      <c r="IC170" s="34"/>
      <c r="ID170" s="34"/>
      <c r="IE170" s="34"/>
      <c r="IF170" s="34"/>
      <c r="IG170" s="34"/>
      <c r="IH170" s="34"/>
      <c r="II170" s="34"/>
      <c r="IJ170" s="34"/>
      <c r="IK170" s="34"/>
      <c r="IL170" s="34"/>
      <c r="IM170" s="34"/>
      <c r="IN170" s="34"/>
      <c r="IO170" s="34"/>
      <c r="IP170" s="34"/>
      <c r="IQ170" s="34"/>
      <c r="IR170" s="34"/>
      <c r="IS170" s="34"/>
      <c r="IT170" s="34"/>
      <c r="IU170" s="34"/>
      <c r="IV170" s="34"/>
      <c r="IW170" s="34"/>
    </row>
    <row r="171" s="1" customFormat="1" ht="31" customHeight="1" spans="1:257">
      <c r="A171" s="42"/>
      <c r="B171" s="43"/>
      <c r="C171" s="43"/>
      <c r="D171" s="42" t="str">
        <f>D170</f>
        <v>主边调角器固定钣金总成</v>
      </c>
      <c r="E171" s="43" t="s">
        <v>156</v>
      </c>
      <c r="F171" s="43">
        <v>260</v>
      </c>
      <c r="G171" s="43">
        <v>1</v>
      </c>
      <c r="H171" s="43"/>
      <c r="I171" s="43">
        <v>0.18</v>
      </c>
      <c r="J171" s="43">
        <f t="shared" si="11"/>
        <v>0.21</v>
      </c>
      <c r="K171" s="75"/>
      <c r="L171" s="65"/>
      <c r="M171" s="65"/>
      <c r="N171" s="66"/>
      <c r="O171" s="34" t="str">
        <f t="shared" si="10"/>
        <v>主边调角器固定钣金总成4序成型共用</v>
      </c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  <c r="DJ171" s="34"/>
      <c r="DK171" s="34"/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4"/>
      <c r="EY171" s="34"/>
      <c r="EZ171" s="34"/>
      <c r="FA171" s="34"/>
      <c r="FB171" s="34"/>
      <c r="FC171" s="34"/>
      <c r="FD171" s="34"/>
      <c r="FE171" s="34"/>
      <c r="FF171" s="34"/>
      <c r="FG171" s="34"/>
      <c r="FH171" s="34"/>
      <c r="FI171" s="34"/>
      <c r="FJ171" s="34"/>
      <c r="FK171" s="34"/>
      <c r="FL171" s="34"/>
      <c r="FM171" s="34"/>
      <c r="FN171" s="34"/>
      <c r="FO171" s="34"/>
      <c r="FP171" s="34"/>
      <c r="FQ171" s="34"/>
      <c r="FR171" s="34"/>
      <c r="FS171" s="34"/>
      <c r="FT171" s="34"/>
      <c r="FU171" s="34"/>
      <c r="FV171" s="34"/>
      <c r="FW171" s="34"/>
      <c r="FX171" s="34"/>
      <c r="FY171" s="34"/>
      <c r="FZ171" s="34"/>
      <c r="GA171" s="34"/>
      <c r="GB171" s="34"/>
      <c r="GC171" s="34"/>
      <c r="GD171" s="34"/>
      <c r="GE171" s="34"/>
      <c r="GF171" s="34"/>
      <c r="GG171" s="34"/>
      <c r="GH171" s="34"/>
      <c r="GI171" s="34"/>
      <c r="GJ171" s="34"/>
      <c r="GK171" s="34"/>
      <c r="GL171" s="34"/>
      <c r="GM171" s="34"/>
      <c r="GN171" s="34"/>
      <c r="GO171" s="34"/>
      <c r="GP171" s="34"/>
      <c r="GQ171" s="34"/>
      <c r="GR171" s="34"/>
      <c r="GS171" s="34"/>
      <c r="GT171" s="34"/>
      <c r="GU171" s="34"/>
      <c r="GV171" s="34"/>
      <c r="GW171" s="34"/>
      <c r="GX171" s="34"/>
      <c r="GY171" s="34"/>
      <c r="GZ171" s="34"/>
      <c r="HA171" s="34"/>
      <c r="HB171" s="34"/>
      <c r="HC171" s="34"/>
      <c r="HD171" s="34"/>
      <c r="HE171" s="34"/>
      <c r="HF171" s="34"/>
      <c r="HG171" s="34"/>
      <c r="HH171" s="34"/>
      <c r="HI171" s="34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34"/>
      <c r="HX171" s="34"/>
      <c r="HY171" s="34"/>
      <c r="HZ171" s="34"/>
      <c r="IA171" s="34"/>
      <c r="IB171" s="34"/>
      <c r="IC171" s="34"/>
      <c r="ID171" s="34"/>
      <c r="IE171" s="34"/>
      <c r="IF171" s="34"/>
      <c r="IG171" s="34"/>
      <c r="IH171" s="34"/>
      <c r="II171" s="34"/>
      <c r="IJ171" s="34"/>
      <c r="IK171" s="34"/>
      <c r="IL171" s="34"/>
      <c r="IM171" s="34"/>
      <c r="IN171" s="34"/>
      <c r="IO171" s="34"/>
      <c r="IP171" s="34"/>
      <c r="IQ171" s="34"/>
      <c r="IR171" s="34"/>
      <c r="IS171" s="34"/>
      <c r="IT171" s="34"/>
      <c r="IU171" s="34"/>
      <c r="IV171" s="34"/>
      <c r="IW171" s="34"/>
    </row>
    <row r="172" s="1" customFormat="1" ht="31" customHeight="1" spans="1:257">
      <c r="A172" s="42">
        <v>149</v>
      </c>
      <c r="B172" s="43" t="s">
        <v>88</v>
      </c>
      <c r="C172" s="43" t="s">
        <v>91</v>
      </c>
      <c r="D172" s="42" t="s">
        <v>92</v>
      </c>
      <c r="E172" s="43" t="s">
        <v>120</v>
      </c>
      <c r="F172" s="43">
        <v>110</v>
      </c>
      <c r="G172" s="43">
        <v>1</v>
      </c>
      <c r="H172" s="43"/>
      <c r="I172" s="43">
        <v>0.08</v>
      </c>
      <c r="J172" s="43">
        <f t="shared" si="11"/>
        <v>0.11</v>
      </c>
      <c r="K172" s="69">
        <f>SUM(J172:J175)*1.12</f>
        <v>0.7168</v>
      </c>
      <c r="L172" s="65">
        <f>VLOOKUP(C172,'[2]委外产品清单 (2)'!C:G,3,0)</f>
        <v>0</v>
      </c>
      <c r="M172" s="65" t="str">
        <f>VLOOKUP(C172,'[2]委外产品清单 (2)'!C:G,4,0)</f>
        <v>成卓</v>
      </c>
      <c r="N172" s="66" t="str">
        <f>VLOOKUP(C172,'[2]委外产品清单 (2)'!C:H,5,0)</f>
        <v>吴如峰/小芳</v>
      </c>
      <c r="O172" s="34" t="str">
        <f t="shared" si="10"/>
        <v>副边调角器固定钣金总成落料</v>
      </c>
      <c r="P172" s="34" t="str">
        <f>VLOOKUP(C172,'[2]委外产品清单 (2)'!C:C,1,0)</f>
        <v>SHT0002803</v>
      </c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4"/>
      <c r="DK172" s="34"/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4"/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4"/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4"/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4"/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4"/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4"/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  <c r="IA172" s="34"/>
      <c r="IB172" s="34"/>
      <c r="IC172" s="34"/>
      <c r="ID172" s="34"/>
      <c r="IE172" s="34"/>
      <c r="IF172" s="34"/>
      <c r="IG172" s="34"/>
      <c r="IH172" s="34"/>
      <c r="II172" s="34"/>
      <c r="IJ172" s="34"/>
      <c r="IK172" s="34"/>
      <c r="IL172" s="34"/>
      <c r="IM172" s="34"/>
      <c r="IN172" s="34"/>
      <c r="IO172" s="34"/>
      <c r="IP172" s="34"/>
      <c r="IQ172" s="34"/>
      <c r="IR172" s="34"/>
      <c r="IS172" s="34"/>
      <c r="IT172" s="34"/>
      <c r="IU172" s="34"/>
      <c r="IV172" s="34"/>
      <c r="IW172" s="34"/>
    </row>
    <row r="173" s="1" customFormat="1" ht="31" customHeight="1" spans="1:257">
      <c r="A173" s="42"/>
      <c r="B173" s="43"/>
      <c r="C173" s="43"/>
      <c r="D173" s="42" t="str">
        <f>D172</f>
        <v>副边调角器固定钣金总成</v>
      </c>
      <c r="E173" s="43" t="s">
        <v>121</v>
      </c>
      <c r="F173" s="43">
        <v>260</v>
      </c>
      <c r="G173" s="43">
        <v>1</v>
      </c>
      <c r="H173" s="43"/>
      <c r="I173" s="43">
        <v>0.18</v>
      </c>
      <c r="J173" s="43">
        <f t="shared" si="11"/>
        <v>0.21</v>
      </c>
      <c r="K173" s="75"/>
      <c r="L173" s="65"/>
      <c r="M173" s="65"/>
      <c r="N173" s="66"/>
      <c r="O173" s="34" t="str">
        <f t="shared" si="10"/>
        <v>副边调角器固定钣金总成成型</v>
      </c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  <c r="DJ173" s="34"/>
      <c r="DK173" s="34"/>
      <c r="DL173" s="34"/>
      <c r="DM173" s="34"/>
      <c r="DN173" s="34"/>
      <c r="DO173" s="34"/>
      <c r="DP173" s="34"/>
      <c r="DQ173" s="34"/>
      <c r="DR173" s="34"/>
      <c r="DS173" s="34"/>
      <c r="DT173" s="34"/>
      <c r="DU173" s="34"/>
      <c r="DV173" s="34"/>
      <c r="DW173" s="34"/>
      <c r="DX173" s="34"/>
      <c r="DY173" s="34"/>
      <c r="DZ173" s="34"/>
      <c r="EA173" s="34"/>
      <c r="EB173" s="34"/>
      <c r="EC173" s="34"/>
      <c r="ED173" s="34"/>
      <c r="EE173" s="34"/>
      <c r="EF173" s="34"/>
      <c r="EG173" s="34"/>
      <c r="EH173" s="34"/>
      <c r="EI173" s="34"/>
      <c r="EJ173" s="34"/>
      <c r="EK173" s="34"/>
      <c r="EL173" s="34"/>
      <c r="EM173" s="34"/>
      <c r="EN173" s="34"/>
      <c r="EO173" s="34"/>
      <c r="EP173" s="34"/>
      <c r="EQ173" s="34"/>
      <c r="ER173" s="34"/>
      <c r="ES173" s="34"/>
      <c r="ET173" s="34"/>
      <c r="EU173" s="34"/>
      <c r="EV173" s="34"/>
      <c r="EW173" s="34"/>
      <c r="EX173" s="34"/>
      <c r="EY173" s="34"/>
      <c r="EZ173" s="34"/>
      <c r="FA173" s="34"/>
      <c r="FB173" s="34"/>
      <c r="FC173" s="34"/>
      <c r="FD173" s="34"/>
      <c r="FE173" s="34"/>
      <c r="FF173" s="34"/>
      <c r="FG173" s="34"/>
      <c r="FH173" s="34"/>
      <c r="FI173" s="34"/>
      <c r="FJ173" s="34"/>
      <c r="FK173" s="34"/>
      <c r="FL173" s="34"/>
      <c r="FM173" s="34"/>
      <c r="FN173" s="34"/>
      <c r="FO173" s="34"/>
      <c r="FP173" s="34"/>
      <c r="FQ173" s="34"/>
      <c r="FR173" s="34"/>
      <c r="FS173" s="34"/>
      <c r="FT173" s="34"/>
      <c r="FU173" s="34"/>
      <c r="FV173" s="34"/>
      <c r="FW173" s="34"/>
      <c r="FX173" s="34"/>
      <c r="FY173" s="34"/>
      <c r="FZ173" s="34"/>
      <c r="GA173" s="34"/>
      <c r="GB173" s="34"/>
      <c r="GC173" s="34"/>
      <c r="GD173" s="34"/>
      <c r="GE173" s="34"/>
      <c r="GF173" s="34"/>
      <c r="GG173" s="34"/>
      <c r="GH173" s="34"/>
      <c r="GI173" s="34"/>
      <c r="GJ173" s="34"/>
      <c r="GK173" s="34"/>
      <c r="GL173" s="34"/>
      <c r="GM173" s="34"/>
      <c r="GN173" s="34"/>
      <c r="GO173" s="34"/>
      <c r="GP173" s="34"/>
      <c r="GQ173" s="34"/>
      <c r="GR173" s="34"/>
      <c r="GS173" s="34"/>
      <c r="GT173" s="34"/>
      <c r="GU173" s="34"/>
      <c r="GV173" s="34"/>
      <c r="GW173" s="34"/>
      <c r="GX173" s="34"/>
      <c r="GY173" s="34"/>
      <c r="GZ173" s="34"/>
      <c r="HA173" s="34"/>
      <c r="HB173" s="34"/>
      <c r="HC173" s="34"/>
      <c r="HD173" s="34"/>
      <c r="HE173" s="34"/>
      <c r="HF173" s="34"/>
      <c r="HG173" s="34"/>
      <c r="HH173" s="34"/>
      <c r="HI173" s="34"/>
      <c r="HJ173" s="34"/>
      <c r="HK173" s="34"/>
      <c r="HL173" s="34"/>
      <c r="HM173" s="34"/>
      <c r="HN173" s="34"/>
      <c r="HO173" s="34"/>
      <c r="HP173" s="34"/>
      <c r="HQ173" s="34"/>
      <c r="HR173" s="34"/>
      <c r="HS173" s="34"/>
      <c r="HT173" s="34"/>
      <c r="HU173" s="34"/>
      <c r="HV173" s="34"/>
      <c r="HW173" s="34"/>
      <c r="HX173" s="34"/>
      <c r="HY173" s="34"/>
      <c r="HZ173" s="34"/>
      <c r="IA173" s="34"/>
      <c r="IB173" s="34"/>
      <c r="IC173" s="34"/>
      <c r="ID173" s="34"/>
      <c r="IE173" s="34"/>
      <c r="IF173" s="34"/>
      <c r="IG173" s="34"/>
      <c r="IH173" s="34"/>
      <c r="II173" s="34"/>
      <c r="IJ173" s="34"/>
      <c r="IK173" s="34"/>
      <c r="IL173" s="34"/>
      <c r="IM173" s="34"/>
      <c r="IN173" s="34"/>
      <c r="IO173" s="34"/>
      <c r="IP173" s="34"/>
      <c r="IQ173" s="34"/>
      <c r="IR173" s="34"/>
      <c r="IS173" s="34"/>
      <c r="IT173" s="34"/>
      <c r="IU173" s="34"/>
      <c r="IV173" s="34"/>
      <c r="IW173" s="34"/>
    </row>
    <row r="174" s="1" customFormat="1" ht="31" customHeight="1" spans="1:257">
      <c r="A174" s="42"/>
      <c r="B174" s="43"/>
      <c r="C174" s="43"/>
      <c r="D174" s="42" t="str">
        <f>D173</f>
        <v>副边调角器固定钣金总成</v>
      </c>
      <c r="E174" s="43" t="s">
        <v>147</v>
      </c>
      <c r="F174" s="43">
        <v>110</v>
      </c>
      <c r="G174" s="43">
        <v>0</v>
      </c>
      <c r="H174" s="43"/>
      <c r="I174" s="43">
        <v>0.08</v>
      </c>
      <c r="J174" s="43">
        <f t="shared" ref="J174:J212" si="13">I174+0.03</f>
        <v>0.11</v>
      </c>
      <c r="K174" s="75"/>
      <c r="L174" s="65"/>
      <c r="M174" s="65"/>
      <c r="N174" s="66"/>
      <c r="O174" s="34" t="str">
        <f t="shared" si="10"/>
        <v>副边调角器固定钣金总成3序冲孔共用</v>
      </c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34"/>
      <c r="DK174" s="34"/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4"/>
      <c r="EY174" s="34"/>
      <c r="EZ174" s="34"/>
      <c r="FA174" s="34"/>
      <c r="FB174" s="34"/>
      <c r="FC174" s="34"/>
      <c r="FD174" s="34"/>
      <c r="FE174" s="34"/>
      <c r="FF174" s="34"/>
      <c r="FG174" s="34"/>
      <c r="FH174" s="34"/>
      <c r="FI174" s="34"/>
      <c r="FJ174" s="34"/>
      <c r="FK174" s="34"/>
      <c r="FL174" s="34"/>
      <c r="FM174" s="34"/>
      <c r="FN174" s="34"/>
      <c r="FO174" s="34"/>
      <c r="FP174" s="34"/>
      <c r="FQ174" s="34"/>
      <c r="FR174" s="34"/>
      <c r="FS174" s="34"/>
      <c r="FT174" s="34"/>
      <c r="FU174" s="34"/>
      <c r="FV174" s="34"/>
      <c r="FW174" s="34"/>
      <c r="FX174" s="34"/>
      <c r="FY174" s="34"/>
      <c r="FZ174" s="34"/>
      <c r="GA174" s="34"/>
      <c r="GB174" s="34"/>
      <c r="GC174" s="34"/>
      <c r="GD174" s="34"/>
      <c r="GE174" s="34"/>
      <c r="GF174" s="34"/>
      <c r="GG174" s="34"/>
      <c r="GH174" s="34"/>
      <c r="GI174" s="34"/>
      <c r="GJ174" s="34"/>
      <c r="GK174" s="34"/>
      <c r="GL174" s="34"/>
      <c r="GM174" s="34"/>
      <c r="GN174" s="34"/>
      <c r="GO174" s="34"/>
      <c r="GP174" s="34"/>
      <c r="GQ174" s="34"/>
      <c r="GR174" s="34"/>
      <c r="GS174" s="34"/>
      <c r="GT174" s="34"/>
      <c r="GU174" s="34"/>
      <c r="GV174" s="34"/>
      <c r="GW174" s="34"/>
      <c r="GX174" s="34"/>
      <c r="GY174" s="34"/>
      <c r="GZ174" s="34"/>
      <c r="HA174" s="34"/>
      <c r="HB174" s="34"/>
      <c r="HC174" s="34"/>
      <c r="HD174" s="34"/>
      <c r="HE174" s="34"/>
      <c r="HF174" s="34"/>
      <c r="HG174" s="34"/>
      <c r="HH174" s="34"/>
      <c r="HI174" s="34"/>
      <c r="HJ174" s="34"/>
      <c r="HK174" s="34"/>
      <c r="HL174" s="34"/>
      <c r="HM174" s="34"/>
      <c r="HN174" s="34"/>
      <c r="HO174" s="34"/>
      <c r="HP174" s="34"/>
      <c r="HQ174" s="34"/>
      <c r="HR174" s="34"/>
      <c r="HS174" s="34"/>
      <c r="HT174" s="34"/>
      <c r="HU174" s="34"/>
      <c r="HV174" s="34"/>
      <c r="HW174" s="34"/>
      <c r="HX174" s="34"/>
      <c r="HY174" s="34"/>
      <c r="HZ174" s="34"/>
      <c r="IA174" s="34"/>
      <c r="IB174" s="34"/>
      <c r="IC174" s="34"/>
      <c r="ID174" s="34"/>
      <c r="IE174" s="34"/>
      <c r="IF174" s="34"/>
      <c r="IG174" s="34"/>
      <c r="IH174" s="34"/>
      <c r="II174" s="34"/>
      <c r="IJ174" s="34"/>
      <c r="IK174" s="34"/>
      <c r="IL174" s="34"/>
      <c r="IM174" s="34"/>
      <c r="IN174" s="34"/>
      <c r="IO174" s="34"/>
      <c r="IP174" s="34"/>
      <c r="IQ174" s="34"/>
      <c r="IR174" s="34"/>
      <c r="IS174" s="34"/>
      <c r="IT174" s="34"/>
      <c r="IU174" s="34"/>
      <c r="IV174" s="34"/>
      <c r="IW174" s="34"/>
    </row>
    <row r="175" s="1" customFormat="1" ht="31" customHeight="1" spans="1:257">
      <c r="A175" s="42"/>
      <c r="B175" s="43"/>
      <c r="C175" s="43"/>
      <c r="D175" s="42" t="str">
        <f>D174</f>
        <v>副边调角器固定钣金总成</v>
      </c>
      <c r="E175" s="43" t="s">
        <v>156</v>
      </c>
      <c r="F175" s="43">
        <v>260</v>
      </c>
      <c r="G175" s="43"/>
      <c r="H175" s="43"/>
      <c r="I175" s="43">
        <v>0.18</v>
      </c>
      <c r="J175" s="43">
        <f t="shared" si="13"/>
        <v>0.21</v>
      </c>
      <c r="K175" s="75"/>
      <c r="L175" s="65"/>
      <c r="M175" s="65"/>
      <c r="N175" s="66"/>
      <c r="O175" s="34" t="str">
        <f t="shared" si="10"/>
        <v>副边调角器固定钣金总成4序成型共用</v>
      </c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34"/>
      <c r="DK175" s="34"/>
      <c r="DL175" s="34"/>
      <c r="DM175" s="34"/>
      <c r="DN175" s="34"/>
      <c r="DO175" s="34"/>
      <c r="DP175" s="34"/>
      <c r="DQ175" s="34"/>
      <c r="DR175" s="34"/>
      <c r="DS175" s="34"/>
      <c r="DT175" s="34"/>
      <c r="DU175" s="34"/>
      <c r="DV175" s="34"/>
      <c r="DW175" s="34"/>
      <c r="DX175" s="34"/>
      <c r="DY175" s="34"/>
      <c r="DZ175" s="34"/>
      <c r="EA175" s="34"/>
      <c r="EB175" s="34"/>
      <c r="EC175" s="34"/>
      <c r="ED175" s="34"/>
      <c r="EE175" s="34"/>
      <c r="EF175" s="34"/>
      <c r="EG175" s="34"/>
      <c r="EH175" s="34"/>
      <c r="EI175" s="34"/>
      <c r="EJ175" s="34"/>
      <c r="EK175" s="34"/>
      <c r="EL175" s="34"/>
      <c r="EM175" s="34"/>
      <c r="EN175" s="34"/>
      <c r="EO175" s="34"/>
      <c r="EP175" s="34"/>
      <c r="EQ175" s="34"/>
      <c r="ER175" s="34"/>
      <c r="ES175" s="34"/>
      <c r="ET175" s="34"/>
      <c r="EU175" s="34"/>
      <c r="EV175" s="34"/>
      <c r="EW175" s="34"/>
      <c r="EX175" s="34"/>
      <c r="EY175" s="34"/>
      <c r="EZ175" s="34"/>
      <c r="FA175" s="34"/>
      <c r="FB175" s="34"/>
      <c r="FC175" s="34"/>
      <c r="FD175" s="34"/>
      <c r="FE175" s="34"/>
      <c r="FF175" s="34"/>
      <c r="FG175" s="34"/>
      <c r="FH175" s="34"/>
      <c r="FI175" s="34"/>
      <c r="FJ175" s="34"/>
      <c r="FK175" s="34"/>
      <c r="FL175" s="34"/>
      <c r="FM175" s="34"/>
      <c r="FN175" s="34"/>
      <c r="FO175" s="34"/>
      <c r="FP175" s="34"/>
      <c r="FQ175" s="34"/>
      <c r="FR175" s="34"/>
      <c r="FS175" s="34"/>
      <c r="FT175" s="34"/>
      <c r="FU175" s="34"/>
      <c r="FV175" s="34"/>
      <c r="FW175" s="34"/>
      <c r="FX175" s="34"/>
      <c r="FY175" s="34"/>
      <c r="FZ175" s="34"/>
      <c r="GA175" s="34"/>
      <c r="GB175" s="34"/>
      <c r="GC175" s="34"/>
      <c r="GD175" s="34"/>
      <c r="GE175" s="34"/>
      <c r="GF175" s="34"/>
      <c r="GG175" s="34"/>
      <c r="GH175" s="34"/>
      <c r="GI175" s="34"/>
      <c r="GJ175" s="34"/>
      <c r="GK175" s="34"/>
      <c r="GL175" s="34"/>
      <c r="GM175" s="34"/>
      <c r="GN175" s="34"/>
      <c r="GO175" s="34"/>
      <c r="GP175" s="34"/>
      <c r="GQ175" s="34"/>
      <c r="GR175" s="34"/>
      <c r="GS175" s="34"/>
      <c r="GT175" s="34"/>
      <c r="GU175" s="34"/>
      <c r="GV175" s="34"/>
      <c r="GW175" s="34"/>
      <c r="GX175" s="34"/>
      <c r="GY175" s="34"/>
      <c r="GZ175" s="34"/>
      <c r="HA175" s="34"/>
      <c r="HB175" s="34"/>
      <c r="HC175" s="34"/>
      <c r="HD175" s="34"/>
      <c r="HE175" s="34"/>
      <c r="HF175" s="34"/>
      <c r="HG175" s="34"/>
      <c r="HH175" s="34"/>
      <c r="HI175" s="34"/>
      <c r="HJ175" s="34"/>
      <c r="HK175" s="34"/>
      <c r="HL175" s="34"/>
      <c r="HM175" s="34"/>
      <c r="HN175" s="34"/>
      <c r="HO175" s="34"/>
      <c r="HP175" s="34"/>
      <c r="HQ175" s="34"/>
      <c r="HR175" s="34"/>
      <c r="HS175" s="34"/>
      <c r="HT175" s="34"/>
      <c r="HU175" s="34"/>
      <c r="HV175" s="34"/>
      <c r="HW175" s="34"/>
      <c r="HX175" s="34"/>
      <c r="HY175" s="34"/>
      <c r="HZ175" s="34"/>
      <c r="IA175" s="34"/>
      <c r="IB175" s="34"/>
      <c r="IC175" s="34"/>
      <c r="ID175" s="34"/>
      <c r="IE175" s="34"/>
      <c r="IF175" s="34"/>
      <c r="IG175" s="34"/>
      <c r="IH175" s="34"/>
      <c r="II175" s="34"/>
      <c r="IJ175" s="34"/>
      <c r="IK175" s="34"/>
      <c r="IL175" s="34"/>
      <c r="IM175" s="34"/>
      <c r="IN175" s="34"/>
      <c r="IO175" s="34"/>
      <c r="IP175" s="34"/>
      <c r="IQ175" s="34"/>
      <c r="IR175" s="34"/>
      <c r="IS175" s="34"/>
      <c r="IT175" s="34"/>
      <c r="IU175" s="34"/>
      <c r="IV175" s="34"/>
      <c r="IW175" s="34"/>
    </row>
    <row r="176" s="1" customFormat="1" ht="31" customHeight="1" spans="1:257">
      <c r="A176" s="42">
        <v>150</v>
      </c>
      <c r="B176" s="43" t="s">
        <v>47</v>
      </c>
      <c r="C176" s="43" t="s">
        <v>93</v>
      </c>
      <c r="D176" s="42" t="s">
        <v>94</v>
      </c>
      <c r="E176" s="43" t="s">
        <v>145</v>
      </c>
      <c r="F176" s="43">
        <v>160</v>
      </c>
      <c r="G176" s="43">
        <v>1</v>
      </c>
      <c r="H176" s="43"/>
      <c r="I176" s="43">
        <v>0.1</v>
      </c>
      <c r="J176" s="43">
        <f t="shared" si="13"/>
        <v>0.13</v>
      </c>
      <c r="K176" s="69">
        <f>SUM(J176:J178)*1.12</f>
        <v>0.3584</v>
      </c>
      <c r="L176" s="65">
        <f>VLOOKUP(C176,'[2]委外产品清单 (2)'!C:G,3,0)</f>
        <v>0</v>
      </c>
      <c r="M176" s="65" t="str">
        <f>VLOOKUP(C176,'[2]委外产品清单 (2)'!C:G,4,0)</f>
        <v>成卓</v>
      </c>
      <c r="N176" s="66" t="str">
        <f>VLOOKUP(C176,'[2]委外产品清单 (2)'!C:H,5,0)</f>
        <v>吴如峰/小芳</v>
      </c>
      <c r="O176" s="34" t="str">
        <f t="shared" si="10"/>
        <v>左滑轨链接钣1序落料共用</v>
      </c>
      <c r="P176" s="34" t="str">
        <f>VLOOKUP(C176,'[2]委外产品清单 (2)'!C:C,1,0)</f>
        <v>SHT0001862</v>
      </c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4"/>
      <c r="DK176" s="34"/>
      <c r="DL176" s="34"/>
      <c r="DM176" s="34"/>
      <c r="DN176" s="34"/>
      <c r="DO176" s="34"/>
      <c r="DP176" s="34"/>
      <c r="DQ176" s="34"/>
      <c r="DR176" s="34"/>
      <c r="DS176" s="34"/>
      <c r="DT176" s="34"/>
      <c r="DU176" s="34"/>
      <c r="DV176" s="34"/>
      <c r="DW176" s="34"/>
      <c r="DX176" s="34"/>
      <c r="DY176" s="34"/>
      <c r="DZ176" s="34"/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34"/>
      <c r="EL176" s="34"/>
      <c r="EM176" s="34"/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34"/>
      <c r="EZ176" s="34"/>
      <c r="FA176" s="34"/>
      <c r="FB176" s="34"/>
      <c r="FC176" s="34"/>
      <c r="FD176" s="34"/>
      <c r="FE176" s="34"/>
      <c r="FF176" s="34"/>
      <c r="FG176" s="34"/>
      <c r="FH176" s="34"/>
      <c r="FI176" s="34"/>
      <c r="FJ176" s="34"/>
      <c r="FK176" s="34"/>
      <c r="FL176" s="34"/>
      <c r="FM176" s="34"/>
      <c r="FN176" s="34"/>
      <c r="FO176" s="34"/>
      <c r="FP176" s="34"/>
      <c r="FQ176" s="34"/>
      <c r="FR176" s="34"/>
      <c r="FS176" s="34"/>
      <c r="FT176" s="34"/>
      <c r="FU176" s="34"/>
      <c r="FV176" s="34"/>
      <c r="FW176" s="34"/>
      <c r="FX176" s="34"/>
      <c r="FY176" s="34"/>
      <c r="FZ176" s="34"/>
      <c r="GA176" s="34"/>
      <c r="GB176" s="34"/>
      <c r="GC176" s="34"/>
      <c r="GD176" s="34"/>
      <c r="GE176" s="34"/>
      <c r="GF176" s="34"/>
      <c r="GG176" s="34"/>
      <c r="GH176" s="34"/>
      <c r="GI176" s="34"/>
      <c r="GJ176" s="34"/>
      <c r="GK176" s="34"/>
      <c r="GL176" s="34"/>
      <c r="GM176" s="34"/>
      <c r="GN176" s="34"/>
      <c r="GO176" s="34"/>
      <c r="GP176" s="34"/>
      <c r="GQ176" s="34"/>
      <c r="GR176" s="34"/>
      <c r="GS176" s="34"/>
      <c r="GT176" s="34"/>
      <c r="GU176" s="34"/>
      <c r="GV176" s="34"/>
      <c r="GW176" s="34"/>
      <c r="GX176" s="34"/>
      <c r="GY176" s="34"/>
      <c r="GZ176" s="34"/>
      <c r="HA176" s="34"/>
      <c r="HB176" s="34"/>
      <c r="HC176" s="34"/>
      <c r="HD176" s="34"/>
      <c r="HE176" s="34"/>
      <c r="HF176" s="34"/>
      <c r="HG176" s="34"/>
      <c r="HH176" s="34"/>
      <c r="HI176" s="34"/>
      <c r="HJ176" s="34"/>
      <c r="HK176" s="34"/>
      <c r="HL176" s="34"/>
      <c r="HM176" s="34"/>
      <c r="HN176" s="34"/>
      <c r="HO176" s="34"/>
      <c r="HP176" s="34"/>
      <c r="HQ176" s="34"/>
      <c r="HR176" s="34"/>
      <c r="HS176" s="34"/>
      <c r="HT176" s="34"/>
      <c r="HU176" s="34"/>
      <c r="HV176" s="34"/>
      <c r="HW176" s="34"/>
      <c r="HX176" s="34"/>
      <c r="HY176" s="34"/>
      <c r="HZ176" s="34"/>
      <c r="IA176" s="34"/>
      <c r="IB176" s="34"/>
      <c r="IC176" s="34"/>
      <c r="ID176" s="34"/>
      <c r="IE176" s="34"/>
      <c r="IF176" s="34"/>
      <c r="IG176" s="34"/>
      <c r="IH176" s="34"/>
      <c r="II176" s="34"/>
      <c r="IJ176" s="34"/>
      <c r="IK176" s="34"/>
      <c r="IL176" s="34"/>
      <c r="IM176" s="34"/>
      <c r="IN176" s="34"/>
      <c r="IO176" s="34"/>
      <c r="IP176" s="34"/>
      <c r="IQ176" s="34"/>
      <c r="IR176" s="34"/>
      <c r="IS176" s="34"/>
      <c r="IT176" s="34"/>
      <c r="IU176" s="34"/>
      <c r="IV176" s="34"/>
      <c r="IW176" s="34"/>
    </row>
    <row r="177" s="1" customFormat="1" ht="31" customHeight="1" spans="1:257">
      <c r="A177" s="42"/>
      <c r="B177" s="43"/>
      <c r="C177" s="43"/>
      <c r="D177" s="42" t="str">
        <f>D176</f>
        <v>左滑轨链接钣</v>
      </c>
      <c r="E177" s="43" t="s">
        <v>121</v>
      </c>
      <c r="F177" s="43">
        <v>160</v>
      </c>
      <c r="G177" s="43">
        <v>1</v>
      </c>
      <c r="H177" s="43"/>
      <c r="I177" s="43">
        <v>0.1</v>
      </c>
      <c r="J177" s="43">
        <f t="shared" si="13"/>
        <v>0.13</v>
      </c>
      <c r="K177" s="75"/>
      <c r="L177" s="65"/>
      <c r="M177" s="65"/>
      <c r="N177" s="66"/>
      <c r="O177" s="34" t="str">
        <f t="shared" si="10"/>
        <v>左滑轨链接钣成型</v>
      </c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  <c r="DJ177" s="34"/>
      <c r="DK177" s="34"/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4"/>
      <c r="EY177" s="34"/>
      <c r="EZ177" s="34"/>
      <c r="FA177" s="34"/>
      <c r="FB177" s="34"/>
      <c r="FC177" s="34"/>
      <c r="FD177" s="34"/>
      <c r="FE177" s="34"/>
      <c r="FF177" s="34"/>
      <c r="FG177" s="34"/>
      <c r="FH177" s="34"/>
      <c r="FI177" s="34"/>
      <c r="FJ177" s="34"/>
      <c r="FK177" s="34"/>
      <c r="FL177" s="34"/>
      <c r="FM177" s="34"/>
      <c r="FN177" s="34"/>
      <c r="FO177" s="34"/>
      <c r="FP177" s="34"/>
      <c r="FQ177" s="34"/>
      <c r="FR177" s="34"/>
      <c r="FS177" s="34"/>
      <c r="FT177" s="34"/>
      <c r="FU177" s="34"/>
      <c r="FV177" s="34"/>
      <c r="FW177" s="34"/>
      <c r="FX177" s="34"/>
      <c r="FY177" s="34"/>
      <c r="FZ177" s="34"/>
      <c r="GA177" s="34"/>
      <c r="GB177" s="34"/>
      <c r="GC177" s="34"/>
      <c r="GD177" s="34"/>
      <c r="GE177" s="34"/>
      <c r="GF177" s="34"/>
      <c r="GG177" s="34"/>
      <c r="GH177" s="34"/>
      <c r="GI177" s="34"/>
      <c r="GJ177" s="34"/>
      <c r="GK177" s="34"/>
      <c r="GL177" s="34"/>
      <c r="GM177" s="34"/>
      <c r="GN177" s="34"/>
      <c r="GO177" s="34"/>
      <c r="GP177" s="34"/>
      <c r="GQ177" s="34"/>
      <c r="GR177" s="34"/>
      <c r="GS177" s="34"/>
      <c r="GT177" s="34"/>
      <c r="GU177" s="34"/>
      <c r="GV177" s="34"/>
      <c r="GW177" s="34"/>
      <c r="GX177" s="34"/>
      <c r="GY177" s="34"/>
      <c r="GZ177" s="34"/>
      <c r="HA177" s="34"/>
      <c r="HB177" s="34"/>
      <c r="HC177" s="34"/>
      <c r="HD177" s="34"/>
      <c r="HE177" s="34"/>
      <c r="HF177" s="34"/>
      <c r="HG177" s="34"/>
      <c r="HH177" s="34"/>
      <c r="HI177" s="34"/>
      <c r="HJ177" s="34"/>
      <c r="HK177" s="34"/>
      <c r="HL177" s="34"/>
      <c r="HM177" s="34"/>
      <c r="HN177" s="34"/>
      <c r="HO177" s="34"/>
      <c r="HP177" s="34"/>
      <c r="HQ177" s="34"/>
      <c r="HR177" s="34"/>
      <c r="HS177" s="34"/>
      <c r="HT177" s="34"/>
      <c r="HU177" s="34"/>
      <c r="HV177" s="34"/>
      <c r="HW177" s="34"/>
      <c r="HX177" s="34"/>
      <c r="HY177" s="34"/>
      <c r="HZ177" s="34"/>
      <c r="IA177" s="34"/>
      <c r="IB177" s="34"/>
      <c r="IC177" s="34"/>
      <c r="ID177" s="34"/>
      <c r="IE177" s="34"/>
      <c r="IF177" s="34"/>
      <c r="IG177" s="34"/>
      <c r="IH177" s="34"/>
      <c r="II177" s="34"/>
      <c r="IJ177" s="34"/>
      <c r="IK177" s="34"/>
      <c r="IL177" s="34"/>
      <c r="IM177" s="34"/>
      <c r="IN177" s="34"/>
      <c r="IO177" s="34"/>
      <c r="IP177" s="34"/>
      <c r="IQ177" s="34"/>
      <c r="IR177" s="34"/>
      <c r="IS177" s="34"/>
      <c r="IT177" s="34"/>
      <c r="IU177" s="34"/>
      <c r="IV177" s="34"/>
      <c r="IW177" s="34"/>
    </row>
    <row r="178" s="1" customFormat="1" ht="31" customHeight="1" spans="1:257">
      <c r="A178" s="42"/>
      <c r="B178" s="43"/>
      <c r="C178" s="43"/>
      <c r="D178" s="42" t="str">
        <f>D177</f>
        <v>左滑轨链接钣</v>
      </c>
      <c r="E178" s="43" t="s">
        <v>147</v>
      </c>
      <c r="F178" s="43">
        <v>45</v>
      </c>
      <c r="G178" s="43">
        <v>1</v>
      </c>
      <c r="H178" s="43"/>
      <c r="I178" s="43">
        <v>0.03</v>
      </c>
      <c r="J178" s="43">
        <f t="shared" si="13"/>
        <v>0.06</v>
      </c>
      <c r="K178" s="75"/>
      <c r="L178" s="65"/>
      <c r="M178" s="65"/>
      <c r="N178" s="66"/>
      <c r="O178" s="34" t="str">
        <f t="shared" si="10"/>
        <v>左滑轨链接钣3序冲孔共用</v>
      </c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  <c r="DJ178" s="34"/>
      <c r="DK178" s="34"/>
      <c r="DL178" s="34"/>
      <c r="DM178" s="34"/>
      <c r="DN178" s="34"/>
      <c r="DO178" s="34"/>
      <c r="DP178" s="34"/>
      <c r="DQ178" s="34"/>
      <c r="DR178" s="34"/>
      <c r="DS178" s="34"/>
      <c r="DT178" s="34"/>
      <c r="DU178" s="34"/>
      <c r="DV178" s="34"/>
      <c r="DW178" s="34"/>
      <c r="DX178" s="34"/>
      <c r="DY178" s="34"/>
      <c r="DZ178" s="34"/>
      <c r="EA178" s="34"/>
      <c r="EB178" s="34"/>
      <c r="EC178" s="34"/>
      <c r="ED178" s="34"/>
      <c r="EE178" s="34"/>
      <c r="EF178" s="34"/>
      <c r="EG178" s="34"/>
      <c r="EH178" s="34"/>
      <c r="EI178" s="34"/>
      <c r="EJ178" s="34"/>
      <c r="EK178" s="34"/>
      <c r="EL178" s="34"/>
      <c r="EM178" s="34"/>
      <c r="EN178" s="34"/>
      <c r="EO178" s="34"/>
      <c r="EP178" s="34"/>
      <c r="EQ178" s="34"/>
      <c r="ER178" s="34"/>
      <c r="ES178" s="34"/>
      <c r="ET178" s="34"/>
      <c r="EU178" s="34"/>
      <c r="EV178" s="34"/>
      <c r="EW178" s="34"/>
      <c r="EX178" s="34"/>
      <c r="EY178" s="34"/>
      <c r="EZ178" s="34"/>
      <c r="FA178" s="34"/>
      <c r="FB178" s="34"/>
      <c r="FC178" s="34"/>
      <c r="FD178" s="34"/>
      <c r="FE178" s="34"/>
      <c r="FF178" s="34"/>
      <c r="FG178" s="34"/>
      <c r="FH178" s="34"/>
      <c r="FI178" s="34"/>
      <c r="FJ178" s="34"/>
      <c r="FK178" s="34"/>
      <c r="FL178" s="34"/>
      <c r="FM178" s="34"/>
      <c r="FN178" s="34"/>
      <c r="FO178" s="34"/>
      <c r="FP178" s="34"/>
      <c r="FQ178" s="34"/>
      <c r="FR178" s="34"/>
      <c r="FS178" s="34"/>
      <c r="FT178" s="34"/>
      <c r="FU178" s="34"/>
      <c r="FV178" s="34"/>
      <c r="FW178" s="34"/>
      <c r="FX178" s="34"/>
      <c r="FY178" s="34"/>
      <c r="FZ178" s="34"/>
      <c r="GA178" s="34"/>
      <c r="GB178" s="34"/>
      <c r="GC178" s="34"/>
      <c r="GD178" s="34"/>
      <c r="GE178" s="34"/>
      <c r="GF178" s="34"/>
      <c r="GG178" s="34"/>
      <c r="GH178" s="34"/>
      <c r="GI178" s="34"/>
      <c r="GJ178" s="34"/>
      <c r="GK178" s="34"/>
      <c r="GL178" s="34"/>
      <c r="GM178" s="34"/>
      <c r="GN178" s="34"/>
      <c r="GO178" s="34"/>
      <c r="GP178" s="34"/>
      <c r="GQ178" s="34"/>
      <c r="GR178" s="34"/>
      <c r="GS178" s="34"/>
      <c r="GT178" s="34"/>
      <c r="GU178" s="34"/>
      <c r="GV178" s="34"/>
      <c r="GW178" s="34"/>
      <c r="GX178" s="34"/>
      <c r="GY178" s="34"/>
      <c r="GZ178" s="34"/>
      <c r="HA178" s="34"/>
      <c r="HB178" s="34"/>
      <c r="HC178" s="34"/>
      <c r="HD178" s="34"/>
      <c r="HE178" s="34"/>
      <c r="HF178" s="34"/>
      <c r="HG178" s="34"/>
      <c r="HH178" s="34"/>
      <c r="HI178" s="34"/>
      <c r="HJ178" s="34"/>
      <c r="HK178" s="34"/>
      <c r="HL178" s="34"/>
      <c r="HM178" s="34"/>
      <c r="HN178" s="34"/>
      <c r="HO178" s="34"/>
      <c r="HP178" s="34"/>
      <c r="HQ178" s="34"/>
      <c r="HR178" s="34"/>
      <c r="HS178" s="34"/>
      <c r="HT178" s="34"/>
      <c r="HU178" s="34"/>
      <c r="HV178" s="34"/>
      <c r="HW178" s="34"/>
      <c r="HX178" s="34"/>
      <c r="HY178" s="34"/>
      <c r="HZ178" s="34"/>
      <c r="IA178" s="34"/>
      <c r="IB178" s="34"/>
      <c r="IC178" s="34"/>
      <c r="ID178" s="34"/>
      <c r="IE178" s="34"/>
      <c r="IF178" s="34"/>
      <c r="IG178" s="34"/>
      <c r="IH178" s="34"/>
      <c r="II178" s="34"/>
      <c r="IJ178" s="34"/>
      <c r="IK178" s="34"/>
      <c r="IL178" s="34"/>
      <c r="IM178" s="34"/>
      <c r="IN178" s="34"/>
      <c r="IO178" s="34"/>
      <c r="IP178" s="34"/>
      <c r="IQ178" s="34"/>
      <c r="IR178" s="34"/>
      <c r="IS178" s="34"/>
      <c r="IT178" s="34"/>
      <c r="IU178" s="34"/>
      <c r="IV178" s="34"/>
      <c r="IW178" s="34"/>
    </row>
    <row r="179" s="1" customFormat="1" ht="31" customHeight="1" spans="1:257">
      <c r="A179" s="42">
        <v>151</v>
      </c>
      <c r="B179" s="43" t="s">
        <v>47</v>
      </c>
      <c r="C179" s="43" t="s">
        <v>96</v>
      </c>
      <c r="D179" s="42" t="s">
        <v>97</v>
      </c>
      <c r="E179" s="43" t="s">
        <v>145</v>
      </c>
      <c r="F179" s="43">
        <v>160</v>
      </c>
      <c r="G179" s="43"/>
      <c r="H179" s="43"/>
      <c r="I179" s="43">
        <v>0.1</v>
      </c>
      <c r="J179" s="43">
        <f t="shared" si="13"/>
        <v>0.13</v>
      </c>
      <c r="K179" s="69">
        <f>SUM(J179:J181)*1.12</f>
        <v>0.3584</v>
      </c>
      <c r="L179" s="65">
        <f>VLOOKUP(C179,'[2]委外产品清单 (2)'!C:G,3,0)</f>
        <v>0</v>
      </c>
      <c r="M179" s="65" t="str">
        <f>VLOOKUP(C179,'[2]委外产品清单 (2)'!C:G,4,0)</f>
        <v>成卓</v>
      </c>
      <c r="N179" s="66" t="str">
        <f>VLOOKUP(C179,'[2]委外产品清单 (2)'!C:H,5,0)</f>
        <v>吴如峰/小芳</v>
      </c>
      <c r="O179" s="34" t="str">
        <f t="shared" si="10"/>
        <v>右滑轨链接钣1序落料共用</v>
      </c>
      <c r="P179" s="34" t="str">
        <f>VLOOKUP(C179,'[2]委外产品清单 (2)'!C:C,1,0)</f>
        <v>SHT0001863</v>
      </c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  <c r="DJ179" s="34"/>
      <c r="DK179" s="34"/>
      <c r="DL179" s="34"/>
      <c r="DM179" s="34"/>
      <c r="DN179" s="34"/>
      <c r="DO179" s="34"/>
      <c r="DP179" s="34"/>
      <c r="DQ179" s="34"/>
      <c r="DR179" s="34"/>
      <c r="DS179" s="34"/>
      <c r="DT179" s="34"/>
      <c r="DU179" s="34"/>
      <c r="DV179" s="34"/>
      <c r="DW179" s="34"/>
      <c r="DX179" s="34"/>
      <c r="DY179" s="34"/>
      <c r="DZ179" s="34"/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34"/>
      <c r="EL179" s="34"/>
      <c r="EM179" s="34"/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34"/>
      <c r="EZ179" s="34"/>
      <c r="FA179" s="34"/>
      <c r="FB179" s="34"/>
      <c r="FC179" s="34"/>
      <c r="FD179" s="34"/>
      <c r="FE179" s="34"/>
      <c r="FF179" s="34"/>
      <c r="FG179" s="34"/>
      <c r="FH179" s="34"/>
      <c r="FI179" s="34"/>
      <c r="FJ179" s="34"/>
      <c r="FK179" s="34"/>
      <c r="FL179" s="34"/>
      <c r="FM179" s="34"/>
      <c r="FN179" s="34"/>
      <c r="FO179" s="34"/>
      <c r="FP179" s="34"/>
      <c r="FQ179" s="34"/>
      <c r="FR179" s="34"/>
      <c r="FS179" s="34"/>
      <c r="FT179" s="34"/>
      <c r="FU179" s="34"/>
      <c r="FV179" s="34"/>
      <c r="FW179" s="34"/>
      <c r="FX179" s="34"/>
      <c r="FY179" s="34"/>
      <c r="FZ179" s="34"/>
      <c r="GA179" s="34"/>
      <c r="GB179" s="34"/>
      <c r="GC179" s="34"/>
      <c r="GD179" s="34"/>
      <c r="GE179" s="34"/>
      <c r="GF179" s="34"/>
      <c r="GG179" s="34"/>
      <c r="GH179" s="34"/>
      <c r="GI179" s="34"/>
      <c r="GJ179" s="34"/>
      <c r="GK179" s="34"/>
      <c r="GL179" s="34"/>
      <c r="GM179" s="34"/>
      <c r="GN179" s="34"/>
      <c r="GO179" s="34"/>
      <c r="GP179" s="34"/>
      <c r="GQ179" s="34"/>
      <c r="GR179" s="34"/>
      <c r="GS179" s="34"/>
      <c r="GT179" s="34"/>
      <c r="GU179" s="34"/>
      <c r="GV179" s="34"/>
      <c r="GW179" s="34"/>
      <c r="GX179" s="34"/>
      <c r="GY179" s="34"/>
      <c r="GZ179" s="34"/>
      <c r="HA179" s="34"/>
      <c r="HB179" s="34"/>
      <c r="HC179" s="34"/>
      <c r="HD179" s="34"/>
      <c r="HE179" s="34"/>
      <c r="HF179" s="34"/>
      <c r="HG179" s="34"/>
      <c r="HH179" s="34"/>
      <c r="HI179" s="34"/>
      <c r="HJ179" s="34"/>
      <c r="HK179" s="34"/>
      <c r="HL179" s="34"/>
      <c r="HM179" s="34"/>
      <c r="HN179" s="34"/>
      <c r="HO179" s="34"/>
      <c r="HP179" s="34"/>
      <c r="HQ179" s="34"/>
      <c r="HR179" s="34"/>
      <c r="HS179" s="34"/>
      <c r="HT179" s="34"/>
      <c r="HU179" s="34"/>
      <c r="HV179" s="34"/>
      <c r="HW179" s="34"/>
      <c r="HX179" s="34"/>
      <c r="HY179" s="34"/>
      <c r="HZ179" s="34"/>
      <c r="IA179" s="34"/>
      <c r="IB179" s="34"/>
      <c r="IC179" s="34"/>
      <c r="ID179" s="34"/>
      <c r="IE179" s="34"/>
      <c r="IF179" s="34"/>
      <c r="IG179" s="34"/>
      <c r="IH179" s="34"/>
      <c r="II179" s="34"/>
      <c r="IJ179" s="34"/>
      <c r="IK179" s="34"/>
      <c r="IL179" s="34"/>
      <c r="IM179" s="34"/>
      <c r="IN179" s="34"/>
      <c r="IO179" s="34"/>
      <c r="IP179" s="34"/>
      <c r="IQ179" s="34"/>
      <c r="IR179" s="34"/>
      <c r="IS179" s="34"/>
      <c r="IT179" s="34"/>
      <c r="IU179" s="34"/>
      <c r="IV179" s="34"/>
      <c r="IW179" s="34"/>
    </row>
    <row r="180" s="1" customFormat="1" ht="31" customHeight="1" spans="1:257">
      <c r="A180" s="42"/>
      <c r="B180" s="43"/>
      <c r="C180" s="43"/>
      <c r="D180" s="42" t="str">
        <f>D179</f>
        <v>右滑轨链接钣</v>
      </c>
      <c r="E180" s="43" t="s">
        <v>121</v>
      </c>
      <c r="F180" s="43">
        <v>160</v>
      </c>
      <c r="G180" s="43">
        <v>1</v>
      </c>
      <c r="H180" s="43"/>
      <c r="I180" s="43">
        <v>0.1</v>
      </c>
      <c r="J180" s="43">
        <f t="shared" si="13"/>
        <v>0.13</v>
      </c>
      <c r="K180" s="75"/>
      <c r="L180" s="65"/>
      <c r="M180" s="65"/>
      <c r="N180" s="66"/>
      <c r="O180" s="34" t="str">
        <f t="shared" si="10"/>
        <v>右滑轨链接钣成型</v>
      </c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34"/>
      <c r="DK180" s="34"/>
      <c r="DL180" s="34"/>
      <c r="DM180" s="34"/>
      <c r="DN180" s="34"/>
      <c r="DO180" s="34"/>
      <c r="DP180" s="34"/>
      <c r="DQ180" s="34"/>
      <c r="DR180" s="34"/>
      <c r="DS180" s="34"/>
      <c r="DT180" s="34"/>
      <c r="DU180" s="34"/>
      <c r="DV180" s="34"/>
      <c r="DW180" s="34"/>
      <c r="DX180" s="34"/>
      <c r="DY180" s="34"/>
      <c r="DZ180" s="34"/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34"/>
      <c r="EL180" s="34"/>
      <c r="EM180" s="34"/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4"/>
      <c r="EY180" s="34"/>
      <c r="EZ180" s="34"/>
      <c r="FA180" s="34"/>
      <c r="FB180" s="34"/>
      <c r="FC180" s="34"/>
      <c r="FD180" s="34"/>
      <c r="FE180" s="34"/>
      <c r="FF180" s="34"/>
      <c r="FG180" s="34"/>
      <c r="FH180" s="34"/>
      <c r="FI180" s="34"/>
      <c r="FJ180" s="34"/>
      <c r="FK180" s="34"/>
      <c r="FL180" s="34"/>
      <c r="FM180" s="34"/>
      <c r="FN180" s="34"/>
      <c r="FO180" s="34"/>
      <c r="FP180" s="34"/>
      <c r="FQ180" s="34"/>
      <c r="FR180" s="34"/>
      <c r="FS180" s="34"/>
      <c r="FT180" s="34"/>
      <c r="FU180" s="34"/>
      <c r="FV180" s="34"/>
      <c r="FW180" s="34"/>
      <c r="FX180" s="34"/>
      <c r="FY180" s="34"/>
      <c r="FZ180" s="34"/>
      <c r="GA180" s="34"/>
      <c r="GB180" s="34"/>
      <c r="GC180" s="34"/>
      <c r="GD180" s="34"/>
      <c r="GE180" s="34"/>
      <c r="GF180" s="34"/>
      <c r="GG180" s="34"/>
      <c r="GH180" s="34"/>
      <c r="GI180" s="34"/>
      <c r="GJ180" s="34"/>
      <c r="GK180" s="34"/>
      <c r="GL180" s="34"/>
      <c r="GM180" s="34"/>
      <c r="GN180" s="34"/>
      <c r="GO180" s="34"/>
      <c r="GP180" s="34"/>
      <c r="GQ180" s="34"/>
      <c r="GR180" s="34"/>
      <c r="GS180" s="34"/>
      <c r="GT180" s="34"/>
      <c r="GU180" s="34"/>
      <c r="GV180" s="34"/>
      <c r="GW180" s="34"/>
      <c r="GX180" s="34"/>
      <c r="GY180" s="34"/>
      <c r="GZ180" s="34"/>
      <c r="HA180" s="34"/>
      <c r="HB180" s="34"/>
      <c r="HC180" s="34"/>
      <c r="HD180" s="34"/>
      <c r="HE180" s="34"/>
      <c r="HF180" s="34"/>
      <c r="HG180" s="34"/>
      <c r="HH180" s="34"/>
      <c r="HI180" s="34"/>
      <c r="HJ180" s="34"/>
      <c r="HK180" s="34"/>
      <c r="HL180" s="34"/>
      <c r="HM180" s="34"/>
      <c r="HN180" s="34"/>
      <c r="HO180" s="34"/>
      <c r="HP180" s="34"/>
      <c r="HQ180" s="34"/>
      <c r="HR180" s="34"/>
      <c r="HS180" s="34"/>
      <c r="HT180" s="34"/>
      <c r="HU180" s="34"/>
      <c r="HV180" s="34"/>
      <c r="HW180" s="34"/>
      <c r="HX180" s="34"/>
      <c r="HY180" s="34"/>
      <c r="HZ180" s="34"/>
      <c r="IA180" s="34"/>
      <c r="IB180" s="34"/>
      <c r="IC180" s="34"/>
      <c r="ID180" s="34"/>
      <c r="IE180" s="34"/>
      <c r="IF180" s="34"/>
      <c r="IG180" s="34"/>
      <c r="IH180" s="34"/>
      <c r="II180" s="34"/>
      <c r="IJ180" s="34"/>
      <c r="IK180" s="34"/>
      <c r="IL180" s="34"/>
      <c r="IM180" s="34"/>
      <c r="IN180" s="34"/>
      <c r="IO180" s="34"/>
      <c r="IP180" s="34"/>
      <c r="IQ180" s="34"/>
      <c r="IR180" s="34"/>
      <c r="IS180" s="34"/>
      <c r="IT180" s="34"/>
      <c r="IU180" s="34"/>
      <c r="IV180" s="34"/>
      <c r="IW180" s="34"/>
    </row>
    <row r="181" s="1" customFormat="1" ht="31" customHeight="1" spans="1:257">
      <c r="A181" s="42"/>
      <c r="B181" s="43"/>
      <c r="C181" s="43"/>
      <c r="D181" s="42" t="str">
        <f>D180</f>
        <v>右滑轨链接钣</v>
      </c>
      <c r="E181" s="43" t="s">
        <v>147</v>
      </c>
      <c r="F181" s="43">
        <v>45</v>
      </c>
      <c r="G181" s="43"/>
      <c r="H181" s="43"/>
      <c r="I181" s="43">
        <v>0.03</v>
      </c>
      <c r="J181" s="43">
        <f t="shared" si="13"/>
        <v>0.06</v>
      </c>
      <c r="K181" s="75"/>
      <c r="L181" s="65"/>
      <c r="M181" s="65"/>
      <c r="N181" s="66"/>
      <c r="O181" s="34" t="str">
        <f t="shared" si="10"/>
        <v>右滑轨链接钣3序冲孔共用</v>
      </c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  <c r="DJ181" s="34"/>
      <c r="DK181" s="34"/>
      <c r="DL181" s="34"/>
      <c r="DM181" s="34"/>
      <c r="DN181" s="34"/>
      <c r="DO181" s="34"/>
      <c r="DP181" s="34"/>
      <c r="DQ181" s="34"/>
      <c r="DR181" s="34"/>
      <c r="DS181" s="34"/>
      <c r="DT181" s="34"/>
      <c r="DU181" s="34"/>
      <c r="DV181" s="34"/>
      <c r="DW181" s="34"/>
      <c r="DX181" s="34"/>
      <c r="DY181" s="34"/>
      <c r="DZ181" s="34"/>
      <c r="EA181" s="34"/>
      <c r="EB181" s="34"/>
      <c r="EC181" s="34"/>
      <c r="ED181" s="34"/>
      <c r="EE181" s="34"/>
      <c r="EF181" s="34"/>
      <c r="EG181" s="34"/>
      <c r="EH181" s="34"/>
      <c r="EI181" s="34"/>
      <c r="EJ181" s="34"/>
      <c r="EK181" s="34"/>
      <c r="EL181" s="34"/>
      <c r="EM181" s="34"/>
      <c r="EN181" s="34"/>
      <c r="EO181" s="34"/>
      <c r="EP181" s="34"/>
      <c r="EQ181" s="34"/>
      <c r="ER181" s="34"/>
      <c r="ES181" s="34"/>
      <c r="ET181" s="34"/>
      <c r="EU181" s="34"/>
      <c r="EV181" s="34"/>
      <c r="EW181" s="34"/>
      <c r="EX181" s="34"/>
      <c r="EY181" s="34"/>
      <c r="EZ181" s="34"/>
      <c r="FA181" s="34"/>
      <c r="FB181" s="34"/>
      <c r="FC181" s="34"/>
      <c r="FD181" s="34"/>
      <c r="FE181" s="34"/>
      <c r="FF181" s="34"/>
      <c r="FG181" s="34"/>
      <c r="FH181" s="34"/>
      <c r="FI181" s="34"/>
      <c r="FJ181" s="34"/>
      <c r="FK181" s="34"/>
      <c r="FL181" s="34"/>
      <c r="FM181" s="34"/>
      <c r="FN181" s="34"/>
      <c r="FO181" s="34"/>
      <c r="FP181" s="34"/>
      <c r="FQ181" s="34"/>
      <c r="FR181" s="34"/>
      <c r="FS181" s="34"/>
      <c r="FT181" s="34"/>
      <c r="FU181" s="34"/>
      <c r="FV181" s="34"/>
      <c r="FW181" s="34"/>
      <c r="FX181" s="34"/>
      <c r="FY181" s="34"/>
      <c r="FZ181" s="34"/>
      <c r="GA181" s="34"/>
      <c r="GB181" s="34"/>
      <c r="GC181" s="34"/>
      <c r="GD181" s="34"/>
      <c r="GE181" s="34"/>
      <c r="GF181" s="34"/>
      <c r="GG181" s="34"/>
      <c r="GH181" s="34"/>
      <c r="GI181" s="34"/>
      <c r="GJ181" s="34"/>
      <c r="GK181" s="34"/>
      <c r="GL181" s="34"/>
      <c r="GM181" s="34"/>
      <c r="GN181" s="34"/>
      <c r="GO181" s="34"/>
      <c r="GP181" s="34"/>
      <c r="GQ181" s="34"/>
      <c r="GR181" s="34"/>
      <c r="GS181" s="34"/>
      <c r="GT181" s="34"/>
      <c r="GU181" s="34"/>
      <c r="GV181" s="34"/>
      <c r="GW181" s="34"/>
      <c r="GX181" s="34"/>
      <c r="GY181" s="34"/>
      <c r="GZ181" s="34"/>
      <c r="HA181" s="34"/>
      <c r="HB181" s="34"/>
      <c r="HC181" s="34"/>
      <c r="HD181" s="34"/>
      <c r="HE181" s="34"/>
      <c r="HF181" s="34"/>
      <c r="HG181" s="34"/>
      <c r="HH181" s="34"/>
      <c r="HI181" s="34"/>
      <c r="HJ181" s="34"/>
      <c r="HK181" s="34"/>
      <c r="HL181" s="34"/>
      <c r="HM181" s="34"/>
      <c r="HN181" s="34"/>
      <c r="HO181" s="34"/>
      <c r="HP181" s="34"/>
      <c r="HQ181" s="34"/>
      <c r="HR181" s="34"/>
      <c r="HS181" s="34"/>
      <c r="HT181" s="34"/>
      <c r="HU181" s="34"/>
      <c r="HV181" s="34"/>
      <c r="HW181" s="34"/>
      <c r="HX181" s="34"/>
      <c r="HY181" s="34"/>
      <c r="HZ181" s="34"/>
      <c r="IA181" s="34"/>
      <c r="IB181" s="34"/>
      <c r="IC181" s="34"/>
      <c r="ID181" s="34"/>
      <c r="IE181" s="34"/>
      <c r="IF181" s="34"/>
      <c r="IG181" s="34"/>
      <c r="IH181" s="34"/>
      <c r="II181" s="34"/>
      <c r="IJ181" s="34"/>
      <c r="IK181" s="34"/>
      <c r="IL181" s="34"/>
      <c r="IM181" s="34"/>
      <c r="IN181" s="34"/>
      <c r="IO181" s="34"/>
      <c r="IP181" s="34"/>
      <c r="IQ181" s="34"/>
      <c r="IR181" s="34"/>
      <c r="IS181" s="34"/>
      <c r="IT181" s="34"/>
      <c r="IU181" s="34"/>
      <c r="IV181" s="34"/>
      <c r="IW181" s="34"/>
    </row>
    <row r="182" s="1" customFormat="1" ht="31" customHeight="1" spans="1:257">
      <c r="A182" s="42">
        <v>152</v>
      </c>
      <c r="B182" s="43" t="s">
        <v>47</v>
      </c>
      <c r="C182" s="43" t="s">
        <v>98</v>
      </c>
      <c r="D182" s="42" t="s">
        <v>99</v>
      </c>
      <c r="E182" s="43" t="s">
        <v>145</v>
      </c>
      <c r="F182" s="43">
        <v>110</v>
      </c>
      <c r="G182" s="43">
        <v>1</v>
      </c>
      <c r="H182" s="43"/>
      <c r="I182" s="43">
        <v>0.08</v>
      </c>
      <c r="J182" s="43">
        <f t="shared" si="13"/>
        <v>0.11</v>
      </c>
      <c r="K182" s="69">
        <f t="shared" ref="K182:K186" si="14">SUM(J182:J183)*1.12</f>
        <v>0.3584</v>
      </c>
      <c r="L182" s="65">
        <f>VLOOKUP(C182,'[2]委外产品清单 (2)'!C:G,3,0)</f>
        <v>0</v>
      </c>
      <c r="M182" s="65" t="str">
        <f>VLOOKUP(C182,'[2]委外产品清单 (2)'!C:G,4,0)</f>
        <v>成卓</v>
      </c>
      <c r="N182" s="66" t="str">
        <f>VLOOKUP(C182,'[2]委外产品清单 (2)'!C:H,5,0)</f>
        <v>吴如峰/小芳</v>
      </c>
      <c r="O182" s="34" t="str">
        <f t="shared" si="10"/>
        <v>右靠背板分总成1序落料共用</v>
      </c>
      <c r="P182" s="34" t="str">
        <f>VLOOKUP(C182,'[2]委外产品清单 (2)'!C:C,1,0)</f>
        <v>SHT0001130</v>
      </c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DJ182" s="34"/>
      <c r="DK182" s="34"/>
      <c r="DL182" s="34"/>
      <c r="DM182" s="34"/>
      <c r="DN182" s="34"/>
      <c r="DO182" s="34"/>
      <c r="DP182" s="34"/>
      <c r="DQ182" s="34"/>
      <c r="DR182" s="34"/>
      <c r="DS182" s="34"/>
      <c r="DT182" s="34"/>
      <c r="DU182" s="34"/>
      <c r="DV182" s="34"/>
      <c r="DW182" s="34"/>
      <c r="DX182" s="34"/>
      <c r="DY182" s="34"/>
      <c r="DZ182" s="34"/>
      <c r="EA182" s="34"/>
      <c r="EB182" s="34"/>
      <c r="EC182" s="34"/>
      <c r="ED182" s="34"/>
      <c r="EE182" s="34"/>
      <c r="EF182" s="34"/>
      <c r="EG182" s="34"/>
      <c r="EH182" s="34"/>
      <c r="EI182" s="34"/>
      <c r="EJ182" s="34"/>
      <c r="EK182" s="34"/>
      <c r="EL182" s="34"/>
      <c r="EM182" s="34"/>
      <c r="EN182" s="34"/>
      <c r="EO182" s="34"/>
      <c r="EP182" s="34"/>
      <c r="EQ182" s="34"/>
      <c r="ER182" s="34"/>
      <c r="ES182" s="34"/>
      <c r="ET182" s="34"/>
      <c r="EU182" s="34"/>
      <c r="EV182" s="34"/>
      <c r="EW182" s="34"/>
      <c r="EX182" s="34"/>
      <c r="EY182" s="34"/>
      <c r="EZ182" s="34"/>
      <c r="FA182" s="34"/>
      <c r="FB182" s="34"/>
      <c r="FC182" s="34"/>
      <c r="FD182" s="34"/>
      <c r="FE182" s="34"/>
      <c r="FF182" s="34"/>
      <c r="FG182" s="34"/>
      <c r="FH182" s="34"/>
      <c r="FI182" s="34"/>
      <c r="FJ182" s="34"/>
      <c r="FK182" s="34"/>
      <c r="FL182" s="34"/>
      <c r="FM182" s="34"/>
      <c r="FN182" s="34"/>
      <c r="FO182" s="34"/>
      <c r="FP182" s="34"/>
      <c r="FQ182" s="34"/>
      <c r="FR182" s="34"/>
      <c r="FS182" s="34"/>
      <c r="FT182" s="34"/>
      <c r="FU182" s="34"/>
      <c r="FV182" s="34"/>
      <c r="FW182" s="34"/>
      <c r="FX182" s="34"/>
      <c r="FY182" s="34"/>
      <c r="FZ182" s="34"/>
      <c r="GA182" s="34"/>
      <c r="GB182" s="34"/>
      <c r="GC182" s="34"/>
      <c r="GD182" s="34"/>
      <c r="GE182" s="34"/>
      <c r="GF182" s="34"/>
      <c r="GG182" s="34"/>
      <c r="GH182" s="34"/>
      <c r="GI182" s="34"/>
      <c r="GJ182" s="34"/>
      <c r="GK182" s="34"/>
      <c r="GL182" s="34"/>
      <c r="GM182" s="34"/>
      <c r="GN182" s="34"/>
      <c r="GO182" s="34"/>
      <c r="GP182" s="34"/>
      <c r="GQ182" s="34"/>
      <c r="GR182" s="34"/>
      <c r="GS182" s="34"/>
      <c r="GT182" s="34"/>
      <c r="GU182" s="34"/>
      <c r="GV182" s="34"/>
      <c r="GW182" s="34"/>
      <c r="GX182" s="34"/>
      <c r="GY182" s="34"/>
      <c r="GZ182" s="34"/>
      <c r="HA182" s="34"/>
      <c r="HB182" s="34"/>
      <c r="HC182" s="34"/>
      <c r="HD182" s="34"/>
      <c r="HE182" s="34"/>
      <c r="HF182" s="34"/>
      <c r="HG182" s="34"/>
      <c r="HH182" s="34"/>
      <c r="HI182" s="34"/>
      <c r="HJ182" s="34"/>
      <c r="HK182" s="34"/>
      <c r="HL182" s="34"/>
      <c r="HM182" s="34"/>
      <c r="HN182" s="34"/>
      <c r="HO182" s="34"/>
      <c r="HP182" s="34"/>
      <c r="HQ182" s="34"/>
      <c r="HR182" s="34"/>
      <c r="HS182" s="34"/>
      <c r="HT182" s="34"/>
      <c r="HU182" s="34"/>
      <c r="HV182" s="34"/>
      <c r="HW182" s="34"/>
      <c r="HX182" s="34"/>
      <c r="HY182" s="34"/>
      <c r="HZ182" s="34"/>
      <c r="IA182" s="34"/>
      <c r="IB182" s="34"/>
      <c r="IC182" s="34"/>
      <c r="ID182" s="34"/>
      <c r="IE182" s="34"/>
      <c r="IF182" s="34"/>
      <c r="IG182" s="34"/>
      <c r="IH182" s="34"/>
      <c r="II182" s="34"/>
      <c r="IJ182" s="34"/>
      <c r="IK182" s="34"/>
      <c r="IL182" s="34"/>
      <c r="IM182" s="34"/>
      <c r="IN182" s="34"/>
      <c r="IO182" s="34"/>
      <c r="IP182" s="34"/>
      <c r="IQ182" s="34"/>
      <c r="IR182" s="34"/>
      <c r="IS182" s="34"/>
      <c r="IT182" s="34"/>
      <c r="IU182" s="34"/>
      <c r="IV182" s="34"/>
      <c r="IW182" s="34"/>
    </row>
    <row r="183" s="1" customFormat="1" ht="31" customHeight="1" spans="1:257">
      <c r="A183" s="42"/>
      <c r="B183" s="43"/>
      <c r="C183" s="43"/>
      <c r="D183" s="42" t="str">
        <f>D182</f>
        <v>右靠背板分总成</v>
      </c>
      <c r="E183" s="43" t="s">
        <v>121</v>
      </c>
      <c r="F183" s="43">
        <v>260</v>
      </c>
      <c r="G183" s="43">
        <v>1</v>
      </c>
      <c r="H183" s="43"/>
      <c r="I183" s="43">
        <v>0.18</v>
      </c>
      <c r="J183" s="43">
        <f t="shared" si="13"/>
        <v>0.21</v>
      </c>
      <c r="K183" s="75"/>
      <c r="L183" s="65"/>
      <c r="M183" s="65"/>
      <c r="N183" s="66"/>
      <c r="O183" s="34" t="str">
        <f t="shared" si="10"/>
        <v>右靠背板分总成成型</v>
      </c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34"/>
      <c r="DK183" s="34"/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34"/>
      <c r="EZ183" s="34"/>
      <c r="FA183" s="34"/>
      <c r="FB183" s="34"/>
      <c r="FC183" s="34"/>
      <c r="FD183" s="34"/>
      <c r="FE183" s="34"/>
      <c r="FF183" s="34"/>
      <c r="FG183" s="34"/>
      <c r="FH183" s="34"/>
      <c r="FI183" s="34"/>
      <c r="FJ183" s="34"/>
      <c r="FK183" s="34"/>
      <c r="FL183" s="34"/>
      <c r="FM183" s="34"/>
      <c r="FN183" s="34"/>
      <c r="FO183" s="34"/>
      <c r="FP183" s="34"/>
      <c r="FQ183" s="34"/>
      <c r="FR183" s="34"/>
      <c r="FS183" s="34"/>
      <c r="FT183" s="34"/>
      <c r="FU183" s="34"/>
      <c r="FV183" s="34"/>
      <c r="FW183" s="34"/>
      <c r="FX183" s="34"/>
      <c r="FY183" s="34"/>
      <c r="FZ183" s="34"/>
      <c r="GA183" s="34"/>
      <c r="GB183" s="34"/>
      <c r="GC183" s="34"/>
      <c r="GD183" s="34"/>
      <c r="GE183" s="34"/>
      <c r="GF183" s="34"/>
      <c r="GG183" s="34"/>
      <c r="GH183" s="34"/>
      <c r="GI183" s="34"/>
      <c r="GJ183" s="34"/>
      <c r="GK183" s="34"/>
      <c r="GL183" s="34"/>
      <c r="GM183" s="34"/>
      <c r="GN183" s="34"/>
      <c r="GO183" s="34"/>
      <c r="GP183" s="34"/>
      <c r="GQ183" s="34"/>
      <c r="GR183" s="34"/>
      <c r="GS183" s="34"/>
      <c r="GT183" s="34"/>
      <c r="GU183" s="34"/>
      <c r="GV183" s="34"/>
      <c r="GW183" s="34"/>
      <c r="GX183" s="34"/>
      <c r="GY183" s="34"/>
      <c r="GZ183" s="34"/>
      <c r="HA183" s="34"/>
      <c r="HB183" s="34"/>
      <c r="HC183" s="34"/>
      <c r="HD183" s="34"/>
      <c r="HE183" s="34"/>
      <c r="HF183" s="34"/>
      <c r="HG183" s="34"/>
      <c r="HH183" s="34"/>
      <c r="HI183" s="34"/>
      <c r="HJ183" s="34"/>
      <c r="HK183" s="34"/>
      <c r="HL183" s="34"/>
      <c r="HM183" s="34"/>
      <c r="HN183" s="34"/>
      <c r="HO183" s="34"/>
      <c r="HP183" s="34"/>
      <c r="HQ183" s="34"/>
      <c r="HR183" s="34"/>
      <c r="HS183" s="34"/>
      <c r="HT183" s="34"/>
      <c r="HU183" s="34"/>
      <c r="HV183" s="34"/>
      <c r="HW183" s="34"/>
      <c r="HX183" s="34"/>
      <c r="HY183" s="34"/>
      <c r="HZ183" s="34"/>
      <c r="IA183" s="34"/>
      <c r="IB183" s="34"/>
      <c r="IC183" s="34"/>
      <c r="ID183" s="34"/>
      <c r="IE183" s="34"/>
      <c r="IF183" s="34"/>
      <c r="IG183" s="34"/>
      <c r="IH183" s="34"/>
      <c r="II183" s="34"/>
      <c r="IJ183" s="34"/>
      <c r="IK183" s="34"/>
      <c r="IL183" s="34"/>
      <c r="IM183" s="34"/>
      <c r="IN183" s="34"/>
      <c r="IO183" s="34"/>
      <c r="IP183" s="34"/>
      <c r="IQ183" s="34"/>
      <c r="IR183" s="34"/>
      <c r="IS183" s="34"/>
      <c r="IT183" s="34"/>
      <c r="IU183" s="34"/>
      <c r="IV183" s="34"/>
      <c r="IW183" s="34"/>
    </row>
    <row r="184" s="1" customFormat="1" ht="31" customHeight="1" spans="1:257">
      <c r="A184" s="42">
        <v>153</v>
      </c>
      <c r="B184" s="43" t="s">
        <v>47</v>
      </c>
      <c r="C184" s="43" t="s">
        <v>100</v>
      </c>
      <c r="D184" s="42" t="s">
        <v>101</v>
      </c>
      <c r="E184" s="43" t="s">
        <v>145</v>
      </c>
      <c r="F184" s="43">
        <v>110</v>
      </c>
      <c r="G184" s="43">
        <v>0</v>
      </c>
      <c r="H184" s="43"/>
      <c r="I184" s="43">
        <v>0.08</v>
      </c>
      <c r="J184" s="43">
        <f t="shared" si="13"/>
        <v>0.11</v>
      </c>
      <c r="K184" s="69">
        <f t="shared" si="14"/>
        <v>0.3584</v>
      </c>
      <c r="L184" s="65">
        <f>VLOOKUP(C184,'[2]委外产品清单 (2)'!C:G,3,0)</f>
        <v>0</v>
      </c>
      <c r="M184" s="65" t="str">
        <f>VLOOKUP(C184,'[2]委外产品清单 (2)'!C:G,4,0)</f>
        <v>成卓</v>
      </c>
      <c r="N184" s="66" t="str">
        <f>VLOOKUP(C184,'[2]委外产品清单 (2)'!C:H,5,0)</f>
        <v>吴如峰/小芳</v>
      </c>
      <c r="O184" s="34" t="str">
        <f t="shared" si="10"/>
        <v>左靠背板分总成1序落料共用</v>
      </c>
      <c r="P184" s="34" t="str">
        <f>VLOOKUP(C184,'[2]委外产品清单 (2)'!C:C,1,0)</f>
        <v>SHT0001131</v>
      </c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34"/>
      <c r="DK184" s="34"/>
      <c r="DL184" s="34"/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4"/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4"/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4"/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4"/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4"/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4"/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4"/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34"/>
      <c r="HI184" s="34"/>
      <c r="HJ184" s="34"/>
      <c r="HK184" s="34"/>
      <c r="HL184" s="34"/>
      <c r="HM184" s="34"/>
      <c r="HN184" s="34"/>
      <c r="HO184" s="34"/>
      <c r="HP184" s="34"/>
      <c r="HQ184" s="34"/>
      <c r="HR184" s="34"/>
      <c r="HS184" s="34"/>
      <c r="HT184" s="34"/>
      <c r="HU184" s="34"/>
      <c r="HV184" s="34"/>
      <c r="HW184" s="34"/>
      <c r="HX184" s="34"/>
      <c r="HY184" s="34"/>
      <c r="HZ184" s="34"/>
      <c r="IA184" s="34"/>
      <c r="IB184" s="34"/>
      <c r="IC184" s="34"/>
      <c r="ID184" s="34"/>
      <c r="IE184" s="34"/>
      <c r="IF184" s="34"/>
      <c r="IG184" s="34"/>
      <c r="IH184" s="34"/>
      <c r="II184" s="34"/>
      <c r="IJ184" s="34"/>
      <c r="IK184" s="34"/>
      <c r="IL184" s="34"/>
      <c r="IM184" s="34"/>
      <c r="IN184" s="34"/>
      <c r="IO184" s="34"/>
      <c r="IP184" s="34"/>
      <c r="IQ184" s="34"/>
      <c r="IR184" s="34"/>
      <c r="IS184" s="34"/>
      <c r="IT184" s="34"/>
      <c r="IU184" s="34"/>
      <c r="IV184" s="34"/>
      <c r="IW184" s="34"/>
    </row>
    <row r="185" s="1" customFormat="1" ht="31" customHeight="1" spans="1:257">
      <c r="A185" s="42"/>
      <c r="B185" s="43"/>
      <c r="C185" s="43"/>
      <c r="D185" s="42" t="str">
        <f>D184</f>
        <v>左靠背板分总成</v>
      </c>
      <c r="E185" s="43" t="s">
        <v>121</v>
      </c>
      <c r="F185" s="43">
        <v>260</v>
      </c>
      <c r="G185" s="43">
        <v>1</v>
      </c>
      <c r="H185" s="43"/>
      <c r="I185" s="43">
        <v>0.18</v>
      </c>
      <c r="J185" s="43">
        <f t="shared" si="13"/>
        <v>0.21</v>
      </c>
      <c r="K185" s="75"/>
      <c r="L185" s="65"/>
      <c r="M185" s="65"/>
      <c r="N185" s="66"/>
      <c r="O185" s="34" t="str">
        <f t="shared" si="10"/>
        <v>左靠背板分总成成型</v>
      </c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DJ185" s="34"/>
      <c r="DK185" s="34"/>
      <c r="DL185" s="34"/>
      <c r="DM185" s="34"/>
      <c r="DN185" s="34"/>
      <c r="DO185" s="34"/>
      <c r="DP185" s="34"/>
      <c r="DQ185" s="34"/>
      <c r="DR185" s="34"/>
      <c r="DS185" s="34"/>
      <c r="DT185" s="34"/>
      <c r="DU185" s="34"/>
      <c r="DV185" s="34"/>
      <c r="DW185" s="34"/>
      <c r="DX185" s="34"/>
      <c r="DY185" s="34"/>
      <c r="DZ185" s="34"/>
      <c r="EA185" s="34"/>
      <c r="EB185" s="34"/>
      <c r="EC185" s="34"/>
      <c r="ED185" s="34"/>
      <c r="EE185" s="34"/>
      <c r="EF185" s="34"/>
      <c r="EG185" s="34"/>
      <c r="EH185" s="34"/>
      <c r="EI185" s="34"/>
      <c r="EJ185" s="34"/>
      <c r="EK185" s="34"/>
      <c r="EL185" s="34"/>
      <c r="EM185" s="34"/>
      <c r="EN185" s="34"/>
      <c r="EO185" s="34"/>
      <c r="EP185" s="34"/>
      <c r="EQ185" s="34"/>
      <c r="ER185" s="34"/>
      <c r="ES185" s="34"/>
      <c r="ET185" s="34"/>
      <c r="EU185" s="34"/>
      <c r="EV185" s="34"/>
      <c r="EW185" s="34"/>
      <c r="EX185" s="34"/>
      <c r="EY185" s="34"/>
      <c r="EZ185" s="34"/>
      <c r="FA185" s="34"/>
      <c r="FB185" s="34"/>
      <c r="FC185" s="34"/>
      <c r="FD185" s="34"/>
      <c r="FE185" s="34"/>
      <c r="FF185" s="34"/>
      <c r="FG185" s="34"/>
      <c r="FH185" s="34"/>
      <c r="FI185" s="34"/>
      <c r="FJ185" s="34"/>
      <c r="FK185" s="34"/>
      <c r="FL185" s="34"/>
      <c r="FM185" s="34"/>
      <c r="FN185" s="34"/>
      <c r="FO185" s="34"/>
      <c r="FP185" s="34"/>
      <c r="FQ185" s="34"/>
      <c r="FR185" s="34"/>
      <c r="FS185" s="34"/>
      <c r="FT185" s="34"/>
      <c r="FU185" s="34"/>
      <c r="FV185" s="34"/>
      <c r="FW185" s="34"/>
      <c r="FX185" s="34"/>
      <c r="FY185" s="34"/>
      <c r="FZ185" s="34"/>
      <c r="GA185" s="34"/>
      <c r="GB185" s="34"/>
      <c r="GC185" s="34"/>
      <c r="GD185" s="34"/>
      <c r="GE185" s="34"/>
      <c r="GF185" s="34"/>
      <c r="GG185" s="34"/>
      <c r="GH185" s="34"/>
      <c r="GI185" s="34"/>
      <c r="GJ185" s="34"/>
      <c r="GK185" s="34"/>
      <c r="GL185" s="34"/>
      <c r="GM185" s="34"/>
      <c r="GN185" s="34"/>
      <c r="GO185" s="34"/>
      <c r="GP185" s="34"/>
      <c r="GQ185" s="34"/>
      <c r="GR185" s="34"/>
      <c r="GS185" s="34"/>
      <c r="GT185" s="34"/>
      <c r="GU185" s="34"/>
      <c r="GV185" s="34"/>
      <c r="GW185" s="34"/>
      <c r="GX185" s="34"/>
      <c r="GY185" s="34"/>
      <c r="GZ185" s="34"/>
      <c r="HA185" s="34"/>
      <c r="HB185" s="34"/>
      <c r="HC185" s="34"/>
      <c r="HD185" s="34"/>
      <c r="HE185" s="34"/>
      <c r="HF185" s="34"/>
      <c r="HG185" s="34"/>
      <c r="HH185" s="34"/>
      <c r="HI185" s="34"/>
      <c r="HJ185" s="34"/>
      <c r="HK185" s="34"/>
      <c r="HL185" s="34"/>
      <c r="HM185" s="34"/>
      <c r="HN185" s="34"/>
      <c r="HO185" s="34"/>
      <c r="HP185" s="34"/>
      <c r="HQ185" s="34"/>
      <c r="HR185" s="34"/>
      <c r="HS185" s="34"/>
      <c r="HT185" s="34"/>
      <c r="HU185" s="34"/>
      <c r="HV185" s="34"/>
      <c r="HW185" s="34"/>
      <c r="HX185" s="34"/>
      <c r="HY185" s="34"/>
      <c r="HZ185" s="34"/>
      <c r="IA185" s="34"/>
      <c r="IB185" s="34"/>
      <c r="IC185" s="34"/>
      <c r="ID185" s="34"/>
      <c r="IE185" s="34"/>
      <c r="IF185" s="34"/>
      <c r="IG185" s="34"/>
      <c r="IH185" s="34"/>
      <c r="II185" s="34"/>
      <c r="IJ185" s="34"/>
      <c r="IK185" s="34"/>
      <c r="IL185" s="34"/>
      <c r="IM185" s="34"/>
      <c r="IN185" s="34"/>
      <c r="IO185" s="34"/>
      <c r="IP185" s="34"/>
      <c r="IQ185" s="34"/>
      <c r="IR185" s="34"/>
      <c r="IS185" s="34"/>
      <c r="IT185" s="34"/>
      <c r="IU185" s="34"/>
      <c r="IV185" s="34"/>
      <c r="IW185" s="34"/>
    </row>
    <row r="186" s="1" customFormat="1" ht="31" customHeight="1" spans="1:257">
      <c r="A186" s="42">
        <v>154</v>
      </c>
      <c r="B186" s="43" t="s">
        <v>47</v>
      </c>
      <c r="C186" s="43" t="s">
        <v>102</v>
      </c>
      <c r="D186" s="42" t="s">
        <v>103</v>
      </c>
      <c r="E186" s="43" t="s">
        <v>120</v>
      </c>
      <c r="F186" s="43">
        <v>260</v>
      </c>
      <c r="G186" s="43">
        <v>1</v>
      </c>
      <c r="H186" s="43"/>
      <c r="I186" s="43">
        <v>0.18</v>
      </c>
      <c r="J186" s="43">
        <f t="shared" si="13"/>
        <v>0.21</v>
      </c>
      <c r="K186" s="69">
        <f>SUM(J186:J189)*1.12</f>
        <v>0.5712</v>
      </c>
      <c r="L186" s="65">
        <f>VLOOKUP(C186,'[2]委外产品清单 (2)'!C:G,3,0)</f>
        <v>0</v>
      </c>
      <c r="M186" s="65" t="str">
        <f>VLOOKUP(C186,'[2]委外产品清单 (2)'!C:G,4,0)</f>
        <v>成卓</v>
      </c>
      <c r="N186" s="66" t="str">
        <f>VLOOKUP(C186,'[2]委外产品清单 (2)'!C:H,5,0)</f>
        <v>吴如峰/小芳</v>
      </c>
      <c r="O186" s="34" t="str">
        <f t="shared" si="10"/>
        <v>副座下板落料</v>
      </c>
      <c r="P186" s="34" t="str">
        <f>VLOOKUP(C186,'[2]委外产品清单 (2)'!C:C,1,0)</f>
        <v>SHT0001545</v>
      </c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  <c r="DJ186" s="34"/>
      <c r="DK186" s="34"/>
      <c r="DL186" s="34"/>
      <c r="DM186" s="34"/>
      <c r="DN186" s="34"/>
      <c r="DO186" s="34"/>
      <c r="DP186" s="34"/>
      <c r="DQ186" s="34"/>
      <c r="DR186" s="34"/>
      <c r="DS186" s="34"/>
      <c r="DT186" s="34"/>
      <c r="DU186" s="34"/>
      <c r="DV186" s="34"/>
      <c r="DW186" s="34"/>
      <c r="DX186" s="34"/>
      <c r="DY186" s="34"/>
      <c r="DZ186" s="34"/>
      <c r="EA186" s="34"/>
      <c r="EB186" s="34"/>
      <c r="EC186" s="34"/>
      <c r="ED186" s="34"/>
      <c r="EE186" s="34"/>
      <c r="EF186" s="34"/>
      <c r="EG186" s="34"/>
      <c r="EH186" s="34"/>
      <c r="EI186" s="34"/>
      <c r="EJ186" s="34"/>
      <c r="EK186" s="34"/>
      <c r="EL186" s="34"/>
      <c r="EM186" s="34"/>
      <c r="EN186" s="34"/>
      <c r="EO186" s="34"/>
      <c r="EP186" s="34"/>
      <c r="EQ186" s="34"/>
      <c r="ER186" s="34"/>
      <c r="ES186" s="34"/>
      <c r="ET186" s="34"/>
      <c r="EU186" s="34"/>
      <c r="EV186" s="34"/>
      <c r="EW186" s="34"/>
      <c r="EX186" s="34"/>
      <c r="EY186" s="34"/>
      <c r="EZ186" s="34"/>
      <c r="FA186" s="34"/>
      <c r="FB186" s="34"/>
      <c r="FC186" s="34"/>
      <c r="FD186" s="34"/>
      <c r="FE186" s="34"/>
      <c r="FF186" s="34"/>
      <c r="FG186" s="34"/>
      <c r="FH186" s="34"/>
      <c r="FI186" s="34"/>
      <c r="FJ186" s="34"/>
      <c r="FK186" s="34"/>
      <c r="FL186" s="34"/>
      <c r="FM186" s="34"/>
      <c r="FN186" s="34"/>
      <c r="FO186" s="34"/>
      <c r="FP186" s="34"/>
      <c r="FQ186" s="34"/>
      <c r="FR186" s="34"/>
      <c r="FS186" s="34"/>
      <c r="FT186" s="34"/>
      <c r="FU186" s="34"/>
      <c r="FV186" s="34"/>
      <c r="FW186" s="34"/>
      <c r="FX186" s="34"/>
      <c r="FY186" s="34"/>
      <c r="FZ186" s="34"/>
      <c r="GA186" s="34"/>
      <c r="GB186" s="34"/>
      <c r="GC186" s="34"/>
      <c r="GD186" s="34"/>
      <c r="GE186" s="34"/>
      <c r="GF186" s="34"/>
      <c r="GG186" s="34"/>
      <c r="GH186" s="34"/>
      <c r="GI186" s="34"/>
      <c r="GJ186" s="34"/>
      <c r="GK186" s="34"/>
      <c r="GL186" s="34"/>
      <c r="GM186" s="34"/>
      <c r="GN186" s="34"/>
      <c r="GO186" s="34"/>
      <c r="GP186" s="34"/>
      <c r="GQ186" s="34"/>
      <c r="GR186" s="34"/>
      <c r="GS186" s="34"/>
      <c r="GT186" s="34"/>
      <c r="GU186" s="34"/>
      <c r="GV186" s="34"/>
      <c r="GW186" s="34"/>
      <c r="GX186" s="34"/>
      <c r="GY186" s="34"/>
      <c r="GZ186" s="34"/>
      <c r="HA186" s="34"/>
      <c r="HB186" s="34"/>
      <c r="HC186" s="34"/>
      <c r="HD186" s="34"/>
      <c r="HE186" s="34"/>
      <c r="HF186" s="34"/>
      <c r="HG186" s="34"/>
      <c r="HH186" s="34"/>
      <c r="HI186" s="34"/>
      <c r="HJ186" s="34"/>
      <c r="HK186" s="34"/>
      <c r="HL186" s="34"/>
      <c r="HM186" s="34"/>
      <c r="HN186" s="34"/>
      <c r="HO186" s="34"/>
      <c r="HP186" s="34"/>
      <c r="HQ186" s="34"/>
      <c r="HR186" s="34"/>
      <c r="HS186" s="34"/>
      <c r="HT186" s="34"/>
      <c r="HU186" s="34"/>
      <c r="HV186" s="34"/>
      <c r="HW186" s="34"/>
      <c r="HX186" s="34"/>
      <c r="HY186" s="34"/>
      <c r="HZ186" s="34"/>
      <c r="IA186" s="34"/>
      <c r="IB186" s="34"/>
      <c r="IC186" s="34"/>
      <c r="ID186" s="34"/>
      <c r="IE186" s="34"/>
      <c r="IF186" s="34"/>
      <c r="IG186" s="34"/>
      <c r="IH186" s="34"/>
      <c r="II186" s="34"/>
      <c r="IJ186" s="34"/>
      <c r="IK186" s="34"/>
      <c r="IL186" s="34"/>
      <c r="IM186" s="34"/>
      <c r="IN186" s="34"/>
      <c r="IO186" s="34"/>
      <c r="IP186" s="34"/>
      <c r="IQ186" s="34"/>
      <c r="IR186" s="34"/>
      <c r="IS186" s="34"/>
      <c r="IT186" s="34"/>
      <c r="IU186" s="34"/>
      <c r="IV186" s="34"/>
      <c r="IW186" s="34"/>
    </row>
    <row r="187" s="1" customFormat="1" ht="31" customHeight="1" spans="1:257">
      <c r="A187" s="42"/>
      <c r="B187" s="43"/>
      <c r="C187" s="43"/>
      <c r="D187" s="42" t="str">
        <f>D186</f>
        <v>副座下板</v>
      </c>
      <c r="E187" s="43" t="s">
        <v>122</v>
      </c>
      <c r="F187" s="43">
        <v>80</v>
      </c>
      <c r="G187" s="43">
        <v>1</v>
      </c>
      <c r="H187" s="43"/>
      <c r="I187" s="43">
        <v>0.05</v>
      </c>
      <c r="J187" s="43">
        <f t="shared" si="13"/>
        <v>0.08</v>
      </c>
      <c r="K187" s="75"/>
      <c r="L187" s="65"/>
      <c r="M187" s="65"/>
      <c r="N187" s="66"/>
      <c r="O187" s="34" t="str">
        <f t="shared" si="10"/>
        <v>副座下板冲孔</v>
      </c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  <c r="IA187" s="34"/>
      <c r="IB187" s="34"/>
      <c r="IC187" s="34"/>
      <c r="ID187" s="34"/>
      <c r="IE187" s="34"/>
      <c r="IF187" s="34"/>
      <c r="IG187" s="34"/>
      <c r="IH187" s="34"/>
      <c r="II187" s="34"/>
      <c r="IJ187" s="34"/>
      <c r="IK187" s="34"/>
      <c r="IL187" s="34"/>
      <c r="IM187" s="34"/>
      <c r="IN187" s="34"/>
      <c r="IO187" s="34"/>
      <c r="IP187" s="34"/>
      <c r="IQ187" s="34"/>
      <c r="IR187" s="34"/>
      <c r="IS187" s="34"/>
      <c r="IT187" s="34"/>
      <c r="IU187" s="34"/>
      <c r="IV187" s="34"/>
      <c r="IW187" s="34"/>
    </row>
    <row r="188" s="1" customFormat="1" ht="31" customHeight="1" spans="1:257">
      <c r="A188" s="42"/>
      <c r="B188" s="43"/>
      <c r="C188" s="43"/>
      <c r="D188" s="42" t="str">
        <f>D187</f>
        <v>副座下板</v>
      </c>
      <c r="E188" s="43" t="s">
        <v>128</v>
      </c>
      <c r="F188" s="43">
        <v>110</v>
      </c>
      <c r="G188" s="43">
        <v>1</v>
      </c>
      <c r="H188" s="43"/>
      <c r="I188" s="43">
        <v>0.08</v>
      </c>
      <c r="J188" s="43">
        <f t="shared" si="13"/>
        <v>0.11</v>
      </c>
      <c r="K188" s="75"/>
      <c r="L188" s="65"/>
      <c r="M188" s="65"/>
      <c r="N188" s="66"/>
      <c r="O188" s="34" t="str">
        <f t="shared" si="10"/>
        <v>副座下板压弯</v>
      </c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34"/>
      <c r="DK188" s="34"/>
      <c r="DL188" s="34"/>
      <c r="DM188" s="34"/>
      <c r="DN188" s="34"/>
      <c r="DO188" s="34"/>
      <c r="DP188" s="34"/>
      <c r="DQ188" s="34"/>
      <c r="DR188" s="34"/>
      <c r="DS188" s="34"/>
      <c r="DT188" s="34"/>
      <c r="DU188" s="34"/>
      <c r="DV188" s="34"/>
      <c r="DW188" s="34"/>
      <c r="DX188" s="34"/>
      <c r="DY188" s="34"/>
      <c r="DZ188" s="34"/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34"/>
      <c r="EL188" s="34"/>
      <c r="EM188" s="34"/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34"/>
      <c r="EZ188" s="34"/>
      <c r="FA188" s="34"/>
      <c r="FB188" s="34"/>
      <c r="FC188" s="34"/>
      <c r="FD188" s="34"/>
      <c r="FE188" s="34"/>
      <c r="FF188" s="34"/>
      <c r="FG188" s="34"/>
      <c r="FH188" s="34"/>
      <c r="FI188" s="34"/>
      <c r="FJ188" s="34"/>
      <c r="FK188" s="34"/>
      <c r="FL188" s="34"/>
      <c r="FM188" s="34"/>
      <c r="FN188" s="34"/>
      <c r="FO188" s="34"/>
      <c r="FP188" s="34"/>
      <c r="FQ188" s="34"/>
      <c r="FR188" s="34"/>
      <c r="FS188" s="34"/>
      <c r="FT188" s="34"/>
      <c r="FU188" s="34"/>
      <c r="FV188" s="34"/>
      <c r="FW188" s="34"/>
      <c r="FX188" s="34"/>
      <c r="FY188" s="34"/>
      <c r="FZ188" s="34"/>
      <c r="GA188" s="34"/>
      <c r="GB188" s="34"/>
      <c r="GC188" s="34"/>
      <c r="GD188" s="34"/>
      <c r="GE188" s="34"/>
      <c r="GF188" s="34"/>
      <c r="GG188" s="34"/>
      <c r="GH188" s="34"/>
      <c r="GI188" s="34"/>
      <c r="GJ188" s="34"/>
      <c r="GK188" s="34"/>
      <c r="GL188" s="34"/>
      <c r="GM188" s="34"/>
      <c r="GN188" s="34"/>
      <c r="GO188" s="34"/>
      <c r="GP188" s="34"/>
      <c r="GQ188" s="34"/>
      <c r="GR188" s="34"/>
      <c r="GS188" s="34"/>
      <c r="GT188" s="34"/>
      <c r="GU188" s="34"/>
      <c r="GV188" s="34"/>
      <c r="GW188" s="34"/>
      <c r="GX188" s="34"/>
      <c r="GY188" s="34"/>
      <c r="GZ188" s="34"/>
      <c r="HA188" s="34"/>
      <c r="HB188" s="34"/>
      <c r="HC188" s="34"/>
      <c r="HD188" s="34"/>
      <c r="HE188" s="34"/>
      <c r="HF188" s="34"/>
      <c r="HG188" s="34"/>
      <c r="HH188" s="34"/>
      <c r="HI188" s="34"/>
      <c r="HJ188" s="34"/>
      <c r="HK188" s="34"/>
      <c r="HL188" s="34"/>
      <c r="HM188" s="34"/>
      <c r="HN188" s="34"/>
      <c r="HO188" s="34"/>
      <c r="HP188" s="34"/>
      <c r="HQ188" s="34"/>
      <c r="HR188" s="34"/>
      <c r="HS188" s="34"/>
      <c r="HT188" s="34"/>
      <c r="HU188" s="34"/>
      <c r="HV188" s="34"/>
      <c r="HW188" s="34"/>
      <c r="HX188" s="34"/>
      <c r="HY188" s="34"/>
      <c r="HZ188" s="34"/>
      <c r="IA188" s="34"/>
      <c r="IB188" s="34"/>
      <c r="IC188" s="34"/>
      <c r="ID188" s="34"/>
      <c r="IE188" s="34"/>
      <c r="IF188" s="34"/>
      <c r="IG188" s="34"/>
      <c r="IH188" s="34"/>
      <c r="II188" s="34"/>
      <c r="IJ188" s="34"/>
      <c r="IK188" s="34"/>
      <c r="IL188" s="34"/>
      <c r="IM188" s="34"/>
      <c r="IN188" s="34"/>
      <c r="IO188" s="34"/>
      <c r="IP188" s="34"/>
      <c r="IQ188" s="34"/>
      <c r="IR188" s="34"/>
      <c r="IS188" s="34"/>
      <c r="IT188" s="34"/>
      <c r="IU188" s="34"/>
      <c r="IV188" s="34"/>
      <c r="IW188" s="34"/>
    </row>
    <row r="189" s="1" customFormat="1" ht="31" customHeight="1" spans="1:257">
      <c r="A189" s="42"/>
      <c r="B189" s="43"/>
      <c r="C189" s="43"/>
      <c r="D189" s="42" t="str">
        <f>D188</f>
        <v>副座下板</v>
      </c>
      <c r="E189" s="43" t="s">
        <v>122</v>
      </c>
      <c r="F189" s="43">
        <v>110</v>
      </c>
      <c r="G189" s="43">
        <v>1</v>
      </c>
      <c r="H189" s="43"/>
      <c r="I189" s="43">
        <v>0.08</v>
      </c>
      <c r="J189" s="43">
        <f t="shared" si="13"/>
        <v>0.11</v>
      </c>
      <c r="K189" s="75"/>
      <c r="L189" s="65"/>
      <c r="M189" s="65"/>
      <c r="N189" s="66"/>
      <c r="O189" s="34" t="str">
        <f t="shared" si="10"/>
        <v>副座下板冲孔</v>
      </c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34"/>
      <c r="DQ189" s="34"/>
      <c r="DR189" s="34"/>
      <c r="DS189" s="34"/>
      <c r="DT189" s="34"/>
      <c r="DU189" s="34"/>
      <c r="DV189" s="34"/>
      <c r="DW189" s="34"/>
      <c r="DX189" s="34"/>
      <c r="DY189" s="34"/>
      <c r="DZ189" s="34"/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34"/>
      <c r="EL189" s="34"/>
      <c r="EM189" s="34"/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34"/>
      <c r="EZ189" s="34"/>
      <c r="FA189" s="34"/>
      <c r="FB189" s="34"/>
      <c r="FC189" s="34"/>
      <c r="FD189" s="34"/>
      <c r="FE189" s="34"/>
      <c r="FF189" s="34"/>
      <c r="FG189" s="34"/>
      <c r="FH189" s="34"/>
      <c r="FI189" s="34"/>
      <c r="FJ189" s="34"/>
      <c r="FK189" s="34"/>
      <c r="FL189" s="34"/>
      <c r="FM189" s="34"/>
      <c r="FN189" s="34"/>
      <c r="FO189" s="34"/>
      <c r="FP189" s="34"/>
      <c r="FQ189" s="34"/>
      <c r="FR189" s="34"/>
      <c r="FS189" s="34"/>
      <c r="FT189" s="34"/>
      <c r="FU189" s="34"/>
      <c r="FV189" s="34"/>
      <c r="FW189" s="34"/>
      <c r="FX189" s="34"/>
      <c r="FY189" s="34"/>
      <c r="FZ189" s="34"/>
      <c r="GA189" s="34"/>
      <c r="GB189" s="34"/>
      <c r="GC189" s="34"/>
      <c r="GD189" s="34"/>
      <c r="GE189" s="34"/>
      <c r="GF189" s="34"/>
      <c r="GG189" s="34"/>
      <c r="GH189" s="34"/>
      <c r="GI189" s="34"/>
      <c r="GJ189" s="34"/>
      <c r="GK189" s="34"/>
      <c r="GL189" s="34"/>
      <c r="GM189" s="34"/>
      <c r="GN189" s="34"/>
      <c r="GO189" s="34"/>
      <c r="GP189" s="34"/>
      <c r="GQ189" s="34"/>
      <c r="GR189" s="34"/>
      <c r="GS189" s="34"/>
      <c r="GT189" s="34"/>
      <c r="GU189" s="34"/>
      <c r="GV189" s="34"/>
      <c r="GW189" s="34"/>
      <c r="GX189" s="34"/>
      <c r="GY189" s="34"/>
      <c r="GZ189" s="34"/>
      <c r="HA189" s="34"/>
      <c r="HB189" s="34"/>
      <c r="HC189" s="34"/>
      <c r="HD189" s="34"/>
      <c r="HE189" s="34"/>
      <c r="HF189" s="34"/>
      <c r="HG189" s="34"/>
      <c r="HH189" s="34"/>
      <c r="HI189" s="34"/>
      <c r="HJ189" s="34"/>
      <c r="HK189" s="34"/>
      <c r="HL189" s="34"/>
      <c r="HM189" s="34"/>
      <c r="HN189" s="34"/>
      <c r="HO189" s="34"/>
      <c r="HP189" s="34"/>
      <c r="HQ189" s="34"/>
      <c r="HR189" s="34"/>
      <c r="HS189" s="34"/>
      <c r="HT189" s="34"/>
      <c r="HU189" s="34"/>
      <c r="HV189" s="34"/>
      <c r="HW189" s="34"/>
      <c r="HX189" s="34"/>
      <c r="HY189" s="34"/>
      <c r="HZ189" s="34"/>
      <c r="IA189" s="34"/>
      <c r="IB189" s="34"/>
      <c r="IC189" s="34"/>
      <c r="ID189" s="34"/>
      <c r="IE189" s="34"/>
      <c r="IF189" s="34"/>
      <c r="IG189" s="34"/>
      <c r="IH189" s="34"/>
      <c r="II189" s="34"/>
      <c r="IJ189" s="34"/>
      <c r="IK189" s="34"/>
      <c r="IL189" s="34"/>
      <c r="IM189" s="34"/>
      <c r="IN189" s="34"/>
      <c r="IO189" s="34"/>
      <c r="IP189" s="34"/>
      <c r="IQ189" s="34"/>
      <c r="IR189" s="34"/>
      <c r="IS189" s="34"/>
      <c r="IT189" s="34"/>
      <c r="IU189" s="34"/>
      <c r="IV189" s="34"/>
      <c r="IW189" s="34"/>
    </row>
    <row r="190" s="1" customFormat="1" ht="31" customHeight="1" spans="1:257">
      <c r="A190" s="42">
        <v>156</v>
      </c>
      <c r="B190" s="43" t="s">
        <v>56</v>
      </c>
      <c r="C190" s="43" t="s">
        <v>57</v>
      </c>
      <c r="D190" s="42" t="s">
        <v>58</v>
      </c>
      <c r="E190" s="43" t="s">
        <v>120</v>
      </c>
      <c r="F190" s="43">
        <v>260</v>
      </c>
      <c r="G190" s="43">
        <v>1</v>
      </c>
      <c r="H190" s="43"/>
      <c r="I190" s="43">
        <v>0.18</v>
      </c>
      <c r="J190" s="43">
        <f t="shared" si="13"/>
        <v>0.21</v>
      </c>
      <c r="K190" s="69">
        <f>SUM(J190:J197)*1.12</f>
        <v>1.8816</v>
      </c>
      <c r="L190" s="65">
        <f>VLOOKUP(C190,'[2]委外产品清单 (2)'!C:G,3,0)</f>
        <v>0</v>
      </c>
      <c r="M190" s="65" t="str">
        <f>VLOOKUP(C190,'[2]委外产品清单 (2)'!C:G,4,0)</f>
        <v>鑫昌</v>
      </c>
      <c r="N190" s="66" t="str">
        <f>VLOOKUP(C190,'[2]委外产品清单 (2)'!C:H,5,0)</f>
        <v>赵金恒</v>
      </c>
      <c r="O190" s="34" t="str">
        <f t="shared" si="10"/>
        <v>A6解锁手柄左落料</v>
      </c>
      <c r="P190" s="34" t="str">
        <f>VLOOKUP(C190,'[2]委外产品清单 (2)'!C:C,1,0)</f>
        <v>SHT0011620</v>
      </c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  <c r="DJ190" s="34"/>
      <c r="DK190" s="34"/>
      <c r="DL190" s="34"/>
      <c r="DM190" s="34"/>
      <c r="DN190" s="34"/>
      <c r="DO190" s="34"/>
      <c r="DP190" s="34"/>
      <c r="DQ190" s="34"/>
      <c r="DR190" s="34"/>
      <c r="DS190" s="34"/>
      <c r="DT190" s="34"/>
      <c r="DU190" s="34"/>
      <c r="DV190" s="34"/>
      <c r="DW190" s="34"/>
      <c r="DX190" s="34"/>
      <c r="DY190" s="34"/>
      <c r="DZ190" s="34"/>
      <c r="EA190" s="34"/>
      <c r="EB190" s="34"/>
      <c r="EC190" s="34"/>
      <c r="ED190" s="34"/>
      <c r="EE190" s="34"/>
      <c r="EF190" s="34"/>
      <c r="EG190" s="34"/>
      <c r="EH190" s="34"/>
      <c r="EI190" s="34"/>
      <c r="EJ190" s="34"/>
      <c r="EK190" s="34"/>
      <c r="EL190" s="34"/>
      <c r="EM190" s="34"/>
      <c r="EN190" s="34"/>
      <c r="EO190" s="34"/>
      <c r="EP190" s="34"/>
      <c r="EQ190" s="34"/>
      <c r="ER190" s="34"/>
      <c r="ES190" s="34"/>
      <c r="ET190" s="34"/>
      <c r="EU190" s="34"/>
      <c r="EV190" s="34"/>
      <c r="EW190" s="34"/>
      <c r="EX190" s="34"/>
      <c r="EY190" s="34"/>
      <c r="EZ190" s="34"/>
      <c r="FA190" s="34"/>
      <c r="FB190" s="34"/>
      <c r="FC190" s="34"/>
      <c r="FD190" s="34"/>
      <c r="FE190" s="34"/>
      <c r="FF190" s="34"/>
      <c r="FG190" s="34"/>
      <c r="FH190" s="34"/>
      <c r="FI190" s="34"/>
      <c r="FJ190" s="34"/>
      <c r="FK190" s="34"/>
      <c r="FL190" s="34"/>
      <c r="FM190" s="34"/>
      <c r="FN190" s="34"/>
      <c r="FO190" s="34"/>
      <c r="FP190" s="34"/>
      <c r="FQ190" s="34"/>
      <c r="FR190" s="34"/>
      <c r="FS190" s="34"/>
      <c r="FT190" s="34"/>
      <c r="FU190" s="34"/>
      <c r="FV190" s="34"/>
      <c r="FW190" s="34"/>
      <c r="FX190" s="34"/>
      <c r="FY190" s="34"/>
      <c r="FZ190" s="34"/>
      <c r="GA190" s="34"/>
      <c r="GB190" s="34"/>
      <c r="GC190" s="34"/>
      <c r="GD190" s="34"/>
      <c r="GE190" s="34"/>
      <c r="GF190" s="34"/>
      <c r="GG190" s="34"/>
      <c r="GH190" s="34"/>
      <c r="GI190" s="34"/>
      <c r="GJ190" s="34"/>
      <c r="GK190" s="34"/>
      <c r="GL190" s="34"/>
      <c r="GM190" s="34"/>
      <c r="GN190" s="34"/>
      <c r="GO190" s="34"/>
      <c r="GP190" s="34"/>
      <c r="GQ190" s="34"/>
      <c r="GR190" s="34"/>
      <c r="GS190" s="34"/>
      <c r="GT190" s="34"/>
      <c r="GU190" s="34"/>
      <c r="GV190" s="34"/>
      <c r="GW190" s="34"/>
      <c r="GX190" s="34"/>
      <c r="GY190" s="34"/>
      <c r="GZ190" s="34"/>
      <c r="HA190" s="34"/>
      <c r="HB190" s="34"/>
      <c r="HC190" s="34"/>
      <c r="HD190" s="34"/>
      <c r="HE190" s="34"/>
      <c r="HF190" s="34"/>
      <c r="HG190" s="34"/>
      <c r="HH190" s="34"/>
      <c r="HI190" s="34"/>
      <c r="HJ190" s="34"/>
      <c r="HK190" s="34"/>
      <c r="HL190" s="34"/>
      <c r="HM190" s="34"/>
      <c r="HN190" s="34"/>
      <c r="HO190" s="34"/>
      <c r="HP190" s="34"/>
      <c r="HQ190" s="34"/>
      <c r="HR190" s="34"/>
      <c r="HS190" s="34"/>
      <c r="HT190" s="34"/>
      <c r="HU190" s="34"/>
      <c r="HV190" s="34"/>
      <c r="HW190" s="34"/>
      <c r="HX190" s="34"/>
      <c r="HY190" s="34"/>
      <c r="HZ190" s="34"/>
      <c r="IA190" s="34"/>
      <c r="IB190" s="34"/>
      <c r="IC190" s="34"/>
      <c r="ID190" s="34"/>
      <c r="IE190" s="34"/>
      <c r="IF190" s="34"/>
      <c r="IG190" s="34"/>
      <c r="IH190" s="34"/>
      <c r="II190" s="34"/>
      <c r="IJ190" s="34"/>
      <c r="IK190" s="34"/>
      <c r="IL190" s="34"/>
      <c r="IM190" s="34"/>
      <c r="IN190" s="34"/>
      <c r="IO190" s="34"/>
      <c r="IP190" s="34"/>
      <c r="IQ190" s="34"/>
      <c r="IR190" s="34"/>
      <c r="IS190" s="34"/>
      <c r="IT190" s="34"/>
      <c r="IU190" s="34"/>
      <c r="IV190" s="34"/>
      <c r="IW190" s="34"/>
    </row>
    <row r="191" s="1" customFormat="1" ht="31" customHeight="1" spans="1:257">
      <c r="A191" s="42"/>
      <c r="B191" s="43"/>
      <c r="C191" s="43"/>
      <c r="D191" s="42" t="str">
        <f t="shared" ref="D191:D197" si="15">D190</f>
        <v>A6解锁手柄左</v>
      </c>
      <c r="E191" s="43" t="s">
        <v>121</v>
      </c>
      <c r="F191" s="43">
        <v>260</v>
      </c>
      <c r="G191" s="43">
        <v>1</v>
      </c>
      <c r="H191" s="43"/>
      <c r="I191" s="43">
        <v>0.18</v>
      </c>
      <c r="J191" s="43">
        <f t="shared" si="13"/>
        <v>0.21</v>
      </c>
      <c r="K191" s="75"/>
      <c r="L191" s="65"/>
      <c r="M191" s="65"/>
      <c r="N191" s="66"/>
      <c r="O191" s="34" t="str">
        <f t="shared" si="10"/>
        <v>A6解锁手柄左成型</v>
      </c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34"/>
      <c r="DK191" s="34"/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4"/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4"/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4"/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4"/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4"/>
      <c r="HI191" s="34"/>
      <c r="HJ191" s="34"/>
      <c r="HK191" s="34"/>
      <c r="HL191" s="34"/>
      <c r="HM191" s="34"/>
      <c r="HN191" s="34"/>
      <c r="HO191" s="34"/>
      <c r="HP191" s="34"/>
      <c r="HQ191" s="34"/>
      <c r="HR191" s="34"/>
      <c r="HS191" s="34"/>
      <c r="HT191" s="34"/>
      <c r="HU191" s="34"/>
      <c r="HV191" s="34"/>
      <c r="HW191" s="34"/>
      <c r="HX191" s="34"/>
      <c r="HY191" s="34"/>
      <c r="HZ191" s="34"/>
      <c r="IA191" s="34"/>
      <c r="IB191" s="34"/>
      <c r="IC191" s="34"/>
      <c r="ID191" s="34"/>
      <c r="IE191" s="34"/>
      <c r="IF191" s="34"/>
      <c r="IG191" s="34"/>
      <c r="IH191" s="34"/>
      <c r="II191" s="34"/>
      <c r="IJ191" s="34"/>
      <c r="IK191" s="34"/>
      <c r="IL191" s="34"/>
      <c r="IM191" s="34"/>
      <c r="IN191" s="34"/>
      <c r="IO191" s="34"/>
      <c r="IP191" s="34"/>
      <c r="IQ191" s="34"/>
      <c r="IR191" s="34"/>
      <c r="IS191" s="34"/>
      <c r="IT191" s="34"/>
      <c r="IU191" s="34"/>
      <c r="IV191" s="34"/>
      <c r="IW191" s="34"/>
    </row>
    <row r="192" s="1" customFormat="1" ht="31" customHeight="1" spans="1:257">
      <c r="A192" s="42"/>
      <c r="B192" s="43"/>
      <c r="C192" s="43"/>
      <c r="D192" s="42" t="str">
        <f t="shared" si="15"/>
        <v>A6解锁手柄左</v>
      </c>
      <c r="E192" s="43" t="s">
        <v>121</v>
      </c>
      <c r="F192" s="43">
        <v>260</v>
      </c>
      <c r="G192" s="43">
        <v>1</v>
      </c>
      <c r="H192" s="43"/>
      <c r="I192" s="43">
        <v>0.18</v>
      </c>
      <c r="J192" s="43">
        <f t="shared" si="13"/>
        <v>0.21</v>
      </c>
      <c r="K192" s="75"/>
      <c r="L192" s="65"/>
      <c r="M192" s="65"/>
      <c r="N192" s="66"/>
      <c r="O192" s="34" t="str">
        <f t="shared" si="10"/>
        <v>A6解锁手柄左成型</v>
      </c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  <c r="DJ192" s="34"/>
      <c r="DK192" s="34"/>
      <c r="DL192" s="34"/>
      <c r="DM192" s="34"/>
      <c r="DN192" s="34"/>
      <c r="DO192" s="34"/>
      <c r="DP192" s="34"/>
      <c r="DQ192" s="34"/>
      <c r="DR192" s="34"/>
      <c r="DS192" s="34"/>
      <c r="DT192" s="34"/>
      <c r="DU192" s="34"/>
      <c r="DV192" s="34"/>
      <c r="DW192" s="34"/>
      <c r="DX192" s="34"/>
      <c r="DY192" s="34"/>
      <c r="DZ192" s="34"/>
      <c r="EA192" s="34"/>
      <c r="EB192" s="34"/>
      <c r="EC192" s="34"/>
      <c r="ED192" s="34"/>
      <c r="EE192" s="34"/>
      <c r="EF192" s="34"/>
      <c r="EG192" s="34"/>
      <c r="EH192" s="34"/>
      <c r="EI192" s="34"/>
      <c r="EJ192" s="34"/>
      <c r="EK192" s="34"/>
      <c r="EL192" s="34"/>
      <c r="EM192" s="34"/>
      <c r="EN192" s="34"/>
      <c r="EO192" s="34"/>
      <c r="EP192" s="34"/>
      <c r="EQ192" s="34"/>
      <c r="ER192" s="34"/>
      <c r="ES192" s="34"/>
      <c r="ET192" s="34"/>
      <c r="EU192" s="34"/>
      <c r="EV192" s="34"/>
      <c r="EW192" s="34"/>
      <c r="EX192" s="34"/>
      <c r="EY192" s="34"/>
      <c r="EZ192" s="34"/>
      <c r="FA192" s="34"/>
      <c r="FB192" s="34"/>
      <c r="FC192" s="34"/>
      <c r="FD192" s="34"/>
      <c r="FE192" s="34"/>
      <c r="FF192" s="34"/>
      <c r="FG192" s="34"/>
      <c r="FH192" s="34"/>
      <c r="FI192" s="34"/>
      <c r="FJ192" s="34"/>
      <c r="FK192" s="34"/>
      <c r="FL192" s="34"/>
      <c r="FM192" s="34"/>
      <c r="FN192" s="34"/>
      <c r="FO192" s="34"/>
      <c r="FP192" s="34"/>
      <c r="FQ192" s="34"/>
      <c r="FR192" s="34"/>
      <c r="FS192" s="34"/>
      <c r="FT192" s="34"/>
      <c r="FU192" s="34"/>
      <c r="FV192" s="34"/>
      <c r="FW192" s="34"/>
      <c r="FX192" s="34"/>
      <c r="FY192" s="34"/>
      <c r="FZ192" s="34"/>
      <c r="GA192" s="34"/>
      <c r="GB192" s="34"/>
      <c r="GC192" s="34"/>
      <c r="GD192" s="34"/>
      <c r="GE192" s="34"/>
      <c r="GF192" s="34"/>
      <c r="GG192" s="34"/>
      <c r="GH192" s="34"/>
      <c r="GI192" s="34"/>
      <c r="GJ192" s="34"/>
      <c r="GK192" s="34"/>
      <c r="GL192" s="34"/>
      <c r="GM192" s="34"/>
      <c r="GN192" s="34"/>
      <c r="GO192" s="34"/>
      <c r="GP192" s="34"/>
      <c r="GQ192" s="34"/>
      <c r="GR192" s="34"/>
      <c r="GS192" s="34"/>
      <c r="GT192" s="34"/>
      <c r="GU192" s="34"/>
      <c r="GV192" s="34"/>
      <c r="GW192" s="34"/>
      <c r="GX192" s="34"/>
      <c r="GY192" s="34"/>
      <c r="GZ192" s="34"/>
      <c r="HA192" s="34"/>
      <c r="HB192" s="34"/>
      <c r="HC192" s="34"/>
      <c r="HD192" s="34"/>
      <c r="HE192" s="34"/>
      <c r="HF192" s="34"/>
      <c r="HG192" s="34"/>
      <c r="HH192" s="34"/>
      <c r="HI192" s="34"/>
      <c r="HJ192" s="34"/>
      <c r="HK192" s="34"/>
      <c r="HL192" s="34"/>
      <c r="HM192" s="34"/>
      <c r="HN192" s="34"/>
      <c r="HO192" s="34"/>
      <c r="HP192" s="34"/>
      <c r="HQ192" s="34"/>
      <c r="HR192" s="34"/>
      <c r="HS192" s="34"/>
      <c r="HT192" s="34"/>
      <c r="HU192" s="34"/>
      <c r="HV192" s="34"/>
      <c r="HW192" s="34"/>
      <c r="HX192" s="34"/>
      <c r="HY192" s="34"/>
      <c r="HZ192" s="34"/>
      <c r="IA192" s="34"/>
      <c r="IB192" s="34"/>
      <c r="IC192" s="34"/>
      <c r="ID192" s="34"/>
      <c r="IE192" s="34"/>
      <c r="IF192" s="34"/>
      <c r="IG192" s="34"/>
      <c r="IH192" s="34"/>
      <c r="II192" s="34"/>
      <c r="IJ192" s="34"/>
      <c r="IK192" s="34"/>
      <c r="IL192" s="34"/>
      <c r="IM192" s="34"/>
      <c r="IN192" s="34"/>
      <c r="IO192" s="34"/>
      <c r="IP192" s="34"/>
      <c r="IQ192" s="34"/>
      <c r="IR192" s="34"/>
      <c r="IS192" s="34"/>
      <c r="IT192" s="34"/>
      <c r="IU192" s="34"/>
      <c r="IV192" s="34"/>
      <c r="IW192" s="34"/>
    </row>
    <row r="193" s="1" customFormat="1" ht="31" customHeight="1" spans="1:257">
      <c r="A193" s="42"/>
      <c r="B193" s="43"/>
      <c r="C193" s="43"/>
      <c r="D193" s="42" t="str">
        <f t="shared" si="15"/>
        <v>A6解锁手柄左</v>
      </c>
      <c r="E193" s="43" t="s">
        <v>121</v>
      </c>
      <c r="F193" s="43">
        <v>260</v>
      </c>
      <c r="G193" s="43">
        <v>1</v>
      </c>
      <c r="H193" s="43"/>
      <c r="I193" s="43">
        <v>0.18</v>
      </c>
      <c r="J193" s="43">
        <f t="shared" si="13"/>
        <v>0.21</v>
      </c>
      <c r="K193" s="75"/>
      <c r="L193" s="65"/>
      <c r="M193" s="65"/>
      <c r="N193" s="66"/>
      <c r="O193" s="34" t="str">
        <f t="shared" si="10"/>
        <v>A6解锁手柄左成型</v>
      </c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  <c r="DJ193" s="34"/>
      <c r="DK193" s="34"/>
      <c r="DL193" s="34"/>
      <c r="DM193" s="34"/>
      <c r="DN193" s="34"/>
      <c r="DO193" s="34"/>
      <c r="DP193" s="34"/>
      <c r="DQ193" s="34"/>
      <c r="DR193" s="34"/>
      <c r="DS193" s="34"/>
      <c r="DT193" s="34"/>
      <c r="DU193" s="34"/>
      <c r="DV193" s="34"/>
      <c r="DW193" s="34"/>
      <c r="DX193" s="34"/>
      <c r="DY193" s="34"/>
      <c r="DZ193" s="34"/>
      <c r="EA193" s="34"/>
      <c r="EB193" s="34"/>
      <c r="EC193" s="34"/>
      <c r="ED193" s="34"/>
      <c r="EE193" s="34"/>
      <c r="EF193" s="34"/>
      <c r="EG193" s="34"/>
      <c r="EH193" s="34"/>
      <c r="EI193" s="34"/>
      <c r="EJ193" s="34"/>
      <c r="EK193" s="34"/>
      <c r="EL193" s="34"/>
      <c r="EM193" s="34"/>
      <c r="EN193" s="34"/>
      <c r="EO193" s="34"/>
      <c r="EP193" s="34"/>
      <c r="EQ193" s="34"/>
      <c r="ER193" s="34"/>
      <c r="ES193" s="34"/>
      <c r="ET193" s="34"/>
      <c r="EU193" s="34"/>
      <c r="EV193" s="34"/>
      <c r="EW193" s="34"/>
      <c r="EX193" s="34"/>
      <c r="EY193" s="34"/>
      <c r="EZ193" s="34"/>
      <c r="FA193" s="34"/>
      <c r="FB193" s="34"/>
      <c r="FC193" s="34"/>
      <c r="FD193" s="34"/>
      <c r="FE193" s="34"/>
      <c r="FF193" s="34"/>
      <c r="FG193" s="34"/>
      <c r="FH193" s="34"/>
      <c r="FI193" s="34"/>
      <c r="FJ193" s="34"/>
      <c r="FK193" s="34"/>
      <c r="FL193" s="34"/>
      <c r="FM193" s="34"/>
      <c r="FN193" s="34"/>
      <c r="FO193" s="34"/>
      <c r="FP193" s="34"/>
      <c r="FQ193" s="34"/>
      <c r="FR193" s="34"/>
      <c r="FS193" s="34"/>
      <c r="FT193" s="34"/>
      <c r="FU193" s="34"/>
      <c r="FV193" s="34"/>
      <c r="FW193" s="34"/>
      <c r="FX193" s="34"/>
      <c r="FY193" s="34"/>
      <c r="FZ193" s="34"/>
      <c r="GA193" s="34"/>
      <c r="GB193" s="34"/>
      <c r="GC193" s="34"/>
      <c r="GD193" s="34"/>
      <c r="GE193" s="34"/>
      <c r="GF193" s="34"/>
      <c r="GG193" s="34"/>
      <c r="GH193" s="34"/>
      <c r="GI193" s="34"/>
      <c r="GJ193" s="34"/>
      <c r="GK193" s="34"/>
      <c r="GL193" s="34"/>
      <c r="GM193" s="34"/>
      <c r="GN193" s="34"/>
      <c r="GO193" s="34"/>
      <c r="GP193" s="34"/>
      <c r="GQ193" s="34"/>
      <c r="GR193" s="34"/>
      <c r="GS193" s="34"/>
      <c r="GT193" s="34"/>
      <c r="GU193" s="34"/>
      <c r="GV193" s="34"/>
      <c r="GW193" s="34"/>
      <c r="GX193" s="34"/>
      <c r="GY193" s="34"/>
      <c r="GZ193" s="34"/>
      <c r="HA193" s="34"/>
      <c r="HB193" s="34"/>
      <c r="HC193" s="34"/>
      <c r="HD193" s="34"/>
      <c r="HE193" s="34"/>
      <c r="HF193" s="34"/>
      <c r="HG193" s="34"/>
      <c r="HH193" s="34"/>
      <c r="HI193" s="34"/>
      <c r="HJ193" s="34"/>
      <c r="HK193" s="34"/>
      <c r="HL193" s="34"/>
      <c r="HM193" s="34"/>
      <c r="HN193" s="34"/>
      <c r="HO193" s="34"/>
      <c r="HP193" s="34"/>
      <c r="HQ193" s="34"/>
      <c r="HR193" s="34"/>
      <c r="HS193" s="34"/>
      <c r="HT193" s="34"/>
      <c r="HU193" s="34"/>
      <c r="HV193" s="34"/>
      <c r="HW193" s="34"/>
      <c r="HX193" s="34"/>
      <c r="HY193" s="34"/>
      <c r="HZ193" s="34"/>
      <c r="IA193" s="34"/>
      <c r="IB193" s="34"/>
      <c r="IC193" s="34"/>
      <c r="ID193" s="34"/>
      <c r="IE193" s="34"/>
      <c r="IF193" s="34"/>
      <c r="IG193" s="34"/>
      <c r="IH193" s="34"/>
      <c r="II193" s="34"/>
      <c r="IJ193" s="34"/>
      <c r="IK193" s="34"/>
      <c r="IL193" s="34"/>
      <c r="IM193" s="34"/>
      <c r="IN193" s="34"/>
      <c r="IO193" s="34"/>
      <c r="IP193" s="34"/>
      <c r="IQ193" s="34"/>
      <c r="IR193" s="34"/>
      <c r="IS193" s="34"/>
      <c r="IT193" s="34"/>
      <c r="IU193" s="34"/>
      <c r="IV193" s="34"/>
      <c r="IW193" s="34"/>
    </row>
    <row r="194" s="1" customFormat="1" ht="31" customHeight="1" spans="1:257">
      <c r="A194" s="42"/>
      <c r="B194" s="43"/>
      <c r="C194" s="43"/>
      <c r="D194" s="42" t="str">
        <f t="shared" si="15"/>
        <v>A6解锁手柄左</v>
      </c>
      <c r="E194" s="43" t="s">
        <v>121</v>
      </c>
      <c r="F194" s="43">
        <v>260</v>
      </c>
      <c r="G194" s="43">
        <v>1</v>
      </c>
      <c r="H194" s="43"/>
      <c r="I194" s="43">
        <v>0.18</v>
      </c>
      <c r="J194" s="43">
        <f t="shared" si="13"/>
        <v>0.21</v>
      </c>
      <c r="K194" s="75"/>
      <c r="L194" s="65"/>
      <c r="M194" s="65"/>
      <c r="N194" s="66"/>
      <c r="O194" s="34" t="str">
        <f t="shared" si="10"/>
        <v>A6解锁手柄左成型</v>
      </c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  <c r="DJ194" s="34"/>
      <c r="DK194" s="34"/>
      <c r="DL194" s="34"/>
      <c r="DM194" s="34"/>
      <c r="DN194" s="34"/>
      <c r="DO194" s="34"/>
      <c r="DP194" s="34"/>
      <c r="DQ194" s="34"/>
      <c r="DR194" s="34"/>
      <c r="DS194" s="34"/>
      <c r="DT194" s="34"/>
      <c r="DU194" s="34"/>
      <c r="DV194" s="34"/>
      <c r="DW194" s="34"/>
      <c r="DX194" s="34"/>
      <c r="DY194" s="34"/>
      <c r="DZ194" s="34"/>
      <c r="EA194" s="34"/>
      <c r="EB194" s="34"/>
      <c r="EC194" s="34"/>
      <c r="ED194" s="34"/>
      <c r="EE194" s="34"/>
      <c r="EF194" s="34"/>
      <c r="EG194" s="34"/>
      <c r="EH194" s="34"/>
      <c r="EI194" s="34"/>
      <c r="EJ194" s="34"/>
      <c r="EK194" s="34"/>
      <c r="EL194" s="34"/>
      <c r="EM194" s="34"/>
      <c r="EN194" s="34"/>
      <c r="EO194" s="34"/>
      <c r="EP194" s="34"/>
      <c r="EQ194" s="34"/>
      <c r="ER194" s="34"/>
      <c r="ES194" s="34"/>
      <c r="ET194" s="34"/>
      <c r="EU194" s="34"/>
      <c r="EV194" s="34"/>
      <c r="EW194" s="34"/>
      <c r="EX194" s="34"/>
      <c r="EY194" s="34"/>
      <c r="EZ194" s="34"/>
      <c r="FA194" s="34"/>
      <c r="FB194" s="34"/>
      <c r="FC194" s="34"/>
      <c r="FD194" s="34"/>
      <c r="FE194" s="34"/>
      <c r="FF194" s="34"/>
      <c r="FG194" s="34"/>
      <c r="FH194" s="34"/>
      <c r="FI194" s="34"/>
      <c r="FJ194" s="34"/>
      <c r="FK194" s="34"/>
      <c r="FL194" s="34"/>
      <c r="FM194" s="34"/>
      <c r="FN194" s="34"/>
      <c r="FO194" s="34"/>
      <c r="FP194" s="34"/>
      <c r="FQ194" s="34"/>
      <c r="FR194" s="34"/>
      <c r="FS194" s="34"/>
      <c r="FT194" s="34"/>
      <c r="FU194" s="34"/>
      <c r="FV194" s="34"/>
      <c r="FW194" s="34"/>
      <c r="FX194" s="34"/>
      <c r="FY194" s="34"/>
      <c r="FZ194" s="34"/>
      <c r="GA194" s="34"/>
      <c r="GB194" s="34"/>
      <c r="GC194" s="34"/>
      <c r="GD194" s="34"/>
      <c r="GE194" s="34"/>
      <c r="GF194" s="34"/>
      <c r="GG194" s="34"/>
      <c r="GH194" s="34"/>
      <c r="GI194" s="34"/>
      <c r="GJ194" s="34"/>
      <c r="GK194" s="34"/>
      <c r="GL194" s="34"/>
      <c r="GM194" s="34"/>
      <c r="GN194" s="34"/>
      <c r="GO194" s="34"/>
      <c r="GP194" s="34"/>
      <c r="GQ194" s="34"/>
      <c r="GR194" s="34"/>
      <c r="GS194" s="34"/>
      <c r="GT194" s="34"/>
      <c r="GU194" s="34"/>
      <c r="GV194" s="34"/>
      <c r="GW194" s="34"/>
      <c r="GX194" s="34"/>
      <c r="GY194" s="34"/>
      <c r="GZ194" s="34"/>
      <c r="HA194" s="34"/>
      <c r="HB194" s="34"/>
      <c r="HC194" s="34"/>
      <c r="HD194" s="34"/>
      <c r="HE194" s="34"/>
      <c r="HF194" s="34"/>
      <c r="HG194" s="34"/>
      <c r="HH194" s="34"/>
      <c r="HI194" s="34"/>
      <c r="HJ194" s="34"/>
      <c r="HK194" s="34"/>
      <c r="HL194" s="34"/>
      <c r="HM194" s="34"/>
      <c r="HN194" s="34"/>
      <c r="HO194" s="34"/>
      <c r="HP194" s="34"/>
      <c r="HQ194" s="34"/>
      <c r="HR194" s="34"/>
      <c r="HS194" s="34"/>
      <c r="HT194" s="34"/>
      <c r="HU194" s="34"/>
      <c r="HV194" s="34"/>
      <c r="HW194" s="34"/>
      <c r="HX194" s="34"/>
      <c r="HY194" s="34"/>
      <c r="HZ194" s="34"/>
      <c r="IA194" s="34"/>
      <c r="IB194" s="34"/>
      <c r="IC194" s="34"/>
      <c r="ID194" s="34"/>
      <c r="IE194" s="34"/>
      <c r="IF194" s="34"/>
      <c r="IG194" s="34"/>
      <c r="IH194" s="34"/>
      <c r="II194" s="34"/>
      <c r="IJ194" s="34"/>
      <c r="IK194" s="34"/>
      <c r="IL194" s="34"/>
      <c r="IM194" s="34"/>
      <c r="IN194" s="34"/>
      <c r="IO194" s="34"/>
      <c r="IP194" s="34"/>
      <c r="IQ194" s="34"/>
      <c r="IR194" s="34"/>
      <c r="IS194" s="34"/>
      <c r="IT194" s="34"/>
      <c r="IU194" s="34"/>
      <c r="IV194" s="34"/>
      <c r="IW194" s="34"/>
    </row>
    <row r="195" s="1" customFormat="1" ht="31" customHeight="1" spans="1:257">
      <c r="A195" s="42">
        <v>157</v>
      </c>
      <c r="B195" s="43"/>
      <c r="C195" s="43"/>
      <c r="D195" s="42" t="str">
        <f t="shared" si="15"/>
        <v>A6解锁手柄左</v>
      </c>
      <c r="E195" s="43" t="s">
        <v>122</v>
      </c>
      <c r="F195" s="43">
        <v>260</v>
      </c>
      <c r="G195" s="43">
        <v>1</v>
      </c>
      <c r="H195" s="43"/>
      <c r="I195" s="43">
        <v>0.18</v>
      </c>
      <c r="J195" s="43">
        <f t="shared" si="13"/>
        <v>0.21</v>
      </c>
      <c r="K195" s="75"/>
      <c r="L195" s="65"/>
      <c r="M195" s="65"/>
      <c r="N195" s="66"/>
      <c r="O195" s="34" t="str">
        <f t="shared" ref="O195:O210" si="16">D195&amp;E195</f>
        <v>A6解锁手柄左冲孔</v>
      </c>
      <c r="P195" s="34" t="e">
        <f>VLOOKUP(C195,'[2]委外产品清单 (2)'!C:C,1,0)</f>
        <v>#N/A</v>
      </c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  <c r="IA195" s="34"/>
      <c r="IB195" s="34"/>
      <c r="IC195" s="34"/>
      <c r="ID195" s="34"/>
      <c r="IE195" s="34"/>
      <c r="IF195" s="34"/>
      <c r="IG195" s="34"/>
      <c r="IH195" s="34"/>
      <c r="II195" s="34"/>
      <c r="IJ195" s="34"/>
      <c r="IK195" s="34"/>
      <c r="IL195" s="34"/>
      <c r="IM195" s="34"/>
      <c r="IN195" s="34"/>
      <c r="IO195" s="34"/>
      <c r="IP195" s="34"/>
      <c r="IQ195" s="34"/>
      <c r="IR195" s="34"/>
      <c r="IS195" s="34"/>
      <c r="IT195" s="34"/>
      <c r="IU195" s="34"/>
      <c r="IV195" s="34"/>
      <c r="IW195" s="34"/>
    </row>
    <row r="196" s="1" customFormat="1" ht="31" customHeight="1" spans="1:257">
      <c r="A196" s="42"/>
      <c r="B196" s="43"/>
      <c r="C196" s="43"/>
      <c r="D196" s="42" t="str">
        <f t="shared" si="15"/>
        <v>A6解锁手柄左</v>
      </c>
      <c r="E196" s="43" t="s">
        <v>122</v>
      </c>
      <c r="F196" s="43">
        <v>260</v>
      </c>
      <c r="G196" s="43">
        <v>1</v>
      </c>
      <c r="H196" s="43"/>
      <c r="I196" s="43">
        <v>0.18</v>
      </c>
      <c r="J196" s="43">
        <f t="shared" si="13"/>
        <v>0.21</v>
      </c>
      <c r="K196" s="75"/>
      <c r="L196" s="65"/>
      <c r="M196" s="65"/>
      <c r="N196" s="66"/>
      <c r="O196" s="34" t="str">
        <f t="shared" si="16"/>
        <v>A6解锁手柄左冲孔</v>
      </c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  <c r="DJ196" s="34"/>
      <c r="DK196" s="34"/>
      <c r="DL196" s="34"/>
      <c r="DM196" s="34"/>
      <c r="DN196" s="34"/>
      <c r="DO196" s="34"/>
      <c r="DP196" s="34"/>
      <c r="DQ196" s="34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4"/>
      <c r="ED196" s="34"/>
      <c r="EE196" s="34"/>
      <c r="EF196" s="34"/>
      <c r="EG196" s="34"/>
      <c r="EH196" s="34"/>
      <c r="EI196" s="34"/>
      <c r="EJ196" s="34"/>
      <c r="EK196" s="34"/>
      <c r="EL196" s="34"/>
      <c r="EM196" s="34"/>
      <c r="EN196" s="34"/>
      <c r="EO196" s="34"/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4"/>
      <c r="FB196" s="34"/>
      <c r="FC196" s="34"/>
      <c r="FD196" s="34"/>
      <c r="FE196" s="34"/>
      <c r="FF196" s="34"/>
      <c r="FG196" s="34"/>
      <c r="FH196" s="34"/>
      <c r="FI196" s="34"/>
      <c r="FJ196" s="34"/>
      <c r="FK196" s="34"/>
      <c r="FL196" s="34"/>
      <c r="FM196" s="34"/>
      <c r="FN196" s="34"/>
      <c r="FO196" s="34"/>
      <c r="FP196" s="34"/>
      <c r="FQ196" s="34"/>
      <c r="FR196" s="34"/>
      <c r="FS196" s="34"/>
      <c r="FT196" s="34"/>
      <c r="FU196" s="34"/>
      <c r="FV196" s="34"/>
      <c r="FW196" s="34"/>
      <c r="FX196" s="34"/>
      <c r="FY196" s="34"/>
      <c r="FZ196" s="34"/>
      <c r="GA196" s="34"/>
      <c r="GB196" s="34"/>
      <c r="GC196" s="34"/>
      <c r="GD196" s="34"/>
      <c r="GE196" s="34"/>
      <c r="GF196" s="34"/>
      <c r="GG196" s="34"/>
      <c r="GH196" s="34"/>
      <c r="GI196" s="34"/>
      <c r="GJ196" s="34"/>
      <c r="GK196" s="34"/>
      <c r="GL196" s="34"/>
      <c r="GM196" s="34"/>
      <c r="GN196" s="34"/>
      <c r="GO196" s="34"/>
      <c r="GP196" s="34"/>
      <c r="GQ196" s="34"/>
      <c r="GR196" s="34"/>
      <c r="GS196" s="34"/>
      <c r="GT196" s="34"/>
      <c r="GU196" s="34"/>
      <c r="GV196" s="34"/>
      <c r="GW196" s="34"/>
      <c r="GX196" s="34"/>
      <c r="GY196" s="34"/>
      <c r="GZ196" s="34"/>
      <c r="HA196" s="34"/>
      <c r="HB196" s="34"/>
      <c r="HC196" s="34"/>
      <c r="HD196" s="34"/>
      <c r="HE196" s="34"/>
      <c r="HF196" s="34"/>
      <c r="HG196" s="34"/>
      <c r="HH196" s="34"/>
      <c r="HI196" s="34"/>
      <c r="HJ196" s="34"/>
      <c r="HK196" s="34"/>
      <c r="HL196" s="34"/>
      <c r="HM196" s="34"/>
      <c r="HN196" s="34"/>
      <c r="HO196" s="34"/>
      <c r="HP196" s="34"/>
      <c r="HQ196" s="34"/>
      <c r="HR196" s="34"/>
      <c r="HS196" s="34"/>
      <c r="HT196" s="34"/>
      <c r="HU196" s="34"/>
      <c r="HV196" s="34"/>
      <c r="HW196" s="34"/>
      <c r="HX196" s="34"/>
      <c r="HY196" s="34"/>
      <c r="HZ196" s="34"/>
      <c r="IA196" s="34"/>
      <c r="IB196" s="34"/>
      <c r="IC196" s="34"/>
      <c r="ID196" s="34"/>
      <c r="IE196" s="34"/>
      <c r="IF196" s="34"/>
      <c r="IG196" s="34"/>
      <c r="IH196" s="34"/>
      <c r="II196" s="34"/>
      <c r="IJ196" s="34"/>
      <c r="IK196" s="34"/>
      <c r="IL196" s="34"/>
      <c r="IM196" s="34"/>
      <c r="IN196" s="34"/>
      <c r="IO196" s="34"/>
      <c r="IP196" s="34"/>
      <c r="IQ196" s="34"/>
      <c r="IR196" s="34"/>
      <c r="IS196" s="34"/>
      <c r="IT196" s="34"/>
      <c r="IU196" s="34"/>
      <c r="IV196" s="34"/>
      <c r="IW196" s="34"/>
    </row>
    <row r="197" s="1" customFormat="1" ht="31" customHeight="1" spans="1:257">
      <c r="A197" s="42"/>
      <c r="B197" s="43"/>
      <c r="C197" s="43"/>
      <c r="D197" s="42" t="str">
        <f t="shared" si="15"/>
        <v>A6解锁手柄左</v>
      </c>
      <c r="E197" s="43" t="s">
        <v>203</v>
      </c>
      <c r="F197" s="43">
        <v>260</v>
      </c>
      <c r="G197" s="43">
        <v>1</v>
      </c>
      <c r="H197" s="43"/>
      <c r="I197" s="43">
        <v>0.18</v>
      </c>
      <c r="J197" s="43">
        <f t="shared" si="13"/>
        <v>0.21</v>
      </c>
      <c r="K197" s="75"/>
      <c r="L197" s="65"/>
      <c r="M197" s="65"/>
      <c r="N197" s="66"/>
      <c r="O197" s="34" t="str">
        <f t="shared" si="16"/>
        <v>A6解锁手柄左整形</v>
      </c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4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4"/>
      <c r="EZ197" s="34"/>
      <c r="FA197" s="34"/>
      <c r="FB197" s="34"/>
      <c r="FC197" s="34"/>
      <c r="FD197" s="34"/>
      <c r="FE197" s="34"/>
      <c r="FF197" s="34"/>
      <c r="FG197" s="34"/>
      <c r="FH197" s="34"/>
      <c r="FI197" s="34"/>
      <c r="FJ197" s="34"/>
      <c r="FK197" s="34"/>
      <c r="FL197" s="34"/>
      <c r="FM197" s="34"/>
      <c r="FN197" s="34"/>
      <c r="FO197" s="34"/>
      <c r="FP197" s="34"/>
      <c r="FQ197" s="34"/>
      <c r="FR197" s="34"/>
      <c r="FS197" s="34"/>
      <c r="FT197" s="34"/>
      <c r="FU197" s="34"/>
      <c r="FV197" s="34"/>
      <c r="FW197" s="34"/>
      <c r="FX197" s="34"/>
      <c r="FY197" s="34"/>
      <c r="FZ197" s="34"/>
      <c r="GA197" s="34"/>
      <c r="GB197" s="34"/>
      <c r="GC197" s="34"/>
      <c r="GD197" s="34"/>
      <c r="GE197" s="34"/>
      <c r="GF197" s="34"/>
      <c r="GG197" s="34"/>
      <c r="GH197" s="34"/>
      <c r="GI197" s="34"/>
      <c r="GJ197" s="34"/>
      <c r="GK197" s="34"/>
      <c r="GL197" s="34"/>
      <c r="GM197" s="34"/>
      <c r="GN197" s="34"/>
      <c r="GO197" s="34"/>
      <c r="GP197" s="34"/>
      <c r="GQ197" s="34"/>
      <c r="GR197" s="34"/>
      <c r="GS197" s="34"/>
      <c r="GT197" s="34"/>
      <c r="GU197" s="34"/>
      <c r="GV197" s="34"/>
      <c r="GW197" s="34"/>
      <c r="GX197" s="34"/>
      <c r="GY197" s="34"/>
      <c r="GZ197" s="34"/>
      <c r="HA197" s="34"/>
      <c r="HB197" s="34"/>
      <c r="HC197" s="34"/>
      <c r="HD197" s="34"/>
      <c r="HE197" s="34"/>
      <c r="HF197" s="34"/>
      <c r="HG197" s="34"/>
      <c r="HH197" s="34"/>
      <c r="HI197" s="34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  <c r="HW197" s="34"/>
      <c r="HX197" s="34"/>
      <c r="HY197" s="34"/>
      <c r="HZ197" s="34"/>
      <c r="IA197" s="34"/>
      <c r="IB197" s="34"/>
      <c r="IC197" s="34"/>
      <c r="ID197" s="34"/>
      <c r="IE197" s="34"/>
      <c r="IF197" s="34"/>
      <c r="IG197" s="34"/>
      <c r="IH197" s="34"/>
      <c r="II197" s="34"/>
      <c r="IJ197" s="34"/>
      <c r="IK197" s="34"/>
      <c r="IL197" s="34"/>
      <c r="IM197" s="34"/>
      <c r="IN197" s="34"/>
      <c r="IO197" s="34"/>
      <c r="IP197" s="34"/>
      <c r="IQ197" s="34"/>
      <c r="IR197" s="34"/>
      <c r="IS197" s="34"/>
      <c r="IT197" s="34"/>
      <c r="IU197" s="34"/>
      <c r="IV197" s="34"/>
      <c r="IW197" s="34"/>
    </row>
    <row r="198" s="1" customFormat="1" ht="31" customHeight="1" spans="1:257">
      <c r="A198" s="42">
        <v>156</v>
      </c>
      <c r="B198" s="43" t="s">
        <v>56</v>
      </c>
      <c r="C198" s="43" t="s">
        <v>62</v>
      </c>
      <c r="D198" s="42" t="s">
        <v>63</v>
      </c>
      <c r="E198" s="43" t="s">
        <v>120</v>
      </c>
      <c r="F198" s="43">
        <v>260</v>
      </c>
      <c r="G198" s="43">
        <v>0</v>
      </c>
      <c r="H198" s="43"/>
      <c r="I198" s="43">
        <v>0.18</v>
      </c>
      <c r="J198" s="43">
        <f t="shared" si="13"/>
        <v>0.21</v>
      </c>
      <c r="K198" s="69">
        <f>SUM(J198:J205)*1.12</f>
        <v>1.8816</v>
      </c>
      <c r="L198" s="65">
        <f>VLOOKUP(C198,'[2]委外产品清单 (2)'!C:G,3,0)</f>
        <v>0</v>
      </c>
      <c r="M198" s="65" t="str">
        <f>VLOOKUP(C198,'[2]委外产品清单 (2)'!C:G,4,0)</f>
        <v>鑫昌</v>
      </c>
      <c r="N198" s="66" t="str">
        <f>VLOOKUP(C198,'[2]委外产品清单 (2)'!C:H,5,0)</f>
        <v>赵金恒</v>
      </c>
      <c r="O198" s="34" t="str">
        <f t="shared" si="16"/>
        <v>A6解锁手柄右落料</v>
      </c>
      <c r="P198" s="34" t="str">
        <f>VLOOKUP(C198,'[2]委外产品清单 (2)'!C:C,1,0)</f>
        <v>SHT0011621</v>
      </c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  <c r="DJ198" s="34"/>
      <c r="DK198" s="34"/>
      <c r="DL198" s="34"/>
      <c r="DM198" s="34"/>
      <c r="DN198" s="34"/>
      <c r="DO198" s="34"/>
      <c r="DP198" s="34"/>
      <c r="DQ198" s="34"/>
      <c r="DR198" s="34"/>
      <c r="DS198" s="34"/>
      <c r="DT198" s="34"/>
      <c r="DU198" s="34"/>
      <c r="DV198" s="34"/>
      <c r="DW198" s="34"/>
      <c r="DX198" s="34"/>
      <c r="DY198" s="34"/>
      <c r="DZ198" s="34"/>
      <c r="EA198" s="34"/>
      <c r="EB198" s="34"/>
      <c r="EC198" s="34"/>
      <c r="ED198" s="34"/>
      <c r="EE198" s="34"/>
      <c r="EF198" s="34"/>
      <c r="EG198" s="34"/>
      <c r="EH198" s="34"/>
      <c r="EI198" s="34"/>
      <c r="EJ198" s="34"/>
      <c r="EK198" s="34"/>
      <c r="EL198" s="34"/>
      <c r="EM198" s="34"/>
      <c r="EN198" s="34"/>
      <c r="EO198" s="34"/>
      <c r="EP198" s="34"/>
      <c r="EQ198" s="34"/>
      <c r="ER198" s="34"/>
      <c r="ES198" s="34"/>
      <c r="ET198" s="34"/>
      <c r="EU198" s="34"/>
      <c r="EV198" s="34"/>
      <c r="EW198" s="34"/>
      <c r="EX198" s="34"/>
      <c r="EY198" s="34"/>
      <c r="EZ198" s="34"/>
      <c r="FA198" s="34"/>
      <c r="FB198" s="34"/>
      <c r="FC198" s="34"/>
      <c r="FD198" s="34"/>
      <c r="FE198" s="34"/>
      <c r="FF198" s="34"/>
      <c r="FG198" s="34"/>
      <c r="FH198" s="34"/>
      <c r="FI198" s="34"/>
      <c r="FJ198" s="34"/>
      <c r="FK198" s="34"/>
      <c r="FL198" s="34"/>
      <c r="FM198" s="34"/>
      <c r="FN198" s="34"/>
      <c r="FO198" s="34"/>
      <c r="FP198" s="34"/>
      <c r="FQ198" s="34"/>
      <c r="FR198" s="34"/>
      <c r="FS198" s="34"/>
      <c r="FT198" s="34"/>
      <c r="FU198" s="34"/>
      <c r="FV198" s="34"/>
      <c r="FW198" s="34"/>
      <c r="FX198" s="34"/>
      <c r="FY198" s="34"/>
      <c r="FZ198" s="34"/>
      <c r="GA198" s="34"/>
      <c r="GB198" s="34"/>
      <c r="GC198" s="34"/>
      <c r="GD198" s="34"/>
      <c r="GE198" s="34"/>
      <c r="GF198" s="34"/>
      <c r="GG198" s="34"/>
      <c r="GH198" s="34"/>
      <c r="GI198" s="34"/>
      <c r="GJ198" s="34"/>
      <c r="GK198" s="34"/>
      <c r="GL198" s="34"/>
      <c r="GM198" s="34"/>
      <c r="GN198" s="34"/>
      <c r="GO198" s="34"/>
      <c r="GP198" s="34"/>
      <c r="GQ198" s="34"/>
      <c r="GR198" s="34"/>
      <c r="GS198" s="34"/>
      <c r="GT198" s="34"/>
      <c r="GU198" s="34"/>
      <c r="GV198" s="34"/>
      <c r="GW198" s="34"/>
      <c r="GX198" s="34"/>
      <c r="GY198" s="34"/>
      <c r="GZ198" s="34"/>
      <c r="HA198" s="34"/>
      <c r="HB198" s="34"/>
      <c r="HC198" s="34"/>
      <c r="HD198" s="34"/>
      <c r="HE198" s="34"/>
      <c r="HF198" s="34"/>
      <c r="HG198" s="34"/>
      <c r="HH198" s="34"/>
      <c r="HI198" s="34"/>
      <c r="HJ198" s="34"/>
      <c r="HK198" s="34"/>
      <c r="HL198" s="34"/>
      <c r="HM198" s="34"/>
      <c r="HN198" s="34"/>
      <c r="HO198" s="34"/>
      <c r="HP198" s="34"/>
      <c r="HQ198" s="34"/>
      <c r="HR198" s="34"/>
      <c r="HS198" s="34"/>
      <c r="HT198" s="34"/>
      <c r="HU198" s="34"/>
      <c r="HV198" s="34"/>
      <c r="HW198" s="34"/>
      <c r="HX198" s="34"/>
      <c r="HY198" s="34"/>
      <c r="HZ198" s="34"/>
      <c r="IA198" s="34"/>
      <c r="IB198" s="34"/>
      <c r="IC198" s="34"/>
      <c r="ID198" s="34"/>
      <c r="IE198" s="34"/>
      <c r="IF198" s="34"/>
      <c r="IG198" s="34"/>
      <c r="IH198" s="34"/>
      <c r="II198" s="34"/>
      <c r="IJ198" s="34"/>
      <c r="IK198" s="34"/>
      <c r="IL198" s="34"/>
      <c r="IM198" s="34"/>
      <c r="IN198" s="34"/>
      <c r="IO198" s="34"/>
      <c r="IP198" s="34"/>
      <c r="IQ198" s="34"/>
      <c r="IR198" s="34"/>
      <c r="IS198" s="34"/>
      <c r="IT198" s="34"/>
      <c r="IU198" s="34"/>
      <c r="IV198" s="34"/>
      <c r="IW198" s="34"/>
    </row>
    <row r="199" s="1" customFormat="1" ht="31" customHeight="1" spans="1:257">
      <c r="A199" s="42"/>
      <c r="B199" s="43"/>
      <c r="C199" s="43"/>
      <c r="D199" s="42" t="str">
        <f t="shared" ref="D199:D205" si="17">D198</f>
        <v>A6解锁手柄右</v>
      </c>
      <c r="E199" s="43" t="s">
        <v>121</v>
      </c>
      <c r="F199" s="43">
        <v>260</v>
      </c>
      <c r="G199" s="43">
        <v>0</v>
      </c>
      <c r="H199" s="43"/>
      <c r="I199" s="43">
        <v>0.18</v>
      </c>
      <c r="J199" s="43">
        <f t="shared" si="13"/>
        <v>0.21</v>
      </c>
      <c r="K199" s="75"/>
      <c r="L199" s="65"/>
      <c r="M199" s="65"/>
      <c r="N199" s="66"/>
      <c r="O199" s="34" t="str">
        <f t="shared" si="16"/>
        <v>A6解锁手柄右成型</v>
      </c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34"/>
      <c r="DK199" s="34"/>
      <c r="DL199" s="34"/>
      <c r="DM199" s="34"/>
      <c r="DN199" s="34"/>
      <c r="DO199" s="34"/>
      <c r="DP199" s="34"/>
      <c r="DQ199" s="34"/>
      <c r="DR199" s="34"/>
      <c r="DS199" s="34"/>
      <c r="DT199" s="34"/>
      <c r="DU199" s="34"/>
      <c r="DV199" s="34"/>
      <c r="DW199" s="34"/>
      <c r="DX199" s="34"/>
      <c r="DY199" s="34"/>
      <c r="DZ199" s="34"/>
      <c r="EA199" s="34"/>
      <c r="EB199" s="34"/>
      <c r="EC199" s="34"/>
      <c r="ED199" s="34"/>
      <c r="EE199" s="34"/>
      <c r="EF199" s="34"/>
      <c r="EG199" s="34"/>
      <c r="EH199" s="34"/>
      <c r="EI199" s="34"/>
      <c r="EJ199" s="34"/>
      <c r="EK199" s="34"/>
      <c r="EL199" s="34"/>
      <c r="EM199" s="34"/>
      <c r="EN199" s="34"/>
      <c r="EO199" s="34"/>
      <c r="EP199" s="34"/>
      <c r="EQ199" s="34"/>
      <c r="ER199" s="34"/>
      <c r="ES199" s="34"/>
      <c r="ET199" s="34"/>
      <c r="EU199" s="34"/>
      <c r="EV199" s="34"/>
      <c r="EW199" s="34"/>
      <c r="EX199" s="34"/>
      <c r="EY199" s="34"/>
      <c r="EZ199" s="34"/>
      <c r="FA199" s="34"/>
      <c r="FB199" s="34"/>
      <c r="FC199" s="34"/>
      <c r="FD199" s="34"/>
      <c r="FE199" s="34"/>
      <c r="FF199" s="34"/>
      <c r="FG199" s="34"/>
      <c r="FH199" s="34"/>
      <c r="FI199" s="34"/>
      <c r="FJ199" s="34"/>
      <c r="FK199" s="34"/>
      <c r="FL199" s="34"/>
      <c r="FM199" s="34"/>
      <c r="FN199" s="34"/>
      <c r="FO199" s="34"/>
      <c r="FP199" s="34"/>
      <c r="FQ199" s="34"/>
      <c r="FR199" s="34"/>
      <c r="FS199" s="34"/>
      <c r="FT199" s="34"/>
      <c r="FU199" s="34"/>
      <c r="FV199" s="34"/>
      <c r="FW199" s="34"/>
      <c r="FX199" s="34"/>
      <c r="FY199" s="34"/>
      <c r="FZ199" s="34"/>
      <c r="GA199" s="34"/>
      <c r="GB199" s="34"/>
      <c r="GC199" s="34"/>
      <c r="GD199" s="34"/>
      <c r="GE199" s="34"/>
      <c r="GF199" s="34"/>
      <c r="GG199" s="34"/>
      <c r="GH199" s="34"/>
      <c r="GI199" s="34"/>
      <c r="GJ199" s="34"/>
      <c r="GK199" s="34"/>
      <c r="GL199" s="34"/>
      <c r="GM199" s="34"/>
      <c r="GN199" s="34"/>
      <c r="GO199" s="34"/>
      <c r="GP199" s="34"/>
      <c r="GQ199" s="34"/>
      <c r="GR199" s="34"/>
      <c r="GS199" s="34"/>
      <c r="GT199" s="34"/>
      <c r="GU199" s="34"/>
      <c r="GV199" s="34"/>
      <c r="GW199" s="34"/>
      <c r="GX199" s="34"/>
      <c r="GY199" s="34"/>
      <c r="GZ199" s="34"/>
      <c r="HA199" s="34"/>
      <c r="HB199" s="34"/>
      <c r="HC199" s="34"/>
      <c r="HD199" s="34"/>
      <c r="HE199" s="34"/>
      <c r="HF199" s="34"/>
      <c r="HG199" s="34"/>
      <c r="HH199" s="34"/>
      <c r="HI199" s="34"/>
      <c r="HJ199" s="34"/>
      <c r="HK199" s="34"/>
      <c r="HL199" s="34"/>
      <c r="HM199" s="34"/>
      <c r="HN199" s="34"/>
      <c r="HO199" s="34"/>
      <c r="HP199" s="34"/>
      <c r="HQ199" s="34"/>
      <c r="HR199" s="34"/>
      <c r="HS199" s="34"/>
      <c r="HT199" s="34"/>
      <c r="HU199" s="34"/>
      <c r="HV199" s="34"/>
      <c r="HW199" s="34"/>
      <c r="HX199" s="34"/>
      <c r="HY199" s="34"/>
      <c r="HZ199" s="34"/>
      <c r="IA199" s="34"/>
      <c r="IB199" s="34"/>
      <c r="IC199" s="34"/>
      <c r="ID199" s="34"/>
      <c r="IE199" s="34"/>
      <c r="IF199" s="34"/>
      <c r="IG199" s="34"/>
      <c r="IH199" s="34"/>
      <c r="II199" s="34"/>
      <c r="IJ199" s="34"/>
      <c r="IK199" s="34"/>
      <c r="IL199" s="34"/>
      <c r="IM199" s="34"/>
      <c r="IN199" s="34"/>
      <c r="IO199" s="34"/>
      <c r="IP199" s="34"/>
      <c r="IQ199" s="34"/>
      <c r="IR199" s="34"/>
      <c r="IS199" s="34"/>
      <c r="IT199" s="34"/>
      <c r="IU199" s="34"/>
      <c r="IV199" s="34"/>
      <c r="IW199" s="34"/>
    </row>
    <row r="200" s="1" customFormat="1" ht="31" customHeight="1" spans="1:257">
      <c r="A200" s="42"/>
      <c r="B200" s="43"/>
      <c r="C200" s="43"/>
      <c r="D200" s="42" t="str">
        <f t="shared" si="17"/>
        <v>A6解锁手柄右</v>
      </c>
      <c r="E200" s="43" t="s">
        <v>121</v>
      </c>
      <c r="F200" s="43">
        <v>260</v>
      </c>
      <c r="G200" s="43">
        <v>0</v>
      </c>
      <c r="H200" s="43"/>
      <c r="I200" s="43">
        <v>0.18</v>
      </c>
      <c r="J200" s="43">
        <f t="shared" si="13"/>
        <v>0.21</v>
      </c>
      <c r="K200" s="75"/>
      <c r="L200" s="65"/>
      <c r="M200" s="65"/>
      <c r="N200" s="66"/>
      <c r="O200" s="34" t="str">
        <f t="shared" si="16"/>
        <v>A6解锁手柄右成型</v>
      </c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  <c r="DJ200" s="34"/>
      <c r="DK200" s="34"/>
      <c r="DL200" s="34"/>
      <c r="DM200" s="34"/>
      <c r="DN200" s="34"/>
      <c r="DO200" s="34"/>
      <c r="DP200" s="34"/>
      <c r="DQ200" s="34"/>
      <c r="DR200" s="34"/>
      <c r="DS200" s="34"/>
      <c r="DT200" s="34"/>
      <c r="DU200" s="34"/>
      <c r="DV200" s="34"/>
      <c r="DW200" s="34"/>
      <c r="DX200" s="34"/>
      <c r="DY200" s="34"/>
      <c r="DZ200" s="34"/>
      <c r="EA200" s="34"/>
      <c r="EB200" s="34"/>
      <c r="EC200" s="34"/>
      <c r="ED200" s="34"/>
      <c r="EE200" s="34"/>
      <c r="EF200" s="34"/>
      <c r="EG200" s="34"/>
      <c r="EH200" s="34"/>
      <c r="EI200" s="34"/>
      <c r="EJ200" s="34"/>
      <c r="EK200" s="34"/>
      <c r="EL200" s="34"/>
      <c r="EM200" s="34"/>
      <c r="EN200" s="34"/>
      <c r="EO200" s="34"/>
      <c r="EP200" s="34"/>
      <c r="EQ200" s="34"/>
      <c r="ER200" s="34"/>
      <c r="ES200" s="34"/>
      <c r="ET200" s="34"/>
      <c r="EU200" s="34"/>
      <c r="EV200" s="34"/>
      <c r="EW200" s="34"/>
      <c r="EX200" s="34"/>
      <c r="EY200" s="34"/>
      <c r="EZ200" s="34"/>
      <c r="FA200" s="34"/>
      <c r="FB200" s="34"/>
      <c r="FC200" s="34"/>
      <c r="FD200" s="34"/>
      <c r="FE200" s="34"/>
      <c r="FF200" s="34"/>
      <c r="FG200" s="34"/>
      <c r="FH200" s="34"/>
      <c r="FI200" s="34"/>
      <c r="FJ200" s="34"/>
      <c r="FK200" s="34"/>
      <c r="FL200" s="34"/>
      <c r="FM200" s="34"/>
      <c r="FN200" s="34"/>
      <c r="FO200" s="34"/>
      <c r="FP200" s="34"/>
      <c r="FQ200" s="34"/>
      <c r="FR200" s="34"/>
      <c r="FS200" s="34"/>
      <c r="FT200" s="34"/>
      <c r="FU200" s="34"/>
      <c r="FV200" s="34"/>
      <c r="FW200" s="34"/>
      <c r="FX200" s="34"/>
      <c r="FY200" s="34"/>
      <c r="FZ200" s="34"/>
      <c r="GA200" s="34"/>
      <c r="GB200" s="34"/>
      <c r="GC200" s="34"/>
      <c r="GD200" s="34"/>
      <c r="GE200" s="34"/>
      <c r="GF200" s="34"/>
      <c r="GG200" s="34"/>
      <c r="GH200" s="34"/>
      <c r="GI200" s="34"/>
      <c r="GJ200" s="34"/>
      <c r="GK200" s="34"/>
      <c r="GL200" s="34"/>
      <c r="GM200" s="34"/>
      <c r="GN200" s="34"/>
      <c r="GO200" s="34"/>
      <c r="GP200" s="34"/>
      <c r="GQ200" s="34"/>
      <c r="GR200" s="34"/>
      <c r="GS200" s="34"/>
      <c r="GT200" s="34"/>
      <c r="GU200" s="34"/>
      <c r="GV200" s="34"/>
      <c r="GW200" s="34"/>
      <c r="GX200" s="34"/>
      <c r="GY200" s="34"/>
      <c r="GZ200" s="34"/>
      <c r="HA200" s="34"/>
      <c r="HB200" s="34"/>
      <c r="HC200" s="34"/>
      <c r="HD200" s="34"/>
      <c r="HE200" s="34"/>
      <c r="HF200" s="34"/>
      <c r="HG200" s="34"/>
      <c r="HH200" s="34"/>
      <c r="HI200" s="34"/>
      <c r="HJ200" s="34"/>
      <c r="HK200" s="34"/>
      <c r="HL200" s="34"/>
      <c r="HM200" s="34"/>
      <c r="HN200" s="34"/>
      <c r="HO200" s="34"/>
      <c r="HP200" s="34"/>
      <c r="HQ200" s="34"/>
      <c r="HR200" s="34"/>
      <c r="HS200" s="34"/>
      <c r="HT200" s="34"/>
      <c r="HU200" s="34"/>
      <c r="HV200" s="34"/>
      <c r="HW200" s="34"/>
      <c r="HX200" s="34"/>
      <c r="HY200" s="34"/>
      <c r="HZ200" s="34"/>
      <c r="IA200" s="34"/>
      <c r="IB200" s="34"/>
      <c r="IC200" s="34"/>
      <c r="ID200" s="34"/>
      <c r="IE200" s="34"/>
      <c r="IF200" s="34"/>
      <c r="IG200" s="34"/>
      <c r="IH200" s="34"/>
      <c r="II200" s="34"/>
      <c r="IJ200" s="34"/>
      <c r="IK200" s="34"/>
      <c r="IL200" s="34"/>
      <c r="IM200" s="34"/>
      <c r="IN200" s="34"/>
      <c r="IO200" s="34"/>
      <c r="IP200" s="34"/>
      <c r="IQ200" s="34"/>
      <c r="IR200" s="34"/>
      <c r="IS200" s="34"/>
      <c r="IT200" s="34"/>
      <c r="IU200" s="34"/>
      <c r="IV200" s="34"/>
      <c r="IW200" s="34"/>
    </row>
    <row r="201" s="1" customFormat="1" ht="31" customHeight="1" spans="1:257">
      <c r="A201" s="42"/>
      <c r="B201" s="43"/>
      <c r="C201" s="43"/>
      <c r="D201" s="42" t="str">
        <f t="shared" si="17"/>
        <v>A6解锁手柄右</v>
      </c>
      <c r="E201" s="43" t="s">
        <v>121</v>
      </c>
      <c r="F201" s="43">
        <v>260</v>
      </c>
      <c r="G201" s="43">
        <v>0</v>
      </c>
      <c r="H201" s="43"/>
      <c r="I201" s="43">
        <v>0.18</v>
      </c>
      <c r="J201" s="43">
        <f t="shared" si="13"/>
        <v>0.21</v>
      </c>
      <c r="K201" s="75"/>
      <c r="L201" s="65"/>
      <c r="M201" s="65"/>
      <c r="N201" s="66"/>
      <c r="O201" s="34" t="str">
        <f t="shared" si="16"/>
        <v>A6解锁手柄右成型</v>
      </c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  <c r="DJ201" s="34"/>
      <c r="DK201" s="34"/>
      <c r="DL201" s="34"/>
      <c r="DM201" s="34"/>
      <c r="DN201" s="34"/>
      <c r="DO201" s="34"/>
      <c r="DP201" s="34"/>
      <c r="DQ201" s="34"/>
      <c r="DR201" s="34"/>
      <c r="DS201" s="34"/>
      <c r="DT201" s="34"/>
      <c r="DU201" s="34"/>
      <c r="DV201" s="34"/>
      <c r="DW201" s="34"/>
      <c r="DX201" s="34"/>
      <c r="DY201" s="34"/>
      <c r="DZ201" s="34"/>
      <c r="EA201" s="34"/>
      <c r="EB201" s="34"/>
      <c r="EC201" s="34"/>
      <c r="ED201" s="34"/>
      <c r="EE201" s="34"/>
      <c r="EF201" s="34"/>
      <c r="EG201" s="34"/>
      <c r="EH201" s="34"/>
      <c r="EI201" s="34"/>
      <c r="EJ201" s="34"/>
      <c r="EK201" s="34"/>
      <c r="EL201" s="34"/>
      <c r="EM201" s="34"/>
      <c r="EN201" s="34"/>
      <c r="EO201" s="34"/>
      <c r="EP201" s="34"/>
      <c r="EQ201" s="34"/>
      <c r="ER201" s="34"/>
      <c r="ES201" s="34"/>
      <c r="ET201" s="34"/>
      <c r="EU201" s="34"/>
      <c r="EV201" s="34"/>
      <c r="EW201" s="34"/>
      <c r="EX201" s="34"/>
      <c r="EY201" s="34"/>
      <c r="EZ201" s="34"/>
      <c r="FA201" s="34"/>
      <c r="FB201" s="34"/>
      <c r="FC201" s="34"/>
      <c r="FD201" s="34"/>
      <c r="FE201" s="34"/>
      <c r="FF201" s="34"/>
      <c r="FG201" s="34"/>
      <c r="FH201" s="34"/>
      <c r="FI201" s="34"/>
      <c r="FJ201" s="34"/>
      <c r="FK201" s="34"/>
      <c r="FL201" s="34"/>
      <c r="FM201" s="34"/>
      <c r="FN201" s="34"/>
      <c r="FO201" s="34"/>
      <c r="FP201" s="34"/>
      <c r="FQ201" s="34"/>
      <c r="FR201" s="34"/>
      <c r="FS201" s="34"/>
      <c r="FT201" s="34"/>
      <c r="FU201" s="34"/>
      <c r="FV201" s="34"/>
      <c r="FW201" s="34"/>
      <c r="FX201" s="34"/>
      <c r="FY201" s="34"/>
      <c r="FZ201" s="34"/>
      <c r="GA201" s="34"/>
      <c r="GB201" s="34"/>
      <c r="GC201" s="34"/>
      <c r="GD201" s="34"/>
      <c r="GE201" s="34"/>
      <c r="GF201" s="34"/>
      <c r="GG201" s="34"/>
      <c r="GH201" s="34"/>
      <c r="GI201" s="34"/>
      <c r="GJ201" s="34"/>
      <c r="GK201" s="34"/>
      <c r="GL201" s="34"/>
      <c r="GM201" s="34"/>
      <c r="GN201" s="34"/>
      <c r="GO201" s="34"/>
      <c r="GP201" s="34"/>
      <c r="GQ201" s="34"/>
      <c r="GR201" s="34"/>
      <c r="GS201" s="34"/>
      <c r="GT201" s="34"/>
      <c r="GU201" s="34"/>
      <c r="GV201" s="34"/>
      <c r="GW201" s="34"/>
      <c r="GX201" s="34"/>
      <c r="GY201" s="34"/>
      <c r="GZ201" s="34"/>
      <c r="HA201" s="34"/>
      <c r="HB201" s="34"/>
      <c r="HC201" s="34"/>
      <c r="HD201" s="34"/>
      <c r="HE201" s="34"/>
      <c r="HF201" s="34"/>
      <c r="HG201" s="34"/>
      <c r="HH201" s="34"/>
      <c r="HI201" s="34"/>
      <c r="HJ201" s="34"/>
      <c r="HK201" s="34"/>
      <c r="HL201" s="34"/>
      <c r="HM201" s="34"/>
      <c r="HN201" s="34"/>
      <c r="HO201" s="34"/>
      <c r="HP201" s="34"/>
      <c r="HQ201" s="34"/>
      <c r="HR201" s="34"/>
      <c r="HS201" s="34"/>
      <c r="HT201" s="34"/>
      <c r="HU201" s="34"/>
      <c r="HV201" s="34"/>
      <c r="HW201" s="34"/>
      <c r="HX201" s="34"/>
      <c r="HY201" s="34"/>
      <c r="HZ201" s="34"/>
      <c r="IA201" s="34"/>
      <c r="IB201" s="34"/>
      <c r="IC201" s="34"/>
      <c r="ID201" s="34"/>
      <c r="IE201" s="34"/>
      <c r="IF201" s="34"/>
      <c r="IG201" s="34"/>
      <c r="IH201" s="34"/>
      <c r="II201" s="34"/>
      <c r="IJ201" s="34"/>
      <c r="IK201" s="34"/>
      <c r="IL201" s="34"/>
      <c r="IM201" s="34"/>
      <c r="IN201" s="34"/>
      <c r="IO201" s="34"/>
      <c r="IP201" s="34"/>
      <c r="IQ201" s="34"/>
      <c r="IR201" s="34"/>
      <c r="IS201" s="34"/>
      <c r="IT201" s="34"/>
      <c r="IU201" s="34"/>
      <c r="IV201" s="34"/>
      <c r="IW201" s="34"/>
    </row>
    <row r="202" s="1" customFormat="1" ht="31" customHeight="1" spans="1:257">
      <c r="A202" s="42"/>
      <c r="B202" s="43"/>
      <c r="C202" s="43"/>
      <c r="D202" s="42" t="str">
        <f t="shared" si="17"/>
        <v>A6解锁手柄右</v>
      </c>
      <c r="E202" s="43" t="s">
        <v>121</v>
      </c>
      <c r="F202" s="43">
        <v>260</v>
      </c>
      <c r="G202" s="43">
        <v>0</v>
      </c>
      <c r="H202" s="43"/>
      <c r="I202" s="43">
        <v>0.18</v>
      </c>
      <c r="J202" s="43">
        <f t="shared" si="13"/>
        <v>0.21</v>
      </c>
      <c r="K202" s="75"/>
      <c r="L202" s="65"/>
      <c r="M202" s="65"/>
      <c r="N202" s="66"/>
      <c r="O202" s="34" t="str">
        <f t="shared" si="16"/>
        <v>A6解锁手柄右成型</v>
      </c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  <c r="DJ202" s="34"/>
      <c r="DK202" s="34"/>
      <c r="DL202" s="34"/>
      <c r="DM202" s="34"/>
      <c r="DN202" s="34"/>
      <c r="DO202" s="34"/>
      <c r="DP202" s="34"/>
      <c r="DQ202" s="34"/>
      <c r="DR202" s="34"/>
      <c r="DS202" s="34"/>
      <c r="DT202" s="34"/>
      <c r="DU202" s="34"/>
      <c r="DV202" s="34"/>
      <c r="DW202" s="34"/>
      <c r="DX202" s="34"/>
      <c r="DY202" s="34"/>
      <c r="DZ202" s="34"/>
      <c r="EA202" s="34"/>
      <c r="EB202" s="34"/>
      <c r="EC202" s="34"/>
      <c r="ED202" s="34"/>
      <c r="EE202" s="34"/>
      <c r="EF202" s="34"/>
      <c r="EG202" s="34"/>
      <c r="EH202" s="34"/>
      <c r="EI202" s="34"/>
      <c r="EJ202" s="34"/>
      <c r="EK202" s="34"/>
      <c r="EL202" s="34"/>
      <c r="EM202" s="34"/>
      <c r="EN202" s="34"/>
      <c r="EO202" s="34"/>
      <c r="EP202" s="34"/>
      <c r="EQ202" s="34"/>
      <c r="ER202" s="34"/>
      <c r="ES202" s="34"/>
      <c r="ET202" s="34"/>
      <c r="EU202" s="34"/>
      <c r="EV202" s="34"/>
      <c r="EW202" s="34"/>
      <c r="EX202" s="34"/>
      <c r="EY202" s="34"/>
      <c r="EZ202" s="34"/>
      <c r="FA202" s="34"/>
      <c r="FB202" s="34"/>
      <c r="FC202" s="34"/>
      <c r="FD202" s="34"/>
      <c r="FE202" s="34"/>
      <c r="FF202" s="34"/>
      <c r="FG202" s="34"/>
      <c r="FH202" s="34"/>
      <c r="FI202" s="34"/>
      <c r="FJ202" s="34"/>
      <c r="FK202" s="34"/>
      <c r="FL202" s="34"/>
      <c r="FM202" s="34"/>
      <c r="FN202" s="34"/>
      <c r="FO202" s="34"/>
      <c r="FP202" s="34"/>
      <c r="FQ202" s="34"/>
      <c r="FR202" s="34"/>
      <c r="FS202" s="34"/>
      <c r="FT202" s="34"/>
      <c r="FU202" s="34"/>
      <c r="FV202" s="34"/>
      <c r="FW202" s="34"/>
      <c r="FX202" s="34"/>
      <c r="FY202" s="34"/>
      <c r="FZ202" s="34"/>
      <c r="GA202" s="34"/>
      <c r="GB202" s="34"/>
      <c r="GC202" s="34"/>
      <c r="GD202" s="34"/>
      <c r="GE202" s="34"/>
      <c r="GF202" s="34"/>
      <c r="GG202" s="34"/>
      <c r="GH202" s="34"/>
      <c r="GI202" s="34"/>
      <c r="GJ202" s="34"/>
      <c r="GK202" s="34"/>
      <c r="GL202" s="34"/>
      <c r="GM202" s="34"/>
      <c r="GN202" s="34"/>
      <c r="GO202" s="34"/>
      <c r="GP202" s="34"/>
      <c r="GQ202" s="34"/>
      <c r="GR202" s="34"/>
      <c r="GS202" s="34"/>
      <c r="GT202" s="34"/>
      <c r="GU202" s="34"/>
      <c r="GV202" s="34"/>
      <c r="GW202" s="34"/>
      <c r="GX202" s="34"/>
      <c r="GY202" s="34"/>
      <c r="GZ202" s="34"/>
      <c r="HA202" s="34"/>
      <c r="HB202" s="34"/>
      <c r="HC202" s="34"/>
      <c r="HD202" s="34"/>
      <c r="HE202" s="34"/>
      <c r="HF202" s="34"/>
      <c r="HG202" s="34"/>
      <c r="HH202" s="34"/>
      <c r="HI202" s="34"/>
      <c r="HJ202" s="34"/>
      <c r="HK202" s="34"/>
      <c r="HL202" s="34"/>
      <c r="HM202" s="34"/>
      <c r="HN202" s="34"/>
      <c r="HO202" s="34"/>
      <c r="HP202" s="34"/>
      <c r="HQ202" s="34"/>
      <c r="HR202" s="34"/>
      <c r="HS202" s="34"/>
      <c r="HT202" s="34"/>
      <c r="HU202" s="34"/>
      <c r="HV202" s="34"/>
      <c r="HW202" s="34"/>
      <c r="HX202" s="34"/>
      <c r="HY202" s="34"/>
      <c r="HZ202" s="34"/>
      <c r="IA202" s="34"/>
      <c r="IB202" s="34"/>
      <c r="IC202" s="34"/>
      <c r="ID202" s="34"/>
      <c r="IE202" s="34"/>
      <c r="IF202" s="34"/>
      <c r="IG202" s="34"/>
      <c r="IH202" s="34"/>
      <c r="II202" s="34"/>
      <c r="IJ202" s="34"/>
      <c r="IK202" s="34"/>
      <c r="IL202" s="34"/>
      <c r="IM202" s="34"/>
      <c r="IN202" s="34"/>
      <c r="IO202" s="34"/>
      <c r="IP202" s="34"/>
      <c r="IQ202" s="34"/>
      <c r="IR202" s="34"/>
      <c r="IS202" s="34"/>
      <c r="IT202" s="34"/>
      <c r="IU202" s="34"/>
      <c r="IV202" s="34"/>
      <c r="IW202" s="34"/>
    </row>
    <row r="203" s="1" customFormat="1" ht="31" customHeight="1" spans="1:257">
      <c r="A203" s="42">
        <v>157</v>
      </c>
      <c r="B203" s="43"/>
      <c r="C203" s="43"/>
      <c r="D203" s="42" t="str">
        <f t="shared" si="17"/>
        <v>A6解锁手柄右</v>
      </c>
      <c r="E203" s="43" t="s">
        <v>122</v>
      </c>
      <c r="F203" s="43">
        <v>260</v>
      </c>
      <c r="G203" s="43">
        <v>0</v>
      </c>
      <c r="H203" s="43"/>
      <c r="I203" s="43">
        <v>0.18</v>
      </c>
      <c r="J203" s="43">
        <f t="shared" si="13"/>
        <v>0.21</v>
      </c>
      <c r="K203" s="75"/>
      <c r="L203" s="65"/>
      <c r="M203" s="65"/>
      <c r="N203" s="66"/>
      <c r="O203" s="34" t="str">
        <f t="shared" si="16"/>
        <v>A6解锁手柄右冲孔</v>
      </c>
      <c r="P203" s="34" t="e">
        <f>VLOOKUP(C203,'[2]委外产品清单 (2)'!C:C,1,0)</f>
        <v>#N/A</v>
      </c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  <c r="DJ203" s="34"/>
      <c r="DK203" s="34"/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4"/>
      <c r="EY203" s="34"/>
      <c r="EZ203" s="34"/>
      <c r="FA203" s="34"/>
      <c r="FB203" s="34"/>
      <c r="FC203" s="34"/>
      <c r="FD203" s="34"/>
      <c r="FE203" s="34"/>
      <c r="FF203" s="34"/>
      <c r="FG203" s="34"/>
      <c r="FH203" s="34"/>
      <c r="FI203" s="34"/>
      <c r="FJ203" s="34"/>
      <c r="FK203" s="34"/>
      <c r="FL203" s="34"/>
      <c r="FM203" s="34"/>
      <c r="FN203" s="34"/>
      <c r="FO203" s="34"/>
      <c r="FP203" s="34"/>
      <c r="FQ203" s="34"/>
      <c r="FR203" s="34"/>
      <c r="FS203" s="34"/>
      <c r="FT203" s="34"/>
      <c r="FU203" s="34"/>
      <c r="FV203" s="34"/>
      <c r="FW203" s="34"/>
      <c r="FX203" s="34"/>
      <c r="FY203" s="34"/>
      <c r="FZ203" s="34"/>
      <c r="GA203" s="34"/>
      <c r="GB203" s="34"/>
      <c r="GC203" s="34"/>
      <c r="GD203" s="34"/>
      <c r="GE203" s="34"/>
      <c r="GF203" s="34"/>
      <c r="GG203" s="34"/>
      <c r="GH203" s="34"/>
      <c r="GI203" s="34"/>
      <c r="GJ203" s="34"/>
      <c r="GK203" s="34"/>
      <c r="GL203" s="34"/>
      <c r="GM203" s="34"/>
      <c r="GN203" s="34"/>
      <c r="GO203" s="34"/>
      <c r="GP203" s="34"/>
      <c r="GQ203" s="34"/>
      <c r="GR203" s="34"/>
      <c r="GS203" s="34"/>
      <c r="GT203" s="34"/>
      <c r="GU203" s="34"/>
      <c r="GV203" s="34"/>
      <c r="GW203" s="34"/>
      <c r="GX203" s="34"/>
      <c r="GY203" s="34"/>
      <c r="GZ203" s="34"/>
      <c r="HA203" s="34"/>
      <c r="HB203" s="34"/>
      <c r="HC203" s="34"/>
      <c r="HD203" s="34"/>
      <c r="HE203" s="34"/>
      <c r="HF203" s="34"/>
      <c r="HG203" s="34"/>
      <c r="HH203" s="34"/>
      <c r="HI203" s="34"/>
      <c r="HJ203" s="34"/>
      <c r="HK203" s="34"/>
      <c r="HL203" s="34"/>
      <c r="HM203" s="34"/>
      <c r="HN203" s="34"/>
      <c r="HO203" s="34"/>
      <c r="HP203" s="34"/>
      <c r="HQ203" s="34"/>
      <c r="HR203" s="34"/>
      <c r="HS203" s="34"/>
      <c r="HT203" s="34"/>
      <c r="HU203" s="34"/>
      <c r="HV203" s="34"/>
      <c r="HW203" s="34"/>
      <c r="HX203" s="34"/>
      <c r="HY203" s="34"/>
      <c r="HZ203" s="34"/>
      <c r="IA203" s="34"/>
      <c r="IB203" s="34"/>
      <c r="IC203" s="34"/>
      <c r="ID203" s="34"/>
      <c r="IE203" s="34"/>
      <c r="IF203" s="34"/>
      <c r="IG203" s="34"/>
      <c r="IH203" s="34"/>
      <c r="II203" s="34"/>
      <c r="IJ203" s="34"/>
      <c r="IK203" s="34"/>
      <c r="IL203" s="34"/>
      <c r="IM203" s="34"/>
      <c r="IN203" s="34"/>
      <c r="IO203" s="34"/>
      <c r="IP203" s="34"/>
      <c r="IQ203" s="34"/>
      <c r="IR203" s="34"/>
      <c r="IS203" s="34"/>
      <c r="IT203" s="34"/>
      <c r="IU203" s="34"/>
      <c r="IV203" s="34"/>
      <c r="IW203" s="34"/>
    </row>
    <row r="204" s="1" customFormat="1" ht="31" customHeight="1" spans="1:257">
      <c r="A204" s="42"/>
      <c r="B204" s="43"/>
      <c r="C204" s="43"/>
      <c r="D204" s="42" t="str">
        <f t="shared" si="17"/>
        <v>A6解锁手柄右</v>
      </c>
      <c r="E204" s="43" t="s">
        <v>122</v>
      </c>
      <c r="F204" s="43">
        <v>260</v>
      </c>
      <c r="G204" s="43">
        <v>0</v>
      </c>
      <c r="H204" s="43"/>
      <c r="I204" s="43">
        <v>0.18</v>
      </c>
      <c r="J204" s="43">
        <f t="shared" si="13"/>
        <v>0.21</v>
      </c>
      <c r="K204" s="75"/>
      <c r="L204" s="65"/>
      <c r="M204" s="65"/>
      <c r="N204" s="66"/>
      <c r="O204" s="34" t="str">
        <f t="shared" si="16"/>
        <v>A6解锁手柄右冲孔</v>
      </c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  <c r="DJ204" s="34"/>
      <c r="DK204" s="34"/>
      <c r="DL204" s="34"/>
      <c r="DM204" s="34"/>
      <c r="DN204" s="34"/>
      <c r="DO204" s="34"/>
      <c r="DP204" s="34"/>
      <c r="DQ204" s="34"/>
      <c r="DR204" s="34"/>
      <c r="DS204" s="34"/>
      <c r="DT204" s="34"/>
      <c r="DU204" s="34"/>
      <c r="DV204" s="34"/>
      <c r="DW204" s="34"/>
      <c r="DX204" s="34"/>
      <c r="DY204" s="34"/>
      <c r="DZ204" s="34"/>
      <c r="EA204" s="34"/>
      <c r="EB204" s="34"/>
      <c r="EC204" s="34"/>
      <c r="ED204" s="34"/>
      <c r="EE204" s="34"/>
      <c r="EF204" s="34"/>
      <c r="EG204" s="34"/>
      <c r="EH204" s="34"/>
      <c r="EI204" s="34"/>
      <c r="EJ204" s="34"/>
      <c r="EK204" s="34"/>
      <c r="EL204" s="34"/>
      <c r="EM204" s="34"/>
      <c r="EN204" s="34"/>
      <c r="EO204" s="34"/>
      <c r="EP204" s="34"/>
      <c r="EQ204" s="34"/>
      <c r="ER204" s="34"/>
      <c r="ES204" s="34"/>
      <c r="ET204" s="34"/>
      <c r="EU204" s="34"/>
      <c r="EV204" s="34"/>
      <c r="EW204" s="34"/>
      <c r="EX204" s="34"/>
      <c r="EY204" s="34"/>
      <c r="EZ204" s="34"/>
      <c r="FA204" s="34"/>
      <c r="FB204" s="34"/>
      <c r="FC204" s="34"/>
      <c r="FD204" s="34"/>
      <c r="FE204" s="34"/>
      <c r="FF204" s="34"/>
      <c r="FG204" s="34"/>
      <c r="FH204" s="34"/>
      <c r="FI204" s="34"/>
      <c r="FJ204" s="34"/>
      <c r="FK204" s="34"/>
      <c r="FL204" s="34"/>
      <c r="FM204" s="34"/>
      <c r="FN204" s="34"/>
      <c r="FO204" s="34"/>
      <c r="FP204" s="34"/>
      <c r="FQ204" s="34"/>
      <c r="FR204" s="34"/>
      <c r="FS204" s="34"/>
      <c r="FT204" s="34"/>
      <c r="FU204" s="34"/>
      <c r="FV204" s="34"/>
      <c r="FW204" s="34"/>
      <c r="FX204" s="34"/>
      <c r="FY204" s="34"/>
      <c r="FZ204" s="34"/>
      <c r="GA204" s="34"/>
      <c r="GB204" s="34"/>
      <c r="GC204" s="34"/>
      <c r="GD204" s="34"/>
      <c r="GE204" s="34"/>
      <c r="GF204" s="34"/>
      <c r="GG204" s="34"/>
      <c r="GH204" s="34"/>
      <c r="GI204" s="34"/>
      <c r="GJ204" s="34"/>
      <c r="GK204" s="34"/>
      <c r="GL204" s="34"/>
      <c r="GM204" s="34"/>
      <c r="GN204" s="34"/>
      <c r="GO204" s="34"/>
      <c r="GP204" s="34"/>
      <c r="GQ204" s="34"/>
      <c r="GR204" s="34"/>
      <c r="GS204" s="34"/>
      <c r="GT204" s="34"/>
      <c r="GU204" s="34"/>
      <c r="GV204" s="34"/>
      <c r="GW204" s="34"/>
      <c r="GX204" s="34"/>
      <c r="GY204" s="34"/>
      <c r="GZ204" s="34"/>
      <c r="HA204" s="34"/>
      <c r="HB204" s="34"/>
      <c r="HC204" s="34"/>
      <c r="HD204" s="34"/>
      <c r="HE204" s="34"/>
      <c r="HF204" s="34"/>
      <c r="HG204" s="34"/>
      <c r="HH204" s="34"/>
      <c r="HI204" s="34"/>
      <c r="HJ204" s="34"/>
      <c r="HK204" s="34"/>
      <c r="HL204" s="34"/>
      <c r="HM204" s="34"/>
      <c r="HN204" s="34"/>
      <c r="HO204" s="34"/>
      <c r="HP204" s="34"/>
      <c r="HQ204" s="34"/>
      <c r="HR204" s="34"/>
      <c r="HS204" s="34"/>
      <c r="HT204" s="34"/>
      <c r="HU204" s="34"/>
      <c r="HV204" s="34"/>
      <c r="HW204" s="34"/>
      <c r="HX204" s="34"/>
      <c r="HY204" s="34"/>
      <c r="HZ204" s="34"/>
      <c r="IA204" s="34"/>
      <c r="IB204" s="34"/>
      <c r="IC204" s="34"/>
      <c r="ID204" s="34"/>
      <c r="IE204" s="34"/>
      <c r="IF204" s="34"/>
      <c r="IG204" s="34"/>
      <c r="IH204" s="34"/>
      <c r="II204" s="34"/>
      <c r="IJ204" s="34"/>
      <c r="IK204" s="34"/>
      <c r="IL204" s="34"/>
      <c r="IM204" s="34"/>
      <c r="IN204" s="34"/>
      <c r="IO204" s="34"/>
      <c r="IP204" s="34"/>
      <c r="IQ204" s="34"/>
      <c r="IR204" s="34"/>
      <c r="IS204" s="34"/>
      <c r="IT204" s="34"/>
      <c r="IU204" s="34"/>
      <c r="IV204" s="34"/>
      <c r="IW204" s="34"/>
    </row>
    <row r="205" s="1" customFormat="1" ht="31" customHeight="1" spans="1:257">
      <c r="A205" s="42"/>
      <c r="B205" s="43"/>
      <c r="C205" s="43"/>
      <c r="D205" s="42" t="str">
        <f t="shared" si="17"/>
        <v>A6解锁手柄右</v>
      </c>
      <c r="E205" s="43" t="s">
        <v>203</v>
      </c>
      <c r="F205" s="43">
        <v>260</v>
      </c>
      <c r="G205" s="43">
        <v>0</v>
      </c>
      <c r="H205" s="43"/>
      <c r="I205" s="43">
        <v>0.18</v>
      </c>
      <c r="J205" s="43">
        <f t="shared" si="13"/>
        <v>0.21</v>
      </c>
      <c r="K205" s="75"/>
      <c r="L205" s="65"/>
      <c r="M205" s="65"/>
      <c r="N205" s="66"/>
      <c r="O205" s="34" t="str">
        <f t="shared" si="16"/>
        <v>A6解锁手柄右整形</v>
      </c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  <c r="DJ205" s="34"/>
      <c r="DK205" s="34"/>
      <c r="DL205" s="34"/>
      <c r="DM205" s="34"/>
      <c r="DN205" s="34"/>
      <c r="DO205" s="34"/>
      <c r="DP205" s="34"/>
      <c r="DQ205" s="34"/>
      <c r="DR205" s="34"/>
      <c r="DS205" s="34"/>
      <c r="DT205" s="34"/>
      <c r="DU205" s="34"/>
      <c r="DV205" s="34"/>
      <c r="DW205" s="34"/>
      <c r="DX205" s="34"/>
      <c r="DY205" s="34"/>
      <c r="DZ205" s="34"/>
      <c r="EA205" s="34"/>
      <c r="EB205" s="34"/>
      <c r="EC205" s="34"/>
      <c r="ED205" s="34"/>
      <c r="EE205" s="34"/>
      <c r="EF205" s="34"/>
      <c r="EG205" s="34"/>
      <c r="EH205" s="34"/>
      <c r="EI205" s="34"/>
      <c r="EJ205" s="34"/>
      <c r="EK205" s="34"/>
      <c r="EL205" s="34"/>
      <c r="EM205" s="34"/>
      <c r="EN205" s="34"/>
      <c r="EO205" s="34"/>
      <c r="EP205" s="34"/>
      <c r="EQ205" s="34"/>
      <c r="ER205" s="34"/>
      <c r="ES205" s="34"/>
      <c r="ET205" s="34"/>
      <c r="EU205" s="34"/>
      <c r="EV205" s="34"/>
      <c r="EW205" s="34"/>
      <c r="EX205" s="34"/>
      <c r="EY205" s="34"/>
      <c r="EZ205" s="34"/>
      <c r="FA205" s="34"/>
      <c r="FB205" s="34"/>
      <c r="FC205" s="34"/>
      <c r="FD205" s="34"/>
      <c r="FE205" s="34"/>
      <c r="FF205" s="34"/>
      <c r="FG205" s="34"/>
      <c r="FH205" s="34"/>
      <c r="FI205" s="34"/>
      <c r="FJ205" s="34"/>
      <c r="FK205" s="34"/>
      <c r="FL205" s="34"/>
      <c r="FM205" s="34"/>
      <c r="FN205" s="34"/>
      <c r="FO205" s="34"/>
      <c r="FP205" s="34"/>
      <c r="FQ205" s="34"/>
      <c r="FR205" s="34"/>
      <c r="FS205" s="34"/>
      <c r="FT205" s="34"/>
      <c r="FU205" s="34"/>
      <c r="FV205" s="34"/>
      <c r="FW205" s="34"/>
      <c r="FX205" s="34"/>
      <c r="FY205" s="34"/>
      <c r="FZ205" s="34"/>
      <c r="GA205" s="34"/>
      <c r="GB205" s="34"/>
      <c r="GC205" s="34"/>
      <c r="GD205" s="34"/>
      <c r="GE205" s="34"/>
      <c r="GF205" s="34"/>
      <c r="GG205" s="34"/>
      <c r="GH205" s="34"/>
      <c r="GI205" s="34"/>
      <c r="GJ205" s="34"/>
      <c r="GK205" s="34"/>
      <c r="GL205" s="34"/>
      <c r="GM205" s="34"/>
      <c r="GN205" s="34"/>
      <c r="GO205" s="34"/>
      <c r="GP205" s="34"/>
      <c r="GQ205" s="34"/>
      <c r="GR205" s="34"/>
      <c r="GS205" s="34"/>
      <c r="GT205" s="34"/>
      <c r="GU205" s="34"/>
      <c r="GV205" s="34"/>
      <c r="GW205" s="34"/>
      <c r="GX205" s="34"/>
      <c r="GY205" s="34"/>
      <c r="GZ205" s="34"/>
      <c r="HA205" s="34"/>
      <c r="HB205" s="34"/>
      <c r="HC205" s="34"/>
      <c r="HD205" s="34"/>
      <c r="HE205" s="34"/>
      <c r="HF205" s="34"/>
      <c r="HG205" s="34"/>
      <c r="HH205" s="34"/>
      <c r="HI205" s="34"/>
      <c r="HJ205" s="34"/>
      <c r="HK205" s="34"/>
      <c r="HL205" s="34"/>
      <c r="HM205" s="34"/>
      <c r="HN205" s="34"/>
      <c r="HO205" s="34"/>
      <c r="HP205" s="34"/>
      <c r="HQ205" s="34"/>
      <c r="HR205" s="34"/>
      <c r="HS205" s="34"/>
      <c r="HT205" s="34"/>
      <c r="HU205" s="34"/>
      <c r="HV205" s="34"/>
      <c r="HW205" s="34"/>
      <c r="HX205" s="34"/>
      <c r="HY205" s="34"/>
      <c r="HZ205" s="34"/>
      <c r="IA205" s="34"/>
      <c r="IB205" s="34"/>
      <c r="IC205" s="34"/>
      <c r="ID205" s="34"/>
      <c r="IE205" s="34"/>
      <c r="IF205" s="34"/>
      <c r="IG205" s="34"/>
      <c r="IH205" s="34"/>
      <c r="II205" s="34"/>
      <c r="IJ205" s="34"/>
      <c r="IK205" s="34"/>
      <c r="IL205" s="34"/>
      <c r="IM205" s="34"/>
      <c r="IN205" s="34"/>
      <c r="IO205" s="34"/>
      <c r="IP205" s="34"/>
      <c r="IQ205" s="34"/>
      <c r="IR205" s="34"/>
      <c r="IS205" s="34"/>
      <c r="IT205" s="34"/>
      <c r="IU205" s="34"/>
      <c r="IV205" s="34"/>
      <c r="IW205" s="34"/>
    </row>
    <row r="206" s="1" customFormat="1" ht="31" customHeight="1" spans="1:257">
      <c r="A206" s="42">
        <v>158</v>
      </c>
      <c r="B206" s="43" t="s">
        <v>47</v>
      </c>
      <c r="C206" s="43" t="s">
        <v>64</v>
      </c>
      <c r="D206" s="42" t="s">
        <v>65</v>
      </c>
      <c r="E206" s="43" t="s">
        <v>120</v>
      </c>
      <c r="F206" s="43">
        <v>260</v>
      </c>
      <c r="G206" s="43">
        <v>1</v>
      </c>
      <c r="H206" s="43"/>
      <c r="I206" s="43">
        <v>0.18</v>
      </c>
      <c r="J206" s="43">
        <f t="shared" si="13"/>
        <v>0.21</v>
      </c>
      <c r="K206" s="69">
        <f>SUM(J206:J208)*1.12</f>
        <v>0.5376</v>
      </c>
      <c r="L206" s="65">
        <f>VLOOKUP(C206,'[2]委外产品清单 (2)'!C:G,3,0)</f>
        <v>0</v>
      </c>
      <c r="M206" s="65" t="str">
        <f>VLOOKUP(C206,'[2]委外产品清单 (2)'!C:G,4,0)</f>
        <v>鑫昌</v>
      </c>
      <c r="N206" s="66" t="str">
        <f>VLOOKUP(C206,'[2]委外产品清单 (2)'!C:H,5,0)</f>
        <v>赵金恒</v>
      </c>
      <c r="O206" s="34" t="str">
        <f t="shared" si="16"/>
        <v>重汽连接梁落料</v>
      </c>
      <c r="P206" s="34" t="str">
        <f>VLOOKUP(C206,'[2]委外产品清单 (2)'!C:C,1,0)</f>
        <v>SHT0012214</v>
      </c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  <c r="DJ206" s="34"/>
      <c r="DK206" s="34"/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4"/>
      <c r="EY206" s="34"/>
      <c r="EZ206" s="34"/>
      <c r="FA206" s="34"/>
      <c r="FB206" s="34"/>
      <c r="FC206" s="34"/>
      <c r="FD206" s="34"/>
      <c r="FE206" s="34"/>
      <c r="FF206" s="34"/>
      <c r="FG206" s="34"/>
      <c r="FH206" s="34"/>
      <c r="FI206" s="34"/>
      <c r="FJ206" s="34"/>
      <c r="FK206" s="34"/>
      <c r="FL206" s="34"/>
      <c r="FM206" s="34"/>
      <c r="FN206" s="34"/>
      <c r="FO206" s="34"/>
      <c r="FP206" s="34"/>
      <c r="FQ206" s="34"/>
      <c r="FR206" s="34"/>
      <c r="FS206" s="34"/>
      <c r="FT206" s="34"/>
      <c r="FU206" s="34"/>
      <c r="FV206" s="34"/>
      <c r="FW206" s="34"/>
      <c r="FX206" s="34"/>
      <c r="FY206" s="34"/>
      <c r="FZ206" s="34"/>
      <c r="GA206" s="34"/>
      <c r="GB206" s="34"/>
      <c r="GC206" s="34"/>
      <c r="GD206" s="34"/>
      <c r="GE206" s="34"/>
      <c r="GF206" s="34"/>
      <c r="GG206" s="34"/>
      <c r="GH206" s="34"/>
      <c r="GI206" s="34"/>
      <c r="GJ206" s="34"/>
      <c r="GK206" s="34"/>
      <c r="GL206" s="34"/>
      <c r="GM206" s="34"/>
      <c r="GN206" s="34"/>
      <c r="GO206" s="34"/>
      <c r="GP206" s="34"/>
      <c r="GQ206" s="34"/>
      <c r="GR206" s="34"/>
      <c r="GS206" s="34"/>
      <c r="GT206" s="34"/>
      <c r="GU206" s="34"/>
      <c r="GV206" s="34"/>
      <c r="GW206" s="34"/>
      <c r="GX206" s="34"/>
      <c r="GY206" s="34"/>
      <c r="GZ206" s="34"/>
      <c r="HA206" s="34"/>
      <c r="HB206" s="34"/>
      <c r="HC206" s="34"/>
      <c r="HD206" s="34"/>
      <c r="HE206" s="34"/>
      <c r="HF206" s="34"/>
      <c r="HG206" s="34"/>
      <c r="HH206" s="34"/>
      <c r="HI206" s="34"/>
      <c r="HJ206" s="34"/>
      <c r="HK206" s="34"/>
      <c r="HL206" s="34"/>
      <c r="HM206" s="34"/>
      <c r="HN206" s="34"/>
      <c r="HO206" s="34"/>
      <c r="HP206" s="34"/>
      <c r="HQ206" s="34"/>
      <c r="HR206" s="34"/>
      <c r="HS206" s="34"/>
      <c r="HT206" s="34"/>
      <c r="HU206" s="34"/>
      <c r="HV206" s="34"/>
      <c r="HW206" s="34"/>
      <c r="HX206" s="34"/>
      <c r="HY206" s="34"/>
      <c r="HZ206" s="34"/>
      <c r="IA206" s="34"/>
      <c r="IB206" s="34"/>
      <c r="IC206" s="34"/>
      <c r="ID206" s="34"/>
      <c r="IE206" s="34"/>
      <c r="IF206" s="34"/>
      <c r="IG206" s="34"/>
      <c r="IH206" s="34"/>
      <c r="II206" s="34"/>
      <c r="IJ206" s="34"/>
      <c r="IK206" s="34"/>
      <c r="IL206" s="34"/>
      <c r="IM206" s="34"/>
      <c r="IN206" s="34"/>
      <c r="IO206" s="34"/>
      <c r="IP206" s="34"/>
      <c r="IQ206" s="34"/>
      <c r="IR206" s="34"/>
      <c r="IS206" s="34"/>
      <c r="IT206" s="34"/>
      <c r="IU206" s="34"/>
      <c r="IV206" s="34"/>
      <c r="IW206" s="34"/>
    </row>
    <row r="207" s="1" customFormat="1" ht="31" customHeight="1" spans="1:257">
      <c r="A207" s="42"/>
      <c r="B207" s="43"/>
      <c r="C207" s="43"/>
      <c r="D207" s="42" t="str">
        <f>D206</f>
        <v>重汽连接梁</v>
      </c>
      <c r="E207" s="43" t="s">
        <v>121</v>
      </c>
      <c r="F207" s="43">
        <v>260</v>
      </c>
      <c r="G207" s="43">
        <v>1</v>
      </c>
      <c r="H207" s="43"/>
      <c r="I207" s="43">
        <v>0.18</v>
      </c>
      <c r="J207" s="43">
        <f t="shared" si="13"/>
        <v>0.21</v>
      </c>
      <c r="K207" s="43"/>
      <c r="L207" s="65"/>
      <c r="M207" s="65"/>
      <c r="N207" s="66"/>
      <c r="O207" s="34" t="str">
        <f t="shared" si="16"/>
        <v>重汽连接梁成型</v>
      </c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4"/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  <c r="DJ207" s="34"/>
      <c r="DK207" s="34"/>
      <c r="DL207" s="34"/>
      <c r="DM207" s="34"/>
      <c r="DN207" s="34"/>
      <c r="DO207" s="34"/>
      <c r="DP207" s="34"/>
      <c r="DQ207" s="34"/>
      <c r="DR207" s="34"/>
      <c r="DS207" s="34"/>
      <c r="DT207" s="34"/>
      <c r="DU207" s="34"/>
      <c r="DV207" s="34"/>
      <c r="DW207" s="34"/>
      <c r="DX207" s="34"/>
      <c r="DY207" s="34"/>
      <c r="DZ207" s="34"/>
      <c r="EA207" s="34"/>
      <c r="EB207" s="34"/>
      <c r="EC207" s="34"/>
      <c r="ED207" s="34"/>
      <c r="EE207" s="34"/>
      <c r="EF207" s="34"/>
      <c r="EG207" s="34"/>
      <c r="EH207" s="34"/>
      <c r="EI207" s="34"/>
      <c r="EJ207" s="34"/>
      <c r="EK207" s="34"/>
      <c r="EL207" s="34"/>
      <c r="EM207" s="34"/>
      <c r="EN207" s="34"/>
      <c r="EO207" s="34"/>
      <c r="EP207" s="34"/>
      <c r="EQ207" s="34"/>
      <c r="ER207" s="34"/>
      <c r="ES207" s="34"/>
      <c r="ET207" s="34"/>
      <c r="EU207" s="34"/>
      <c r="EV207" s="34"/>
      <c r="EW207" s="34"/>
      <c r="EX207" s="34"/>
      <c r="EY207" s="34"/>
      <c r="EZ207" s="34"/>
      <c r="FA207" s="34"/>
      <c r="FB207" s="34"/>
      <c r="FC207" s="34"/>
      <c r="FD207" s="34"/>
      <c r="FE207" s="34"/>
      <c r="FF207" s="34"/>
      <c r="FG207" s="34"/>
      <c r="FH207" s="34"/>
      <c r="FI207" s="34"/>
      <c r="FJ207" s="34"/>
      <c r="FK207" s="34"/>
      <c r="FL207" s="34"/>
      <c r="FM207" s="34"/>
      <c r="FN207" s="34"/>
      <c r="FO207" s="34"/>
      <c r="FP207" s="34"/>
      <c r="FQ207" s="34"/>
      <c r="FR207" s="34"/>
      <c r="FS207" s="34"/>
      <c r="FT207" s="34"/>
      <c r="FU207" s="34"/>
      <c r="FV207" s="34"/>
      <c r="FW207" s="34"/>
      <c r="FX207" s="34"/>
      <c r="FY207" s="34"/>
      <c r="FZ207" s="34"/>
      <c r="GA207" s="34"/>
      <c r="GB207" s="34"/>
      <c r="GC207" s="34"/>
      <c r="GD207" s="34"/>
      <c r="GE207" s="34"/>
      <c r="GF207" s="34"/>
      <c r="GG207" s="34"/>
      <c r="GH207" s="34"/>
      <c r="GI207" s="34"/>
      <c r="GJ207" s="34"/>
      <c r="GK207" s="34"/>
      <c r="GL207" s="34"/>
      <c r="GM207" s="34"/>
      <c r="GN207" s="34"/>
      <c r="GO207" s="34"/>
      <c r="GP207" s="34"/>
      <c r="GQ207" s="34"/>
      <c r="GR207" s="34"/>
      <c r="GS207" s="34"/>
      <c r="GT207" s="34"/>
      <c r="GU207" s="34"/>
      <c r="GV207" s="34"/>
      <c r="GW207" s="34"/>
      <c r="GX207" s="34"/>
      <c r="GY207" s="34"/>
      <c r="GZ207" s="34"/>
      <c r="HA207" s="34"/>
      <c r="HB207" s="34"/>
      <c r="HC207" s="34"/>
      <c r="HD207" s="34"/>
      <c r="HE207" s="34"/>
      <c r="HF207" s="34"/>
      <c r="HG207" s="34"/>
      <c r="HH207" s="34"/>
      <c r="HI207" s="34"/>
      <c r="HJ207" s="34"/>
      <c r="HK207" s="34"/>
      <c r="HL207" s="34"/>
      <c r="HM207" s="34"/>
      <c r="HN207" s="34"/>
      <c r="HO207" s="34"/>
      <c r="HP207" s="34"/>
      <c r="HQ207" s="34"/>
      <c r="HR207" s="34"/>
      <c r="HS207" s="34"/>
      <c r="HT207" s="34"/>
      <c r="HU207" s="34"/>
      <c r="HV207" s="34"/>
      <c r="HW207" s="34"/>
      <c r="HX207" s="34"/>
      <c r="HY207" s="34"/>
      <c r="HZ207" s="34"/>
      <c r="IA207" s="34"/>
      <c r="IB207" s="34"/>
      <c r="IC207" s="34"/>
      <c r="ID207" s="34"/>
      <c r="IE207" s="34"/>
      <c r="IF207" s="34"/>
      <c r="IG207" s="34"/>
      <c r="IH207" s="34"/>
      <c r="II207" s="34"/>
      <c r="IJ207" s="34"/>
      <c r="IK207" s="34"/>
      <c r="IL207" s="34"/>
      <c r="IM207" s="34"/>
      <c r="IN207" s="34"/>
      <c r="IO207" s="34"/>
      <c r="IP207" s="34"/>
      <c r="IQ207" s="34"/>
      <c r="IR207" s="34"/>
      <c r="IS207" s="34"/>
      <c r="IT207" s="34"/>
      <c r="IU207" s="34"/>
      <c r="IV207" s="34"/>
      <c r="IW207" s="34"/>
    </row>
    <row r="208" s="1" customFormat="1" ht="31" customHeight="1" spans="1:257">
      <c r="A208" s="42"/>
      <c r="B208" s="43"/>
      <c r="C208" s="43"/>
      <c r="D208" s="42" t="str">
        <f>D207</f>
        <v>重汽连接梁</v>
      </c>
      <c r="E208" s="43" t="s">
        <v>122</v>
      </c>
      <c r="F208" s="43">
        <v>45</v>
      </c>
      <c r="G208" s="43">
        <v>1</v>
      </c>
      <c r="H208" s="43"/>
      <c r="I208" s="43">
        <v>0.03</v>
      </c>
      <c r="J208" s="43">
        <f t="shared" si="13"/>
        <v>0.06</v>
      </c>
      <c r="K208" s="43"/>
      <c r="L208" s="65"/>
      <c r="M208" s="65"/>
      <c r="N208" s="66"/>
      <c r="O208" s="34" t="str">
        <f t="shared" si="16"/>
        <v>重汽连接梁冲孔</v>
      </c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34"/>
      <c r="DK208" s="34"/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34"/>
      <c r="DW208" s="34"/>
      <c r="DX208" s="34"/>
      <c r="DY208" s="34"/>
      <c r="DZ208" s="34"/>
      <c r="EA208" s="34"/>
      <c r="EB208" s="34"/>
      <c r="EC208" s="34"/>
      <c r="ED208" s="34"/>
      <c r="EE208" s="34"/>
      <c r="EF208" s="34"/>
      <c r="EG208" s="34"/>
      <c r="EH208" s="34"/>
      <c r="EI208" s="34"/>
      <c r="EJ208" s="34"/>
      <c r="EK208" s="34"/>
      <c r="EL208" s="34"/>
      <c r="EM208" s="34"/>
      <c r="EN208" s="34"/>
      <c r="EO208" s="34"/>
      <c r="EP208" s="34"/>
      <c r="EQ208" s="34"/>
      <c r="ER208" s="34"/>
      <c r="ES208" s="34"/>
      <c r="ET208" s="34"/>
      <c r="EU208" s="34"/>
      <c r="EV208" s="34"/>
      <c r="EW208" s="34"/>
      <c r="EX208" s="34"/>
      <c r="EY208" s="34"/>
      <c r="EZ208" s="34"/>
      <c r="FA208" s="34"/>
      <c r="FB208" s="34"/>
      <c r="FC208" s="34"/>
      <c r="FD208" s="34"/>
      <c r="FE208" s="34"/>
      <c r="FF208" s="34"/>
      <c r="FG208" s="34"/>
      <c r="FH208" s="34"/>
      <c r="FI208" s="34"/>
      <c r="FJ208" s="34"/>
      <c r="FK208" s="34"/>
      <c r="FL208" s="34"/>
      <c r="FM208" s="34"/>
      <c r="FN208" s="34"/>
      <c r="FO208" s="34"/>
      <c r="FP208" s="34"/>
      <c r="FQ208" s="34"/>
      <c r="FR208" s="34"/>
      <c r="FS208" s="34"/>
      <c r="FT208" s="34"/>
      <c r="FU208" s="34"/>
      <c r="FV208" s="34"/>
      <c r="FW208" s="34"/>
      <c r="FX208" s="34"/>
      <c r="FY208" s="34"/>
      <c r="FZ208" s="34"/>
      <c r="GA208" s="34"/>
      <c r="GB208" s="34"/>
      <c r="GC208" s="34"/>
      <c r="GD208" s="34"/>
      <c r="GE208" s="34"/>
      <c r="GF208" s="34"/>
      <c r="GG208" s="34"/>
      <c r="GH208" s="34"/>
      <c r="GI208" s="34"/>
      <c r="GJ208" s="34"/>
      <c r="GK208" s="34"/>
      <c r="GL208" s="34"/>
      <c r="GM208" s="34"/>
      <c r="GN208" s="34"/>
      <c r="GO208" s="34"/>
      <c r="GP208" s="34"/>
      <c r="GQ208" s="34"/>
      <c r="GR208" s="34"/>
      <c r="GS208" s="34"/>
      <c r="GT208" s="34"/>
      <c r="GU208" s="34"/>
      <c r="GV208" s="34"/>
      <c r="GW208" s="34"/>
      <c r="GX208" s="34"/>
      <c r="GY208" s="34"/>
      <c r="GZ208" s="34"/>
      <c r="HA208" s="34"/>
      <c r="HB208" s="34"/>
      <c r="HC208" s="34"/>
      <c r="HD208" s="34"/>
      <c r="HE208" s="34"/>
      <c r="HF208" s="34"/>
      <c r="HG208" s="34"/>
      <c r="HH208" s="34"/>
      <c r="HI208" s="34"/>
      <c r="HJ208" s="34"/>
      <c r="HK208" s="34"/>
      <c r="HL208" s="34"/>
      <c r="HM208" s="34"/>
      <c r="HN208" s="34"/>
      <c r="HO208" s="34"/>
      <c r="HP208" s="34"/>
      <c r="HQ208" s="34"/>
      <c r="HR208" s="34"/>
      <c r="HS208" s="34"/>
      <c r="HT208" s="34"/>
      <c r="HU208" s="34"/>
      <c r="HV208" s="34"/>
      <c r="HW208" s="34"/>
      <c r="HX208" s="34"/>
      <c r="HY208" s="34"/>
      <c r="HZ208" s="34"/>
      <c r="IA208" s="34"/>
      <c r="IB208" s="34"/>
      <c r="IC208" s="34"/>
      <c r="ID208" s="34"/>
      <c r="IE208" s="34"/>
      <c r="IF208" s="34"/>
      <c r="IG208" s="34"/>
      <c r="IH208" s="34"/>
      <c r="II208" s="34"/>
      <c r="IJ208" s="34"/>
      <c r="IK208" s="34"/>
      <c r="IL208" s="34"/>
      <c r="IM208" s="34"/>
      <c r="IN208" s="34"/>
      <c r="IO208" s="34"/>
      <c r="IP208" s="34"/>
      <c r="IQ208" s="34"/>
      <c r="IR208" s="34"/>
      <c r="IS208" s="34"/>
      <c r="IT208" s="34"/>
      <c r="IU208" s="34"/>
      <c r="IV208" s="34"/>
      <c r="IW208" s="34"/>
    </row>
    <row r="209" s="1" customFormat="1" ht="31" customHeight="1" spans="1:257">
      <c r="A209" s="42">
        <v>159</v>
      </c>
      <c r="B209" s="43" t="s">
        <v>47</v>
      </c>
      <c r="C209" s="43" t="s">
        <v>68</v>
      </c>
      <c r="D209" s="42" t="s">
        <v>69</v>
      </c>
      <c r="E209" s="43" t="s">
        <v>120</v>
      </c>
      <c r="F209" s="43">
        <v>110</v>
      </c>
      <c r="G209" s="43">
        <v>1</v>
      </c>
      <c r="H209" s="43"/>
      <c r="I209" s="43">
        <v>0.08</v>
      </c>
      <c r="J209" s="43">
        <f t="shared" si="13"/>
        <v>0.11</v>
      </c>
      <c r="K209" s="69">
        <f>SUM(J209:J210)*1.12</f>
        <v>0.2128</v>
      </c>
      <c r="L209" s="65">
        <f>VLOOKUP(C209,'[2]委外产品清单 (2)'!C:G,3,0)</f>
        <v>0</v>
      </c>
      <c r="M209" s="65" t="str">
        <f>VLOOKUP(C209,'[2]委外产品清单 (2)'!C:G,4,0)</f>
        <v>鑫昌</v>
      </c>
      <c r="N209" s="66" t="str">
        <f>VLOOKUP(C209,'[2]委外产品清单 (2)'!C:H,5,0)</f>
        <v>赵金恒</v>
      </c>
      <c r="O209" s="34" t="str">
        <f t="shared" si="16"/>
        <v>重汽连接板落料</v>
      </c>
      <c r="P209" s="34" t="str">
        <f>VLOOKUP(C209,'[2]委外产品清单 (2)'!C:C,1,0)</f>
        <v>SHT0002804</v>
      </c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34"/>
      <c r="EZ209" s="34"/>
      <c r="FA209" s="34"/>
      <c r="FB209" s="34"/>
      <c r="FC209" s="34"/>
      <c r="FD209" s="34"/>
      <c r="FE209" s="34"/>
      <c r="FF209" s="34"/>
      <c r="FG209" s="34"/>
      <c r="FH209" s="34"/>
      <c r="FI209" s="34"/>
      <c r="FJ209" s="34"/>
      <c r="FK209" s="34"/>
      <c r="FL209" s="34"/>
      <c r="FM209" s="34"/>
      <c r="FN209" s="34"/>
      <c r="FO209" s="34"/>
      <c r="FP209" s="34"/>
      <c r="FQ209" s="34"/>
      <c r="FR209" s="34"/>
      <c r="FS209" s="34"/>
      <c r="FT209" s="34"/>
      <c r="FU209" s="34"/>
      <c r="FV209" s="34"/>
      <c r="FW209" s="34"/>
      <c r="FX209" s="34"/>
      <c r="FY209" s="34"/>
      <c r="FZ209" s="34"/>
      <c r="GA209" s="34"/>
      <c r="GB209" s="34"/>
      <c r="GC209" s="34"/>
      <c r="GD209" s="34"/>
      <c r="GE209" s="34"/>
      <c r="GF209" s="34"/>
      <c r="GG209" s="34"/>
      <c r="GH209" s="34"/>
      <c r="GI209" s="34"/>
      <c r="GJ209" s="34"/>
      <c r="GK209" s="34"/>
      <c r="GL209" s="34"/>
      <c r="GM209" s="34"/>
      <c r="GN209" s="34"/>
      <c r="GO209" s="34"/>
      <c r="GP209" s="34"/>
      <c r="GQ209" s="34"/>
      <c r="GR209" s="34"/>
      <c r="GS209" s="34"/>
      <c r="GT209" s="34"/>
      <c r="GU209" s="34"/>
      <c r="GV209" s="34"/>
      <c r="GW209" s="34"/>
      <c r="GX209" s="34"/>
      <c r="GY209" s="34"/>
      <c r="GZ209" s="34"/>
      <c r="HA209" s="34"/>
      <c r="HB209" s="34"/>
      <c r="HC209" s="34"/>
      <c r="HD209" s="34"/>
      <c r="HE209" s="34"/>
      <c r="HF209" s="34"/>
      <c r="HG209" s="34"/>
      <c r="HH209" s="34"/>
      <c r="HI209" s="34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  <c r="IA209" s="34"/>
      <c r="IB209" s="34"/>
      <c r="IC209" s="34"/>
      <c r="ID209" s="34"/>
      <c r="IE209" s="34"/>
      <c r="IF209" s="34"/>
      <c r="IG209" s="34"/>
      <c r="IH209" s="34"/>
      <c r="II209" s="34"/>
      <c r="IJ209" s="34"/>
      <c r="IK209" s="34"/>
      <c r="IL209" s="34"/>
      <c r="IM209" s="34"/>
      <c r="IN209" s="34"/>
      <c r="IO209" s="34"/>
      <c r="IP209" s="34"/>
      <c r="IQ209" s="34"/>
      <c r="IR209" s="34"/>
      <c r="IS209" s="34"/>
      <c r="IT209" s="34"/>
      <c r="IU209" s="34"/>
      <c r="IV209" s="34"/>
      <c r="IW209" s="34"/>
    </row>
    <row r="210" s="1" customFormat="1" ht="31" customHeight="1" spans="1:257">
      <c r="A210" s="42"/>
      <c r="B210" s="43"/>
      <c r="C210" s="43"/>
      <c r="D210" s="42" t="str">
        <f>D209</f>
        <v>重汽连接板</v>
      </c>
      <c r="E210" s="43" t="s">
        <v>122</v>
      </c>
      <c r="F210" s="43">
        <v>80</v>
      </c>
      <c r="G210" s="43">
        <v>1</v>
      </c>
      <c r="H210" s="43"/>
      <c r="I210" s="43">
        <v>0.05</v>
      </c>
      <c r="J210" s="43">
        <f t="shared" si="13"/>
        <v>0.08</v>
      </c>
      <c r="K210" s="43"/>
      <c r="L210" s="65"/>
      <c r="M210" s="65"/>
      <c r="N210" s="66"/>
      <c r="O210" s="34" t="str">
        <f t="shared" si="16"/>
        <v>重汽连接板冲孔</v>
      </c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34"/>
      <c r="DK210" s="34"/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34"/>
      <c r="EZ210" s="34"/>
      <c r="FA210" s="34"/>
      <c r="FB210" s="34"/>
      <c r="FC210" s="34"/>
      <c r="FD210" s="34"/>
      <c r="FE210" s="34"/>
      <c r="FF210" s="34"/>
      <c r="FG210" s="34"/>
      <c r="FH210" s="34"/>
      <c r="FI210" s="34"/>
      <c r="FJ210" s="34"/>
      <c r="FK210" s="34"/>
      <c r="FL210" s="34"/>
      <c r="FM210" s="34"/>
      <c r="FN210" s="34"/>
      <c r="FO210" s="34"/>
      <c r="FP210" s="34"/>
      <c r="FQ210" s="34"/>
      <c r="FR210" s="34"/>
      <c r="FS210" s="34"/>
      <c r="FT210" s="34"/>
      <c r="FU210" s="34"/>
      <c r="FV210" s="34"/>
      <c r="FW210" s="34"/>
      <c r="FX210" s="34"/>
      <c r="FY210" s="34"/>
      <c r="FZ210" s="34"/>
      <c r="GA210" s="34"/>
      <c r="GB210" s="34"/>
      <c r="GC210" s="34"/>
      <c r="GD210" s="34"/>
      <c r="GE210" s="34"/>
      <c r="GF210" s="34"/>
      <c r="GG210" s="34"/>
      <c r="GH210" s="34"/>
      <c r="GI210" s="34"/>
      <c r="GJ210" s="34"/>
      <c r="GK210" s="34"/>
      <c r="GL210" s="34"/>
      <c r="GM210" s="34"/>
      <c r="GN210" s="34"/>
      <c r="GO210" s="34"/>
      <c r="GP210" s="34"/>
      <c r="GQ210" s="34"/>
      <c r="GR210" s="34"/>
      <c r="GS210" s="34"/>
      <c r="GT210" s="34"/>
      <c r="GU210" s="34"/>
      <c r="GV210" s="34"/>
      <c r="GW210" s="34"/>
      <c r="GX210" s="34"/>
      <c r="GY210" s="34"/>
      <c r="GZ210" s="34"/>
      <c r="HA210" s="34"/>
      <c r="HB210" s="34"/>
      <c r="HC210" s="34"/>
      <c r="HD210" s="34"/>
      <c r="HE210" s="34"/>
      <c r="HF210" s="34"/>
      <c r="HG210" s="34"/>
      <c r="HH210" s="34"/>
      <c r="HI210" s="34"/>
      <c r="HJ210" s="34"/>
      <c r="HK210" s="34"/>
      <c r="HL210" s="34"/>
      <c r="HM210" s="34"/>
      <c r="HN210" s="34"/>
      <c r="HO210" s="34"/>
      <c r="HP210" s="34"/>
      <c r="HQ210" s="34"/>
      <c r="HR210" s="34"/>
      <c r="HS210" s="34"/>
      <c r="HT210" s="34"/>
      <c r="HU210" s="34"/>
      <c r="HV210" s="34"/>
      <c r="HW210" s="34"/>
      <c r="HX210" s="34"/>
      <c r="HY210" s="34"/>
      <c r="HZ210" s="34"/>
      <c r="IA210" s="34"/>
      <c r="IB210" s="34"/>
      <c r="IC210" s="34"/>
      <c r="ID210" s="34"/>
      <c r="IE210" s="34"/>
      <c r="IF210" s="34"/>
      <c r="IG210" s="34"/>
      <c r="IH210" s="34"/>
      <c r="II210" s="34"/>
      <c r="IJ210" s="34"/>
      <c r="IK210" s="34"/>
      <c r="IL210" s="34"/>
      <c r="IM210" s="34"/>
      <c r="IN210" s="34"/>
      <c r="IO210" s="34"/>
      <c r="IP210" s="34"/>
      <c r="IQ210" s="34"/>
      <c r="IR210" s="34"/>
      <c r="IS210" s="34"/>
      <c r="IT210" s="34"/>
      <c r="IU210" s="34"/>
      <c r="IV210" s="34"/>
      <c r="IW210" s="34"/>
    </row>
    <row r="211" s="1" customFormat="1" ht="31" customHeight="1" spans="1:257">
      <c r="A211" s="42"/>
      <c r="B211" s="43"/>
      <c r="C211" s="43" t="s">
        <v>107</v>
      </c>
      <c r="D211" s="42" t="s">
        <v>108</v>
      </c>
      <c r="E211" s="43" t="s">
        <v>120</v>
      </c>
      <c r="F211" s="43">
        <v>250</v>
      </c>
      <c r="G211" s="43">
        <v>1</v>
      </c>
      <c r="H211" s="43"/>
      <c r="I211" s="43">
        <v>0.18</v>
      </c>
      <c r="J211" s="43">
        <f t="shared" si="13"/>
        <v>0.21</v>
      </c>
      <c r="K211" s="69">
        <f>SUM(J211:J213)*1.12</f>
        <v>0.5264</v>
      </c>
      <c r="L211" s="65"/>
      <c r="M211" s="65"/>
      <c r="N211" s="66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34"/>
      <c r="DK211" s="34"/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  <c r="EE211" s="34"/>
      <c r="EF211" s="34"/>
      <c r="EG211" s="34"/>
      <c r="EH211" s="34"/>
      <c r="EI211" s="34"/>
      <c r="EJ211" s="34"/>
      <c r="EK211" s="34"/>
      <c r="EL211" s="34"/>
      <c r="EM211" s="34"/>
      <c r="EN211" s="34"/>
      <c r="EO211" s="34"/>
      <c r="EP211" s="34"/>
      <c r="EQ211" s="34"/>
      <c r="ER211" s="34"/>
      <c r="ES211" s="34"/>
      <c r="ET211" s="34"/>
      <c r="EU211" s="34"/>
      <c r="EV211" s="34"/>
      <c r="EW211" s="34"/>
      <c r="EX211" s="34"/>
      <c r="EY211" s="34"/>
      <c r="EZ211" s="34"/>
      <c r="FA211" s="34"/>
      <c r="FB211" s="34"/>
      <c r="FC211" s="34"/>
      <c r="FD211" s="34"/>
      <c r="FE211" s="34"/>
      <c r="FF211" s="34"/>
      <c r="FG211" s="34"/>
      <c r="FH211" s="34"/>
      <c r="FI211" s="34"/>
      <c r="FJ211" s="34"/>
      <c r="FK211" s="34"/>
      <c r="FL211" s="34"/>
      <c r="FM211" s="34"/>
      <c r="FN211" s="34"/>
      <c r="FO211" s="34"/>
      <c r="FP211" s="34"/>
      <c r="FQ211" s="34"/>
      <c r="FR211" s="34"/>
      <c r="FS211" s="34"/>
      <c r="FT211" s="34"/>
      <c r="FU211" s="34"/>
      <c r="FV211" s="34"/>
      <c r="FW211" s="34"/>
      <c r="FX211" s="34"/>
      <c r="FY211" s="34"/>
      <c r="FZ211" s="34"/>
      <c r="GA211" s="34"/>
      <c r="GB211" s="34"/>
      <c r="GC211" s="34"/>
      <c r="GD211" s="34"/>
      <c r="GE211" s="34"/>
      <c r="GF211" s="34"/>
      <c r="GG211" s="34"/>
      <c r="GH211" s="34"/>
      <c r="GI211" s="34"/>
      <c r="GJ211" s="34"/>
      <c r="GK211" s="34"/>
      <c r="GL211" s="34"/>
      <c r="GM211" s="34"/>
      <c r="GN211" s="34"/>
      <c r="GO211" s="34"/>
      <c r="GP211" s="34"/>
      <c r="GQ211" s="34"/>
      <c r="GR211" s="34"/>
      <c r="GS211" s="34"/>
      <c r="GT211" s="34"/>
      <c r="GU211" s="34"/>
      <c r="GV211" s="34"/>
      <c r="GW211" s="34"/>
      <c r="GX211" s="34"/>
      <c r="GY211" s="34"/>
      <c r="GZ211" s="34"/>
      <c r="HA211" s="34"/>
      <c r="HB211" s="34"/>
      <c r="HC211" s="34"/>
      <c r="HD211" s="34"/>
      <c r="HE211" s="34"/>
      <c r="HF211" s="34"/>
      <c r="HG211" s="34"/>
      <c r="HH211" s="34"/>
      <c r="HI211" s="34"/>
      <c r="HJ211" s="34"/>
      <c r="HK211" s="34"/>
      <c r="HL211" s="34"/>
      <c r="HM211" s="34"/>
      <c r="HN211" s="34"/>
      <c r="HO211" s="34"/>
      <c r="HP211" s="34"/>
      <c r="HQ211" s="34"/>
      <c r="HR211" s="34"/>
      <c r="HS211" s="34"/>
      <c r="HT211" s="34"/>
      <c r="HU211" s="34"/>
      <c r="HV211" s="34"/>
      <c r="HW211" s="34"/>
      <c r="HX211" s="34"/>
      <c r="HY211" s="34"/>
      <c r="HZ211" s="34"/>
      <c r="IA211" s="34"/>
      <c r="IB211" s="34"/>
      <c r="IC211" s="34"/>
      <c r="ID211" s="34"/>
      <c r="IE211" s="34"/>
      <c r="IF211" s="34"/>
      <c r="IG211" s="34"/>
      <c r="IH211" s="34"/>
      <c r="II211" s="34"/>
      <c r="IJ211" s="34"/>
      <c r="IK211" s="34"/>
      <c r="IL211" s="34"/>
      <c r="IM211" s="34"/>
      <c r="IN211" s="34"/>
      <c r="IO211" s="34"/>
      <c r="IP211" s="34"/>
      <c r="IQ211" s="34"/>
      <c r="IR211" s="34"/>
      <c r="IS211" s="34"/>
      <c r="IT211" s="34"/>
      <c r="IU211" s="34"/>
      <c r="IV211" s="34"/>
      <c r="IW211" s="34"/>
    </row>
    <row r="212" s="1" customFormat="1" ht="31" customHeight="1" spans="1:257">
      <c r="A212" s="42"/>
      <c r="B212" s="43"/>
      <c r="C212" s="43"/>
      <c r="D212" s="42"/>
      <c r="E212" s="43" t="s">
        <v>122</v>
      </c>
      <c r="F212" s="43">
        <v>160</v>
      </c>
      <c r="G212" s="43">
        <v>1</v>
      </c>
      <c r="H212" s="43"/>
      <c r="I212" s="43">
        <v>0.1</v>
      </c>
      <c r="J212" s="43">
        <f t="shared" si="13"/>
        <v>0.13</v>
      </c>
      <c r="K212" s="43"/>
      <c r="L212" s="65"/>
      <c r="M212" s="65"/>
      <c r="N212" s="66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34"/>
      <c r="EZ212" s="34"/>
      <c r="FA212" s="34"/>
      <c r="FB212" s="34"/>
      <c r="FC212" s="34"/>
      <c r="FD212" s="34"/>
      <c r="FE212" s="34"/>
      <c r="FF212" s="34"/>
      <c r="FG212" s="34"/>
      <c r="FH212" s="34"/>
      <c r="FI212" s="34"/>
      <c r="FJ212" s="34"/>
      <c r="FK212" s="34"/>
      <c r="FL212" s="34"/>
      <c r="FM212" s="34"/>
      <c r="FN212" s="34"/>
      <c r="FO212" s="34"/>
      <c r="FP212" s="34"/>
      <c r="FQ212" s="34"/>
      <c r="FR212" s="34"/>
      <c r="FS212" s="34"/>
      <c r="FT212" s="34"/>
      <c r="FU212" s="34"/>
      <c r="FV212" s="34"/>
      <c r="FW212" s="34"/>
      <c r="FX212" s="34"/>
      <c r="FY212" s="34"/>
      <c r="FZ212" s="34"/>
      <c r="GA212" s="34"/>
      <c r="GB212" s="34"/>
      <c r="GC212" s="34"/>
      <c r="GD212" s="34"/>
      <c r="GE212" s="34"/>
      <c r="GF212" s="34"/>
      <c r="GG212" s="34"/>
      <c r="GH212" s="34"/>
      <c r="GI212" s="34"/>
      <c r="GJ212" s="34"/>
      <c r="GK212" s="34"/>
      <c r="GL212" s="34"/>
      <c r="GM212" s="34"/>
      <c r="GN212" s="34"/>
      <c r="GO212" s="34"/>
      <c r="GP212" s="34"/>
      <c r="GQ212" s="34"/>
      <c r="GR212" s="34"/>
      <c r="GS212" s="34"/>
      <c r="GT212" s="34"/>
      <c r="GU212" s="34"/>
      <c r="GV212" s="34"/>
      <c r="GW212" s="34"/>
      <c r="GX212" s="34"/>
      <c r="GY212" s="34"/>
      <c r="GZ212" s="34"/>
      <c r="HA212" s="34"/>
      <c r="HB212" s="34"/>
      <c r="HC212" s="34"/>
      <c r="HD212" s="34"/>
      <c r="HE212" s="34"/>
      <c r="HF212" s="34"/>
      <c r="HG212" s="34"/>
      <c r="HH212" s="34"/>
      <c r="HI212" s="34"/>
      <c r="HJ212" s="34"/>
      <c r="HK212" s="34"/>
      <c r="HL212" s="34"/>
      <c r="HM212" s="34"/>
      <c r="HN212" s="34"/>
      <c r="HO212" s="34"/>
      <c r="HP212" s="34"/>
      <c r="HQ212" s="34"/>
      <c r="HR212" s="34"/>
      <c r="HS212" s="34"/>
      <c r="HT212" s="34"/>
      <c r="HU212" s="34"/>
      <c r="HV212" s="34"/>
      <c r="HW212" s="34"/>
      <c r="HX212" s="34"/>
      <c r="HY212" s="34"/>
      <c r="HZ212" s="34"/>
      <c r="IA212" s="34"/>
      <c r="IB212" s="34"/>
      <c r="IC212" s="34"/>
      <c r="ID212" s="34"/>
      <c r="IE212" s="34"/>
      <c r="IF212" s="34"/>
      <c r="IG212" s="34"/>
      <c r="IH212" s="34"/>
      <c r="II212" s="34"/>
      <c r="IJ212" s="34"/>
      <c r="IK212" s="34"/>
      <c r="IL212" s="34"/>
      <c r="IM212" s="34"/>
      <c r="IN212" s="34"/>
      <c r="IO212" s="34"/>
      <c r="IP212" s="34"/>
      <c r="IQ212" s="34"/>
      <c r="IR212" s="34"/>
      <c r="IS212" s="34"/>
      <c r="IT212" s="34"/>
      <c r="IU212" s="34"/>
      <c r="IV212" s="34"/>
      <c r="IW212" s="34"/>
    </row>
    <row r="213" customHeight="1" spans="1:11">
      <c r="A213" s="43"/>
      <c r="B213" s="43"/>
      <c r="C213" s="43"/>
      <c r="D213" s="42"/>
      <c r="E213" s="43" t="s">
        <v>121</v>
      </c>
      <c r="F213" s="43">
        <v>160</v>
      </c>
      <c r="G213" s="43">
        <v>1</v>
      </c>
      <c r="H213" s="43"/>
      <c r="I213" s="43">
        <v>0.1</v>
      </c>
      <c r="J213" s="43">
        <f t="shared" ref="J213:J220" si="18">I213+0.03</f>
        <v>0.13</v>
      </c>
      <c r="K213" s="43"/>
    </row>
    <row r="214" customHeight="1" spans="1:14">
      <c r="A214" s="43"/>
      <c r="B214" s="43"/>
      <c r="C214" s="43" t="s">
        <v>252</v>
      </c>
      <c r="D214" s="42" t="s">
        <v>253</v>
      </c>
      <c r="E214" s="43" t="s">
        <v>120</v>
      </c>
      <c r="F214" s="43">
        <v>260</v>
      </c>
      <c r="G214" s="43">
        <v>1</v>
      </c>
      <c r="H214" s="43"/>
      <c r="I214" s="43">
        <v>0.18</v>
      </c>
      <c r="J214" s="43">
        <f t="shared" si="18"/>
        <v>0.21</v>
      </c>
      <c r="K214" s="69">
        <f>SUM(J214:J217)*1.12</f>
        <v>0.9408</v>
      </c>
      <c r="L214" s="65" t="e">
        <f>VLOOKUP(C214,'[2]委外产品清单 (2)'!C:G,3,0)</f>
        <v>#N/A</v>
      </c>
      <c r="M214" s="65" t="e">
        <f>VLOOKUP(C214,'[2]委外产品清单 (2)'!C:G,4,0)</f>
        <v>#N/A</v>
      </c>
      <c r="N214" s="66" t="e">
        <f>VLOOKUP(C214,'[2]委外产品清单 (2)'!C:H,5,0)</f>
        <v>#N/A</v>
      </c>
    </row>
    <row r="215" customHeight="1" spans="1:11">
      <c r="A215" s="43"/>
      <c r="B215" s="43"/>
      <c r="C215" s="43"/>
      <c r="D215" s="42"/>
      <c r="E215" s="43" t="s">
        <v>121</v>
      </c>
      <c r="F215" s="43">
        <v>260</v>
      </c>
      <c r="G215" s="43">
        <v>1</v>
      </c>
      <c r="H215" s="43"/>
      <c r="I215" s="43">
        <v>0.18</v>
      </c>
      <c r="J215" s="43">
        <f t="shared" si="18"/>
        <v>0.21</v>
      </c>
      <c r="K215" s="43"/>
    </row>
    <row r="216" customHeight="1" spans="1:11">
      <c r="A216" s="43"/>
      <c r="B216" s="43"/>
      <c r="C216" s="43"/>
      <c r="D216" s="42"/>
      <c r="E216" s="43" t="s">
        <v>122</v>
      </c>
      <c r="F216" s="43">
        <v>260</v>
      </c>
      <c r="G216" s="43">
        <v>1</v>
      </c>
      <c r="H216" s="43"/>
      <c r="I216" s="43">
        <v>0.18</v>
      </c>
      <c r="J216" s="43">
        <f t="shared" si="18"/>
        <v>0.21</v>
      </c>
      <c r="K216" s="43"/>
    </row>
    <row r="217" customHeight="1" spans="1:11">
      <c r="A217" s="43"/>
      <c r="B217" s="43"/>
      <c r="C217" s="43"/>
      <c r="D217" s="42"/>
      <c r="E217" s="43" t="s">
        <v>122</v>
      </c>
      <c r="F217" s="43">
        <v>260</v>
      </c>
      <c r="G217" s="43">
        <v>1</v>
      </c>
      <c r="H217" s="43"/>
      <c r="I217" s="43">
        <v>0.18</v>
      </c>
      <c r="J217" s="43">
        <f t="shared" si="18"/>
        <v>0.21</v>
      </c>
      <c r="K217" s="43"/>
    </row>
    <row r="218" customHeight="1" spans="1:14">
      <c r="A218" s="43"/>
      <c r="B218" s="43"/>
      <c r="C218" s="43" t="s">
        <v>254</v>
      </c>
      <c r="D218" s="42" t="s">
        <v>255</v>
      </c>
      <c r="E218" s="43" t="s">
        <v>120</v>
      </c>
      <c r="F218" s="43">
        <v>260</v>
      </c>
      <c r="G218" s="43">
        <v>1</v>
      </c>
      <c r="H218" s="43"/>
      <c r="I218" s="43">
        <v>0.18</v>
      </c>
      <c r="J218" s="43">
        <f t="shared" si="18"/>
        <v>0.21</v>
      </c>
      <c r="K218" s="69">
        <f>SUM(J218:J220)*1.12</f>
        <v>0.7056</v>
      </c>
      <c r="L218" s="65" t="e">
        <f>VLOOKUP(C218,'[2]委外产品清单 (2)'!C:G,3,0)</f>
        <v>#N/A</v>
      </c>
      <c r="M218" s="65" t="e">
        <f>VLOOKUP(C218,'[2]委外产品清单 (2)'!C:G,4,0)</f>
        <v>#N/A</v>
      </c>
      <c r="N218" s="66" t="e">
        <f>VLOOKUP(C218,'[2]委外产品清单 (2)'!C:H,5,0)</f>
        <v>#N/A</v>
      </c>
    </row>
    <row r="219" customHeight="1" spans="1:11">
      <c r="A219" s="43"/>
      <c r="B219" s="43"/>
      <c r="C219" s="43"/>
      <c r="D219" s="42"/>
      <c r="E219" s="43" t="s">
        <v>121</v>
      </c>
      <c r="F219" s="43">
        <v>260</v>
      </c>
      <c r="G219" s="43">
        <v>1</v>
      </c>
      <c r="H219" s="43"/>
      <c r="I219" s="43">
        <v>0.18</v>
      </c>
      <c r="J219" s="43">
        <f t="shared" si="18"/>
        <v>0.21</v>
      </c>
      <c r="K219" s="43"/>
    </row>
    <row r="220" customHeight="1" spans="1:11">
      <c r="A220" s="43"/>
      <c r="B220" s="43"/>
      <c r="C220" s="43"/>
      <c r="D220" s="42"/>
      <c r="E220" s="43" t="s">
        <v>166</v>
      </c>
      <c r="F220" s="43">
        <v>260</v>
      </c>
      <c r="G220" s="43">
        <v>1</v>
      </c>
      <c r="H220" s="43"/>
      <c r="I220" s="43">
        <v>0.18</v>
      </c>
      <c r="J220" s="43">
        <f t="shared" si="18"/>
        <v>0.21</v>
      </c>
      <c r="K220" s="43"/>
    </row>
    <row r="221" customHeight="1" spans="1:14">
      <c r="A221" s="43"/>
      <c r="B221" s="43"/>
      <c r="C221" s="43" t="s">
        <v>256</v>
      </c>
      <c r="D221" s="42" t="s">
        <v>257</v>
      </c>
      <c r="E221" s="43" t="s">
        <v>121</v>
      </c>
      <c r="F221" s="43">
        <v>160</v>
      </c>
      <c r="G221" s="43">
        <v>1</v>
      </c>
      <c r="H221" s="43">
        <v>1</v>
      </c>
      <c r="I221" s="43">
        <v>0.1</v>
      </c>
      <c r="J221" s="43">
        <f t="shared" ref="J221:J228" si="19">I221+0.03</f>
        <v>0.13</v>
      </c>
      <c r="K221" s="43"/>
      <c r="M221" s="34" t="s">
        <v>258</v>
      </c>
      <c r="N221" s="34" t="s">
        <v>259</v>
      </c>
    </row>
    <row r="222" customHeight="1" spans="1:11">
      <c r="A222" s="43"/>
      <c r="B222" s="43"/>
      <c r="C222" s="43"/>
      <c r="D222" s="42"/>
      <c r="E222" s="43" t="s">
        <v>166</v>
      </c>
      <c r="F222" s="43">
        <v>160</v>
      </c>
      <c r="G222" s="43">
        <v>1</v>
      </c>
      <c r="H222" s="43">
        <v>1</v>
      </c>
      <c r="I222" s="43">
        <v>0.1</v>
      </c>
      <c r="J222" s="43">
        <f t="shared" si="19"/>
        <v>0.13</v>
      </c>
      <c r="K222" s="43"/>
    </row>
    <row r="223" customHeight="1" spans="1:11">
      <c r="A223" s="43"/>
      <c r="B223" s="43"/>
      <c r="C223" s="43"/>
      <c r="D223" s="42"/>
      <c r="E223" s="43" t="s">
        <v>122</v>
      </c>
      <c r="F223" s="43">
        <v>160</v>
      </c>
      <c r="G223" s="43">
        <v>1</v>
      </c>
      <c r="H223" s="43">
        <v>1</v>
      </c>
      <c r="I223" s="43">
        <v>0.1</v>
      </c>
      <c r="J223" s="43">
        <f t="shared" si="19"/>
        <v>0.13</v>
      </c>
      <c r="K223" s="43"/>
    </row>
    <row r="224" customHeight="1" spans="1:11">
      <c r="A224" s="43"/>
      <c r="B224" s="43"/>
      <c r="C224" s="43"/>
      <c r="D224" s="42"/>
      <c r="E224" s="43" t="s">
        <v>122</v>
      </c>
      <c r="F224" s="43">
        <v>160</v>
      </c>
      <c r="G224" s="43">
        <v>1</v>
      </c>
      <c r="H224" s="43">
        <v>1</v>
      </c>
      <c r="I224" s="43">
        <v>0.1</v>
      </c>
      <c r="J224" s="43">
        <f t="shared" si="19"/>
        <v>0.13</v>
      </c>
      <c r="K224" s="43"/>
    </row>
    <row r="225" customHeight="1" spans="1:11">
      <c r="A225" s="43"/>
      <c r="B225" s="43"/>
      <c r="C225" s="43"/>
      <c r="D225" s="42"/>
      <c r="E225" s="43" t="s">
        <v>121</v>
      </c>
      <c r="F225" s="43" t="s">
        <v>215</v>
      </c>
      <c r="G225" s="43">
        <v>1</v>
      </c>
      <c r="H225" s="43">
        <v>1</v>
      </c>
      <c r="I225" s="43">
        <v>0.18</v>
      </c>
      <c r="J225" s="43">
        <f t="shared" si="19"/>
        <v>0.21</v>
      </c>
      <c r="K225" s="43"/>
    </row>
    <row r="226" customHeight="1" spans="1:11">
      <c r="A226" s="43"/>
      <c r="B226" s="43"/>
      <c r="C226" s="43"/>
      <c r="D226" s="42"/>
      <c r="E226" s="43" t="s">
        <v>260</v>
      </c>
      <c r="F226" s="43" t="s">
        <v>215</v>
      </c>
      <c r="G226" s="43">
        <v>1</v>
      </c>
      <c r="H226" s="43">
        <v>1</v>
      </c>
      <c r="I226" s="43">
        <v>0.18</v>
      </c>
      <c r="J226" s="43">
        <f t="shared" si="19"/>
        <v>0.21</v>
      </c>
      <c r="K226" s="43"/>
    </row>
    <row r="227" customHeight="1" spans="1:14">
      <c r="A227" s="43"/>
      <c r="B227" s="43"/>
      <c r="C227" s="43" t="s">
        <v>227</v>
      </c>
      <c r="D227" s="42" t="s">
        <v>261</v>
      </c>
      <c r="E227" s="43" t="s">
        <v>120</v>
      </c>
      <c r="F227" s="43">
        <v>160</v>
      </c>
      <c r="G227" s="43">
        <v>1</v>
      </c>
      <c r="H227" s="43">
        <v>1</v>
      </c>
      <c r="I227" s="43">
        <v>0.1</v>
      </c>
      <c r="J227" s="43">
        <f t="shared" si="19"/>
        <v>0.13</v>
      </c>
      <c r="K227" s="43"/>
      <c r="M227" s="34" t="s">
        <v>258</v>
      </c>
      <c r="N227" s="34" t="s">
        <v>259</v>
      </c>
    </row>
    <row r="228" customHeight="1" spans="1:11">
      <c r="A228" s="43"/>
      <c r="B228" s="43"/>
      <c r="C228" s="43"/>
      <c r="D228" s="42"/>
      <c r="E228" s="43" t="s">
        <v>121</v>
      </c>
      <c r="F228" s="43">
        <v>125</v>
      </c>
      <c r="G228" s="43">
        <v>1</v>
      </c>
      <c r="H228" s="43">
        <v>1</v>
      </c>
      <c r="I228" s="43">
        <v>0.08</v>
      </c>
      <c r="J228" s="48">
        <f t="shared" si="19"/>
        <v>0.11</v>
      </c>
      <c r="K228" s="43"/>
    </row>
    <row r="229" customHeight="1" spans="1:14">
      <c r="A229" s="43"/>
      <c r="B229" s="43"/>
      <c r="C229" s="43" t="s">
        <v>262</v>
      </c>
      <c r="D229" s="42" t="s">
        <v>263</v>
      </c>
      <c r="E229" s="48"/>
      <c r="F229" s="43">
        <v>260</v>
      </c>
      <c r="G229" s="43">
        <v>1</v>
      </c>
      <c r="H229" s="43">
        <v>1</v>
      </c>
      <c r="I229" s="43">
        <v>0.18</v>
      </c>
      <c r="J229" s="43">
        <f t="shared" ref="J229:J238" si="20">I229+0.03</f>
        <v>0.21</v>
      </c>
      <c r="K229" s="43"/>
      <c r="M229" s="34" t="s">
        <v>258</v>
      </c>
      <c r="N229" s="34" t="s">
        <v>259</v>
      </c>
    </row>
    <row r="230" customHeight="1" spans="1:11">
      <c r="A230" s="43"/>
      <c r="B230" s="43"/>
      <c r="C230" s="43"/>
      <c r="D230" s="42"/>
      <c r="E230" s="48"/>
      <c r="F230" s="43">
        <v>260</v>
      </c>
      <c r="G230" s="43">
        <v>1</v>
      </c>
      <c r="H230" s="43">
        <v>1</v>
      </c>
      <c r="I230" s="43">
        <v>0.18</v>
      </c>
      <c r="J230" s="43">
        <f t="shared" si="20"/>
        <v>0.21</v>
      </c>
      <c r="K230" s="43"/>
    </row>
    <row r="231" customHeight="1" spans="1:11">
      <c r="A231" s="43"/>
      <c r="B231" s="43"/>
      <c r="C231" s="43"/>
      <c r="D231" s="42"/>
      <c r="E231" s="48"/>
      <c r="F231" s="43">
        <v>260</v>
      </c>
      <c r="G231" s="43">
        <v>1</v>
      </c>
      <c r="H231" s="43">
        <v>1</v>
      </c>
      <c r="I231" s="43">
        <v>0.18</v>
      </c>
      <c r="J231" s="43">
        <f t="shared" si="20"/>
        <v>0.21</v>
      </c>
      <c r="K231" s="43"/>
    </row>
    <row r="232" customHeight="1" spans="1:11">
      <c r="A232" s="43"/>
      <c r="B232" s="43"/>
      <c r="C232" s="43"/>
      <c r="D232" s="42"/>
      <c r="E232" s="48"/>
      <c r="F232" s="43">
        <v>260</v>
      </c>
      <c r="G232" s="43">
        <v>1</v>
      </c>
      <c r="H232" s="43">
        <v>1</v>
      </c>
      <c r="I232" s="43">
        <v>0.18</v>
      </c>
      <c r="J232" s="43">
        <f t="shared" si="20"/>
        <v>0.21</v>
      </c>
      <c r="K232" s="43"/>
    </row>
    <row r="233" customHeight="1" spans="1:14">
      <c r="A233" s="43"/>
      <c r="B233" s="43"/>
      <c r="C233" s="43" t="s">
        <v>264</v>
      </c>
      <c r="D233" s="42" t="s">
        <v>265</v>
      </c>
      <c r="E233" s="48"/>
      <c r="F233" s="43">
        <v>260</v>
      </c>
      <c r="G233" s="43">
        <v>1</v>
      </c>
      <c r="H233" s="43">
        <v>1</v>
      </c>
      <c r="I233" s="43">
        <v>0.18</v>
      </c>
      <c r="J233" s="43">
        <f t="shared" si="20"/>
        <v>0.21</v>
      </c>
      <c r="K233" s="43"/>
      <c r="M233" s="34" t="s">
        <v>258</v>
      </c>
      <c r="N233" s="34" t="s">
        <v>259</v>
      </c>
    </row>
    <row r="234" customHeight="1" spans="1:11">
      <c r="A234" s="43"/>
      <c r="B234" s="43"/>
      <c r="C234" s="43"/>
      <c r="D234" s="42"/>
      <c r="E234" s="48"/>
      <c r="F234" s="43">
        <v>260</v>
      </c>
      <c r="G234" s="43">
        <v>1</v>
      </c>
      <c r="H234" s="43">
        <v>1</v>
      </c>
      <c r="I234" s="43">
        <v>0.18</v>
      </c>
      <c r="J234" s="43">
        <f t="shared" si="20"/>
        <v>0.21</v>
      </c>
      <c r="K234" s="43"/>
    </row>
    <row r="235" customHeight="1" spans="1:11">
      <c r="A235" s="43"/>
      <c r="B235" s="43"/>
      <c r="C235" s="43"/>
      <c r="D235" s="42"/>
      <c r="E235" s="48"/>
      <c r="F235" s="43">
        <v>260</v>
      </c>
      <c r="G235" s="43">
        <v>1</v>
      </c>
      <c r="H235" s="43">
        <v>1</v>
      </c>
      <c r="I235" s="43">
        <v>0.18</v>
      </c>
      <c r="J235" s="43">
        <f t="shared" si="20"/>
        <v>0.21</v>
      </c>
      <c r="K235" s="43"/>
    </row>
    <row r="236" customHeight="1" spans="1:11">
      <c r="A236" s="43"/>
      <c r="B236" s="43"/>
      <c r="C236" s="43"/>
      <c r="D236" s="42"/>
      <c r="E236" s="48"/>
      <c r="F236" s="43">
        <v>260</v>
      </c>
      <c r="G236" s="43">
        <v>1</v>
      </c>
      <c r="H236" s="43">
        <v>1</v>
      </c>
      <c r="I236" s="43">
        <v>0.18</v>
      </c>
      <c r="J236" s="43">
        <f t="shared" si="20"/>
        <v>0.21</v>
      </c>
      <c r="K236" s="43"/>
    </row>
    <row r="237" customHeight="1" spans="1:14">
      <c r="A237" s="43"/>
      <c r="B237" s="43"/>
      <c r="C237" s="43" t="s">
        <v>266</v>
      </c>
      <c r="D237" s="42" t="s">
        <v>267</v>
      </c>
      <c r="E237" s="43" t="s">
        <v>120</v>
      </c>
      <c r="F237" s="43">
        <v>160</v>
      </c>
      <c r="G237" s="43">
        <v>1</v>
      </c>
      <c r="H237" s="43">
        <v>1</v>
      </c>
      <c r="I237" s="43">
        <v>0.1</v>
      </c>
      <c r="J237" s="43">
        <f t="shared" si="20"/>
        <v>0.13</v>
      </c>
      <c r="K237" s="43"/>
      <c r="M237" s="34" t="s">
        <v>258</v>
      </c>
      <c r="N237" s="34" t="s">
        <v>259</v>
      </c>
    </row>
    <row r="238" customHeight="1" spans="1:11">
      <c r="A238" s="43"/>
      <c r="B238" s="43"/>
      <c r="C238" s="43"/>
      <c r="D238" s="42"/>
      <c r="E238" s="43" t="s">
        <v>121</v>
      </c>
      <c r="F238" s="43">
        <v>125</v>
      </c>
      <c r="G238" s="43">
        <v>1</v>
      </c>
      <c r="H238" s="43">
        <v>1</v>
      </c>
      <c r="I238" s="43">
        <v>0.08</v>
      </c>
      <c r="J238" s="48">
        <f t="shared" si="20"/>
        <v>0.11</v>
      </c>
      <c r="K238" s="43"/>
    </row>
    <row r="239" customHeight="1" spans="1:11">
      <c r="A239" s="43"/>
      <c r="B239" s="43"/>
      <c r="C239" s="43"/>
      <c r="D239" s="42"/>
      <c r="E239" s="86"/>
      <c r="F239" s="43"/>
      <c r="G239" s="43"/>
      <c r="H239" s="43"/>
      <c r="I239" s="43"/>
      <c r="J239" s="87"/>
      <c r="K239" s="43"/>
    </row>
    <row r="240" customHeight="1" spans="1:11">
      <c r="A240" s="43"/>
      <c r="B240" s="43"/>
      <c r="C240" s="43"/>
      <c r="D240" s="42"/>
      <c r="E240" s="86"/>
      <c r="F240" s="43"/>
      <c r="G240" s="43"/>
      <c r="H240" s="43"/>
      <c r="I240" s="43"/>
      <c r="J240" s="87"/>
      <c r="K240" s="43"/>
    </row>
    <row r="241" customHeight="1" spans="1:11">
      <c r="A241" s="43"/>
      <c r="B241" s="43"/>
      <c r="C241" s="43"/>
      <c r="D241" s="42"/>
      <c r="E241" s="86"/>
      <c r="F241" s="43"/>
      <c r="G241" s="43"/>
      <c r="H241" s="43"/>
      <c r="I241" s="43"/>
      <c r="J241" s="87"/>
      <c r="K241" s="43"/>
    </row>
  </sheetData>
  <autoFilter xmlns:etc="http://www.wps.cn/officeDocument/2017/etCustomData" ref="A1:IW238" etc:filterBottomFollowUsedRange="0">
    <extLst/>
  </autoFilter>
  <conditionalFormatting sqref="C2">
    <cfRule type="duplicateValues" dxfId="0" priority="5"/>
  </conditionalFormatting>
  <conditionalFormatting sqref="C6">
    <cfRule type="duplicateValues" dxfId="1" priority="11"/>
    <cfRule type="duplicateValues" dxfId="1" priority="10"/>
    <cfRule type="duplicateValues" dxfId="1" priority="9"/>
    <cfRule type="duplicateValues" dxfId="1" priority="8"/>
  </conditionalFormatting>
  <conditionalFormatting sqref="C10">
    <cfRule type="duplicateValues" dxfId="0" priority="7"/>
    <cfRule type="duplicateValues" dxfId="0" priority="6"/>
  </conditionalFormatting>
  <conditionalFormatting sqref="C20">
    <cfRule type="duplicateValues" dxfId="1" priority="4"/>
    <cfRule type="duplicateValues" dxfId="1" priority="3"/>
    <cfRule type="duplicateValues" dxfId="1" priority="2"/>
    <cfRule type="duplicateValues" dxfId="1" priority="1"/>
  </conditionalFormatting>
  <pageMargins left="0.75" right="0.75" top="1" bottom="1" header="0.511805555555556" footer="0.511805555555556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U4" sqref="U4"/>
    </sheetView>
  </sheetViews>
  <sheetFormatPr defaultColWidth="9" defaultRowHeight="15.6" outlineLevelCol="2"/>
  <sheetData>
    <row r="1" spans="1:3">
      <c r="A1" s="29" t="s">
        <v>268</v>
      </c>
      <c r="B1" s="29" t="s">
        <v>269</v>
      </c>
      <c r="C1" s="29" t="s">
        <v>114</v>
      </c>
    </row>
    <row r="2" spans="1:3">
      <c r="A2" s="30" t="s">
        <v>270</v>
      </c>
      <c r="B2" s="30" t="s">
        <v>271</v>
      </c>
      <c r="C2" s="31">
        <v>0.03</v>
      </c>
    </row>
    <row r="3" spans="1:3">
      <c r="A3" s="30" t="s">
        <v>270</v>
      </c>
      <c r="B3" s="30" t="s">
        <v>221</v>
      </c>
      <c r="C3" s="31">
        <v>0.03</v>
      </c>
    </row>
    <row r="4" spans="1:3">
      <c r="A4" s="30" t="s">
        <v>270</v>
      </c>
      <c r="B4" s="30" t="s">
        <v>127</v>
      </c>
      <c r="C4" s="31">
        <v>0.03</v>
      </c>
    </row>
    <row r="5" spans="1:3">
      <c r="A5" s="30" t="s">
        <v>270</v>
      </c>
      <c r="B5" s="30" t="s">
        <v>272</v>
      </c>
      <c r="C5" s="31">
        <v>0.04</v>
      </c>
    </row>
    <row r="6" spans="1:3">
      <c r="A6" s="30" t="s">
        <v>270</v>
      </c>
      <c r="B6" s="30" t="s">
        <v>273</v>
      </c>
      <c r="C6" s="31">
        <v>0.04</v>
      </c>
    </row>
    <row r="7" spans="1:3">
      <c r="A7" s="30" t="s">
        <v>270</v>
      </c>
      <c r="B7" s="30" t="s">
        <v>274</v>
      </c>
      <c r="C7" s="31">
        <v>0.04</v>
      </c>
    </row>
    <row r="8" spans="1:3">
      <c r="A8" s="30" t="s">
        <v>270</v>
      </c>
      <c r="B8" s="30" t="s">
        <v>220</v>
      </c>
      <c r="C8" s="31">
        <v>0.05</v>
      </c>
    </row>
    <row r="9" spans="1:3">
      <c r="A9" s="30" t="s">
        <v>270</v>
      </c>
      <c r="B9" s="30" t="s">
        <v>275</v>
      </c>
      <c r="C9" s="31">
        <v>0.07</v>
      </c>
    </row>
    <row r="10" spans="1:3">
      <c r="A10" s="30" t="s">
        <v>270</v>
      </c>
      <c r="B10" s="30" t="s">
        <v>226</v>
      </c>
      <c r="C10" s="31">
        <v>0.075</v>
      </c>
    </row>
    <row r="11" spans="1:3">
      <c r="A11" s="30" t="s">
        <v>270</v>
      </c>
      <c r="B11" s="30" t="s">
        <v>216</v>
      </c>
      <c r="C11" s="31">
        <v>0.08</v>
      </c>
    </row>
    <row r="12" spans="1:3">
      <c r="A12" s="30" t="s">
        <v>270</v>
      </c>
      <c r="B12" s="30" t="s">
        <v>276</v>
      </c>
      <c r="C12" s="31">
        <v>0.1</v>
      </c>
    </row>
    <row r="13" spans="1:3">
      <c r="A13" s="30" t="s">
        <v>270</v>
      </c>
      <c r="B13" s="30" t="s">
        <v>229</v>
      </c>
      <c r="C13" s="32">
        <v>0.15</v>
      </c>
    </row>
    <row r="14" spans="1:3">
      <c r="A14" s="30" t="s">
        <v>270</v>
      </c>
      <c r="B14" s="30" t="s">
        <v>215</v>
      </c>
      <c r="C14" s="31">
        <v>0.18</v>
      </c>
    </row>
    <row r="15" spans="1:3">
      <c r="A15" s="30" t="s">
        <v>270</v>
      </c>
      <c r="B15" s="30" t="s">
        <v>277</v>
      </c>
      <c r="C15" s="32">
        <v>0.2</v>
      </c>
    </row>
    <row r="16" spans="1:3">
      <c r="A16" s="30" t="s">
        <v>270</v>
      </c>
      <c r="B16" s="30" t="s">
        <v>278</v>
      </c>
      <c r="C16" s="32">
        <v>0.28</v>
      </c>
    </row>
    <row r="17" spans="1:3">
      <c r="A17" s="30" t="s">
        <v>270</v>
      </c>
      <c r="B17" s="30" t="s">
        <v>279</v>
      </c>
      <c r="C17" s="32"/>
    </row>
    <row r="18" spans="1:3">
      <c r="A18" s="30" t="s">
        <v>280</v>
      </c>
      <c r="B18" s="30" t="s">
        <v>276</v>
      </c>
      <c r="C18" s="32"/>
    </row>
    <row r="19" spans="1:3">
      <c r="A19" s="30" t="s">
        <v>280</v>
      </c>
      <c r="B19" s="30" t="s">
        <v>229</v>
      </c>
      <c r="C19" s="32">
        <v>0.2</v>
      </c>
    </row>
    <row r="20" spans="1:3">
      <c r="A20" s="30" t="s">
        <v>280</v>
      </c>
      <c r="B20" s="30" t="s">
        <v>277</v>
      </c>
      <c r="C20" s="32">
        <v>0.25</v>
      </c>
    </row>
    <row r="21" spans="1:3">
      <c r="A21" s="30" t="s">
        <v>280</v>
      </c>
      <c r="B21" s="30" t="s">
        <v>281</v>
      </c>
      <c r="C21" s="32">
        <v>0.53</v>
      </c>
    </row>
    <row r="22" spans="1:3">
      <c r="A22" s="30" t="s">
        <v>282</v>
      </c>
      <c r="B22" s="30" t="s">
        <v>283</v>
      </c>
      <c r="C22" s="32">
        <v>0.04</v>
      </c>
    </row>
    <row r="23" spans="1:3">
      <c r="A23" s="30" t="s">
        <v>284</v>
      </c>
      <c r="B23" s="30" t="s">
        <v>285</v>
      </c>
      <c r="C23" s="30">
        <v>0.07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view="pageBreakPreview" zoomScaleNormal="100" workbookViewId="0">
      <selection activeCell="U4" sqref="U4"/>
    </sheetView>
  </sheetViews>
  <sheetFormatPr defaultColWidth="8.8" defaultRowHeight="15.6"/>
  <cols>
    <col min="1" max="1" width="5.2" customWidth="1"/>
    <col min="2" max="2" width="17.7" customWidth="1"/>
    <col min="3" max="3" width="13.5" customWidth="1"/>
    <col min="4" max="4" width="14.3" customWidth="1"/>
    <col min="5" max="5" width="10.8" customWidth="1"/>
    <col min="6" max="6" width="23.2" customWidth="1"/>
    <col min="7" max="7" width="12.9" customWidth="1"/>
    <col min="8" max="8" width="14.2" customWidth="1"/>
    <col min="9" max="9" width="16.1" customWidth="1"/>
  </cols>
  <sheetData>
    <row r="1" ht="28" customHeight="1" spans="1:9">
      <c r="A1" s="25" t="s">
        <v>286</v>
      </c>
      <c r="B1" s="25"/>
      <c r="C1" s="25"/>
      <c r="D1" s="25"/>
      <c r="E1" s="25"/>
      <c r="F1" s="25"/>
      <c r="G1" s="25"/>
      <c r="H1" s="25"/>
      <c r="I1" s="25"/>
    </row>
    <row r="2" ht="32" customHeight="1" spans="1:9">
      <c r="A2" s="26" t="s">
        <v>0</v>
      </c>
      <c r="B2" s="26" t="s">
        <v>17</v>
      </c>
      <c r="C2" s="26" t="s">
        <v>18</v>
      </c>
      <c r="D2" s="26" t="s">
        <v>287</v>
      </c>
      <c r="E2" s="28" t="s">
        <v>288</v>
      </c>
      <c r="F2" s="26" t="s">
        <v>289</v>
      </c>
      <c r="G2" s="26" t="s">
        <v>290</v>
      </c>
      <c r="H2" s="26" t="s">
        <v>291</v>
      </c>
      <c r="I2" s="26" t="s">
        <v>292</v>
      </c>
    </row>
    <row r="3" ht="34" customHeight="1" spans="1:9">
      <c r="A3" s="27">
        <v>1</v>
      </c>
      <c r="B3" s="27"/>
      <c r="C3" s="27"/>
      <c r="D3" s="27"/>
      <c r="E3" s="27"/>
      <c r="F3" s="27"/>
      <c r="G3" s="27"/>
      <c r="H3" s="27"/>
      <c r="I3" s="27"/>
    </row>
    <row r="4" ht="34" customHeight="1" spans="1:9">
      <c r="A4" s="27">
        <v>2</v>
      </c>
      <c r="B4" s="27"/>
      <c r="C4" s="27"/>
      <c r="D4" s="27"/>
      <c r="E4" s="27"/>
      <c r="F4" s="27"/>
      <c r="G4" s="27"/>
      <c r="H4" s="27"/>
      <c r="I4" s="27"/>
    </row>
    <row r="5" ht="34" customHeight="1" spans="1:9">
      <c r="A5" s="27">
        <v>3</v>
      </c>
      <c r="B5" s="27"/>
      <c r="C5" s="27"/>
      <c r="D5" s="27"/>
      <c r="E5" s="27"/>
      <c r="F5" s="27"/>
      <c r="G5" s="27"/>
      <c r="H5" s="27"/>
      <c r="I5" s="27"/>
    </row>
    <row r="6" ht="34" customHeight="1" spans="1:9">
      <c r="A6" s="27">
        <v>4</v>
      </c>
      <c r="B6" s="27"/>
      <c r="C6" s="27"/>
      <c r="D6" s="27"/>
      <c r="E6" s="27"/>
      <c r="F6" s="27"/>
      <c r="G6" s="27"/>
      <c r="H6" s="27"/>
      <c r="I6" s="27"/>
    </row>
    <row r="7" ht="34" customHeight="1" spans="1:9">
      <c r="A7" s="27">
        <v>5</v>
      </c>
      <c r="B7" s="27"/>
      <c r="C7" s="27"/>
      <c r="D7" s="27"/>
      <c r="E7" s="27"/>
      <c r="F7" s="27"/>
      <c r="G7" s="27"/>
      <c r="H7" s="27"/>
      <c r="I7" s="27"/>
    </row>
    <row r="8" ht="34" customHeight="1" spans="1:9">
      <c r="A8" s="27">
        <v>6</v>
      </c>
      <c r="B8" s="27"/>
      <c r="C8" s="27"/>
      <c r="D8" s="27"/>
      <c r="E8" s="27"/>
      <c r="F8" s="27"/>
      <c r="G8" s="27"/>
      <c r="H8" s="27"/>
      <c r="I8" s="27"/>
    </row>
    <row r="9" ht="34" customHeight="1" spans="1:9">
      <c r="A9" s="27">
        <v>7</v>
      </c>
      <c r="B9" s="27"/>
      <c r="C9" s="27"/>
      <c r="D9" s="27"/>
      <c r="E9" s="27"/>
      <c r="F9" s="27"/>
      <c r="G9" s="27"/>
      <c r="H9" s="27"/>
      <c r="I9" s="27"/>
    </row>
    <row r="10" ht="34" customHeight="1" spans="1:9">
      <c r="A10" s="27">
        <v>8</v>
      </c>
      <c r="B10" s="27"/>
      <c r="C10" s="27"/>
      <c r="D10" s="27"/>
      <c r="E10" s="27"/>
      <c r="F10" s="27"/>
      <c r="G10" s="27"/>
      <c r="H10" s="27"/>
      <c r="I10" s="27"/>
    </row>
    <row r="11" ht="34" customHeight="1" spans="1:9">
      <c r="A11" s="27">
        <v>9</v>
      </c>
      <c r="B11" s="27"/>
      <c r="C11" s="27"/>
      <c r="D11" s="27"/>
      <c r="E11" s="27"/>
      <c r="F11" s="27"/>
      <c r="G11" s="27"/>
      <c r="H11" s="27"/>
      <c r="I11" s="27"/>
    </row>
    <row r="12" ht="34" customHeight="1" spans="1:9">
      <c r="A12" s="27">
        <v>10</v>
      </c>
      <c r="B12" s="27"/>
      <c r="C12" s="27"/>
      <c r="D12" s="27"/>
      <c r="E12" s="27"/>
      <c r="F12" s="27"/>
      <c r="G12" s="27"/>
      <c r="H12" s="27"/>
      <c r="I12" s="27"/>
    </row>
    <row r="13" ht="34" customHeight="1" spans="1:9">
      <c r="A13" s="27">
        <v>11</v>
      </c>
      <c r="B13" s="27"/>
      <c r="C13" s="27"/>
      <c r="D13" s="27"/>
      <c r="E13" s="27"/>
      <c r="F13" s="27"/>
      <c r="G13" s="27"/>
      <c r="H13" s="27"/>
      <c r="I13" s="27"/>
    </row>
    <row r="14" ht="34" customHeight="1" spans="1:9">
      <c r="A14" s="27">
        <v>12</v>
      </c>
      <c r="B14" s="27"/>
      <c r="C14" s="27"/>
      <c r="D14" s="27"/>
      <c r="E14" s="27"/>
      <c r="F14" s="27"/>
      <c r="G14" s="27"/>
      <c r="H14" s="27"/>
      <c r="I14" s="27"/>
    </row>
    <row r="15" ht="34" customHeight="1" spans="1:9">
      <c r="A15" s="27">
        <v>13</v>
      </c>
      <c r="B15" s="27"/>
      <c r="C15" s="27"/>
      <c r="D15" s="27"/>
      <c r="E15" s="27"/>
      <c r="F15" s="27"/>
      <c r="G15" s="27"/>
      <c r="H15" s="27"/>
      <c r="I15" s="27"/>
    </row>
    <row r="16" ht="34" customHeight="1" spans="1:9">
      <c r="A16" s="27">
        <v>14</v>
      </c>
      <c r="B16" s="27"/>
      <c r="C16" s="27"/>
      <c r="D16" s="27"/>
      <c r="E16" s="27"/>
      <c r="F16" s="27"/>
      <c r="G16" s="27"/>
      <c r="H16" s="27"/>
      <c r="I16" s="27"/>
    </row>
    <row r="17" ht="34" customHeight="1" spans="1:9">
      <c r="A17" s="27">
        <v>15</v>
      </c>
      <c r="B17" s="27"/>
      <c r="C17" s="27"/>
      <c r="D17" s="27"/>
      <c r="E17" s="27"/>
      <c r="F17" s="27"/>
      <c r="G17" s="27"/>
      <c r="H17" s="27"/>
      <c r="I17" s="27"/>
    </row>
    <row r="18" ht="34" customHeight="1" spans="1:9">
      <c r="A18" s="27">
        <v>16</v>
      </c>
      <c r="B18" s="27"/>
      <c r="C18" s="27"/>
      <c r="D18" s="27"/>
      <c r="E18" s="27"/>
      <c r="F18" s="27"/>
      <c r="G18" s="27"/>
      <c r="H18" s="27"/>
      <c r="I18" s="27"/>
    </row>
    <row r="19" ht="34" customHeight="1" spans="1:9">
      <c r="A19" s="27">
        <v>17</v>
      </c>
      <c r="B19" s="27"/>
      <c r="C19" s="27"/>
      <c r="D19" s="27"/>
      <c r="E19" s="27"/>
      <c r="F19" s="27"/>
      <c r="G19" s="27"/>
      <c r="H19" s="27"/>
      <c r="I19" s="27"/>
    </row>
    <row r="20" ht="34" customHeight="1" spans="1:9">
      <c r="A20" s="27">
        <v>18</v>
      </c>
      <c r="B20" s="27"/>
      <c r="C20" s="27"/>
      <c r="D20" s="27"/>
      <c r="E20" s="27"/>
      <c r="F20" s="27"/>
      <c r="G20" s="27"/>
      <c r="H20" s="27"/>
      <c r="I20" s="27"/>
    </row>
    <row r="21" ht="34" customHeight="1" spans="1:9">
      <c r="A21" s="27">
        <v>19</v>
      </c>
      <c r="B21" s="27"/>
      <c r="C21" s="27"/>
      <c r="D21" s="27"/>
      <c r="E21" s="27"/>
      <c r="F21" s="27"/>
      <c r="G21" s="27"/>
      <c r="H21" s="27"/>
      <c r="I21" s="27"/>
    </row>
    <row r="22" ht="34" customHeight="1" spans="1:9">
      <c r="A22" s="27">
        <v>20</v>
      </c>
      <c r="B22" s="27"/>
      <c r="C22" s="27"/>
      <c r="D22" s="27"/>
      <c r="E22" s="27"/>
      <c r="F22" s="27"/>
      <c r="G22" s="27"/>
      <c r="H22" s="27"/>
      <c r="I22" s="27"/>
    </row>
    <row r="23" ht="34" customHeight="1" spans="1:9">
      <c r="A23" s="27">
        <v>21</v>
      </c>
      <c r="B23" s="27"/>
      <c r="C23" s="27"/>
      <c r="D23" s="27"/>
      <c r="E23" s="27"/>
      <c r="F23" s="27"/>
      <c r="G23" s="27"/>
      <c r="H23" s="27"/>
      <c r="I23" s="27"/>
    </row>
    <row r="24" ht="34" customHeight="1" spans="1:9">
      <c r="A24" s="27">
        <v>22</v>
      </c>
      <c r="B24" s="27"/>
      <c r="C24" s="27"/>
      <c r="D24" s="27"/>
      <c r="E24" s="27"/>
      <c r="F24" s="27"/>
      <c r="G24" s="27"/>
      <c r="H24" s="27"/>
      <c r="I24" s="27"/>
    </row>
    <row r="25" ht="34" customHeight="1" spans="1:9">
      <c r="A25" s="27">
        <v>23</v>
      </c>
      <c r="B25" s="27"/>
      <c r="C25" s="27"/>
      <c r="D25" s="27"/>
      <c r="E25" s="27"/>
      <c r="F25" s="27"/>
      <c r="G25" s="27"/>
      <c r="H25" s="27"/>
      <c r="I25" s="27"/>
    </row>
    <row r="26" ht="34" customHeight="1" spans="1:9">
      <c r="A26" s="27">
        <v>24</v>
      </c>
      <c r="B26" s="27"/>
      <c r="C26" s="27"/>
      <c r="D26" s="27"/>
      <c r="E26" s="27"/>
      <c r="F26" s="27"/>
      <c r="G26" s="27"/>
      <c r="H26" s="27"/>
      <c r="I26" s="27"/>
    </row>
    <row r="27" ht="34" customHeight="1" spans="1:9">
      <c r="A27" s="27">
        <v>25</v>
      </c>
      <c r="B27" s="27"/>
      <c r="C27" s="27"/>
      <c r="D27" s="27"/>
      <c r="E27" s="27"/>
      <c r="F27" s="27"/>
      <c r="G27" s="27"/>
      <c r="H27" s="27"/>
      <c r="I27" s="27"/>
    </row>
    <row r="28" ht="34" customHeight="1" spans="1:9">
      <c r="A28" s="27">
        <v>26</v>
      </c>
      <c r="B28" s="27"/>
      <c r="C28" s="27"/>
      <c r="D28" s="27"/>
      <c r="E28" s="27"/>
      <c r="F28" s="27"/>
      <c r="G28" s="27"/>
      <c r="H28" s="27"/>
      <c r="I28" s="27"/>
    </row>
    <row r="29" ht="34" customHeight="1" spans="1:9">
      <c r="A29" s="27">
        <v>27</v>
      </c>
      <c r="B29" s="27"/>
      <c r="C29" s="27"/>
      <c r="D29" s="27"/>
      <c r="E29" s="27"/>
      <c r="F29" s="27"/>
      <c r="G29" s="27"/>
      <c r="H29" s="27"/>
      <c r="I29" s="27"/>
    </row>
    <row r="30" ht="34" customHeight="1" spans="1:9">
      <c r="A30" s="27">
        <v>28</v>
      </c>
      <c r="B30" s="27"/>
      <c r="C30" s="27"/>
      <c r="D30" s="27"/>
      <c r="E30" s="27"/>
      <c r="F30" s="27"/>
      <c r="G30" s="27"/>
      <c r="H30" s="27"/>
      <c r="I30" s="27"/>
    </row>
    <row r="31" ht="34" customHeight="1" spans="1:9">
      <c r="A31" s="27">
        <v>29</v>
      </c>
      <c r="B31" s="27"/>
      <c r="C31" s="27"/>
      <c r="D31" s="27"/>
      <c r="E31" s="27"/>
      <c r="F31" s="27"/>
      <c r="G31" s="27"/>
      <c r="H31" s="27"/>
      <c r="I31" s="27"/>
    </row>
    <row r="32" ht="34" customHeight="1" spans="1:9">
      <c r="A32" s="27">
        <v>30</v>
      </c>
      <c r="B32" s="27"/>
      <c r="C32" s="27"/>
      <c r="D32" s="27"/>
      <c r="E32" s="27"/>
      <c r="F32" s="27"/>
      <c r="G32" s="27"/>
      <c r="H32" s="27"/>
      <c r="I32" s="27"/>
    </row>
    <row r="33" ht="34" customHeight="1" spans="1:9">
      <c r="A33" s="27">
        <v>31</v>
      </c>
      <c r="B33" s="27"/>
      <c r="C33" s="27"/>
      <c r="D33" s="27"/>
      <c r="E33" s="27"/>
      <c r="F33" s="27"/>
      <c r="G33" s="27"/>
      <c r="H33" s="27"/>
      <c r="I33" s="27"/>
    </row>
  </sheetData>
  <mergeCells count="1">
    <mergeCell ref="A1:I1"/>
  </mergeCells>
  <printOptions horizontalCentered="1" verticalCentered="1"/>
  <pageMargins left="0.196527777777778" right="0.196527777777778" top="0.60625" bottom="0.409027777777778" header="0.5" footer="0.5"/>
  <pageSetup paperSize="9" scale="73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view="pageBreakPreview" zoomScaleNormal="100" workbookViewId="0">
      <selection activeCell="U4" sqref="U4"/>
    </sheetView>
  </sheetViews>
  <sheetFormatPr defaultColWidth="8.8" defaultRowHeight="15.6" outlineLevelCol="7"/>
  <cols>
    <col min="1" max="1" width="5.2" customWidth="1"/>
    <col min="2" max="2" width="17.7" customWidth="1"/>
    <col min="3" max="3" width="13.5" customWidth="1"/>
    <col min="4" max="4" width="14.3" customWidth="1"/>
    <col min="5" max="5" width="23.2" customWidth="1"/>
    <col min="6" max="6" width="12.9" customWidth="1"/>
    <col min="7" max="7" width="14.2" customWidth="1"/>
    <col min="8" max="8" width="16.1" customWidth="1"/>
  </cols>
  <sheetData>
    <row r="1" ht="28" customHeight="1" spans="1:8">
      <c r="A1" s="25" t="s">
        <v>293</v>
      </c>
      <c r="B1" s="25"/>
      <c r="C1" s="25"/>
      <c r="D1" s="25"/>
      <c r="E1" s="25"/>
      <c r="F1" s="25"/>
      <c r="G1" s="25"/>
      <c r="H1" s="25"/>
    </row>
    <row r="2" ht="32" customHeight="1" spans="1:8">
      <c r="A2" s="26" t="s">
        <v>0</v>
      </c>
      <c r="B2" s="26" t="s">
        <v>294</v>
      </c>
      <c r="C2" s="26" t="s">
        <v>295</v>
      </c>
      <c r="D2" s="26" t="s">
        <v>296</v>
      </c>
      <c r="E2" s="26" t="s">
        <v>289</v>
      </c>
      <c r="F2" s="26" t="s">
        <v>290</v>
      </c>
      <c r="G2" s="26" t="s">
        <v>291</v>
      </c>
      <c r="H2" s="26" t="s">
        <v>297</v>
      </c>
    </row>
    <row r="3" ht="34" customHeight="1" spans="1:8">
      <c r="A3" s="27">
        <v>1</v>
      </c>
      <c r="B3" s="27"/>
      <c r="C3" s="27"/>
      <c r="D3" s="27"/>
      <c r="E3" s="27"/>
      <c r="F3" s="27"/>
      <c r="G3" s="27"/>
      <c r="H3" s="27"/>
    </row>
    <row r="4" ht="34" customHeight="1" spans="1:8">
      <c r="A4" s="27">
        <v>2</v>
      </c>
      <c r="B4" s="27"/>
      <c r="C4" s="27"/>
      <c r="D4" s="27"/>
      <c r="E4" s="27"/>
      <c r="F4" s="27"/>
      <c r="G4" s="27"/>
      <c r="H4" s="27"/>
    </row>
    <row r="5" ht="34" customHeight="1" spans="1:8">
      <c r="A5" s="27">
        <v>3</v>
      </c>
      <c r="B5" s="27"/>
      <c r="C5" s="27"/>
      <c r="D5" s="27"/>
      <c r="E5" s="27"/>
      <c r="F5" s="27"/>
      <c r="G5" s="27"/>
      <c r="H5" s="27"/>
    </row>
    <row r="6" ht="34" customHeight="1" spans="1:8">
      <c r="A6" s="27">
        <v>4</v>
      </c>
      <c r="B6" s="27"/>
      <c r="C6" s="27"/>
      <c r="D6" s="27"/>
      <c r="E6" s="27"/>
      <c r="F6" s="27"/>
      <c r="G6" s="27"/>
      <c r="H6" s="27"/>
    </row>
    <row r="7" ht="34" customHeight="1" spans="1:8">
      <c r="A7" s="27">
        <v>5</v>
      </c>
      <c r="B7" s="27"/>
      <c r="C7" s="27"/>
      <c r="D7" s="27"/>
      <c r="E7" s="27"/>
      <c r="F7" s="27"/>
      <c r="G7" s="27"/>
      <c r="H7" s="27"/>
    </row>
    <row r="8" ht="34" customHeight="1" spans="1:8">
      <c r="A8" s="27">
        <v>6</v>
      </c>
      <c r="B8" s="27"/>
      <c r="C8" s="27"/>
      <c r="D8" s="27"/>
      <c r="E8" s="27"/>
      <c r="F8" s="27"/>
      <c r="G8" s="27"/>
      <c r="H8" s="27"/>
    </row>
    <row r="9" ht="34" customHeight="1" spans="1:8">
      <c r="A9" s="27">
        <v>7</v>
      </c>
      <c r="B9" s="27"/>
      <c r="C9" s="27"/>
      <c r="D9" s="27"/>
      <c r="E9" s="27"/>
      <c r="F9" s="27"/>
      <c r="G9" s="27"/>
      <c r="H9" s="27"/>
    </row>
    <row r="10" ht="34" customHeight="1" spans="1:8">
      <c r="A10" s="27">
        <v>8</v>
      </c>
      <c r="B10" s="27"/>
      <c r="C10" s="27"/>
      <c r="D10" s="27"/>
      <c r="E10" s="27"/>
      <c r="F10" s="27"/>
      <c r="G10" s="27"/>
      <c r="H10" s="27"/>
    </row>
    <row r="11" ht="34" customHeight="1" spans="1:8">
      <c r="A11" s="27">
        <v>9</v>
      </c>
      <c r="B11" s="27"/>
      <c r="C11" s="27"/>
      <c r="D11" s="27"/>
      <c r="E11" s="27"/>
      <c r="F11" s="27"/>
      <c r="G11" s="27"/>
      <c r="H11" s="27"/>
    </row>
    <row r="12" ht="34" customHeight="1" spans="1:8">
      <c r="A12" s="27">
        <v>10</v>
      </c>
      <c r="B12" s="27"/>
      <c r="C12" s="27"/>
      <c r="D12" s="27"/>
      <c r="E12" s="27"/>
      <c r="F12" s="27"/>
      <c r="G12" s="27"/>
      <c r="H12" s="27"/>
    </row>
    <row r="13" ht="34" customHeight="1" spans="1:8">
      <c r="A13" s="27">
        <v>11</v>
      </c>
      <c r="B13" s="27"/>
      <c r="C13" s="27"/>
      <c r="D13" s="27"/>
      <c r="E13" s="27"/>
      <c r="F13" s="27"/>
      <c r="G13" s="27"/>
      <c r="H13" s="27"/>
    </row>
    <row r="14" ht="34" customHeight="1" spans="1:8">
      <c r="A14" s="27">
        <v>12</v>
      </c>
      <c r="B14" s="27"/>
      <c r="C14" s="27"/>
      <c r="D14" s="27"/>
      <c r="E14" s="27"/>
      <c r="F14" s="27"/>
      <c r="G14" s="27"/>
      <c r="H14" s="27"/>
    </row>
    <row r="15" ht="34" customHeight="1" spans="1:8">
      <c r="A15" s="27">
        <v>13</v>
      </c>
      <c r="B15" s="27"/>
      <c r="C15" s="27"/>
      <c r="D15" s="27"/>
      <c r="E15" s="27"/>
      <c r="F15" s="27"/>
      <c r="G15" s="27"/>
      <c r="H15" s="27"/>
    </row>
    <row r="16" ht="34" customHeight="1" spans="1:8">
      <c r="A16" s="27">
        <v>14</v>
      </c>
      <c r="B16" s="27"/>
      <c r="C16" s="27"/>
      <c r="D16" s="27"/>
      <c r="E16" s="27"/>
      <c r="F16" s="27"/>
      <c r="G16" s="27"/>
      <c r="H16" s="27"/>
    </row>
    <row r="17" ht="34" customHeight="1" spans="1:8">
      <c r="A17" s="27">
        <v>15</v>
      </c>
      <c r="B17" s="27"/>
      <c r="C17" s="27"/>
      <c r="D17" s="27"/>
      <c r="E17" s="27"/>
      <c r="F17" s="27"/>
      <c r="G17" s="27"/>
      <c r="H17" s="27"/>
    </row>
    <row r="18" ht="34" customHeight="1" spans="1:8">
      <c r="A18" s="27">
        <v>16</v>
      </c>
      <c r="B18" s="27"/>
      <c r="C18" s="27"/>
      <c r="D18" s="27"/>
      <c r="E18" s="27"/>
      <c r="F18" s="27"/>
      <c r="G18" s="27"/>
      <c r="H18" s="27"/>
    </row>
    <row r="19" ht="34" customHeight="1" spans="1:8">
      <c r="A19" s="27">
        <v>17</v>
      </c>
      <c r="B19" s="27"/>
      <c r="C19" s="27"/>
      <c r="D19" s="27"/>
      <c r="E19" s="27"/>
      <c r="F19" s="27"/>
      <c r="G19" s="27"/>
      <c r="H19" s="27"/>
    </row>
    <row r="20" ht="34" customHeight="1" spans="1:8">
      <c r="A20" s="27">
        <v>18</v>
      </c>
      <c r="B20" s="27"/>
      <c r="C20" s="27"/>
      <c r="D20" s="27"/>
      <c r="E20" s="27"/>
      <c r="F20" s="27"/>
      <c r="G20" s="27"/>
      <c r="H20" s="27"/>
    </row>
    <row r="21" ht="34" customHeight="1" spans="1:8">
      <c r="A21" s="27">
        <v>19</v>
      </c>
      <c r="B21" s="27"/>
      <c r="C21" s="27"/>
      <c r="D21" s="27"/>
      <c r="E21" s="27"/>
      <c r="F21" s="27"/>
      <c r="G21" s="27"/>
      <c r="H21" s="27"/>
    </row>
    <row r="22" ht="34" customHeight="1" spans="1:8">
      <c r="A22" s="27">
        <v>20</v>
      </c>
      <c r="B22" s="27"/>
      <c r="C22" s="27"/>
      <c r="D22" s="27"/>
      <c r="E22" s="27"/>
      <c r="F22" s="27"/>
      <c r="G22" s="27"/>
      <c r="H22" s="27"/>
    </row>
    <row r="23" ht="34" customHeight="1" spans="1:8">
      <c r="A23" s="27">
        <v>21</v>
      </c>
      <c r="B23" s="27"/>
      <c r="C23" s="27"/>
      <c r="D23" s="27"/>
      <c r="E23" s="27"/>
      <c r="F23" s="27"/>
      <c r="G23" s="27"/>
      <c r="H23" s="27"/>
    </row>
    <row r="24" ht="34" customHeight="1" spans="1:8">
      <c r="A24" s="27">
        <v>22</v>
      </c>
      <c r="B24" s="27"/>
      <c r="C24" s="27"/>
      <c r="D24" s="27"/>
      <c r="E24" s="27"/>
      <c r="F24" s="27"/>
      <c r="G24" s="27"/>
      <c r="H24" s="27"/>
    </row>
    <row r="25" ht="34" customHeight="1" spans="1:8">
      <c r="A25" s="27">
        <v>23</v>
      </c>
      <c r="B25" s="27"/>
      <c r="C25" s="27"/>
      <c r="D25" s="27"/>
      <c r="E25" s="27"/>
      <c r="F25" s="27"/>
      <c r="G25" s="27"/>
      <c r="H25" s="27"/>
    </row>
    <row r="26" ht="34" customHeight="1" spans="1:8">
      <c r="A26" s="27">
        <v>24</v>
      </c>
      <c r="B26" s="27"/>
      <c r="C26" s="27"/>
      <c r="D26" s="27"/>
      <c r="E26" s="27"/>
      <c r="F26" s="27"/>
      <c r="G26" s="27"/>
      <c r="H26" s="27"/>
    </row>
    <row r="27" ht="34" customHeight="1" spans="1:8">
      <c r="A27" s="27">
        <v>25</v>
      </c>
      <c r="B27" s="27"/>
      <c r="C27" s="27"/>
      <c r="D27" s="27"/>
      <c r="E27" s="27"/>
      <c r="F27" s="27"/>
      <c r="G27" s="27"/>
      <c r="H27" s="27"/>
    </row>
    <row r="28" ht="34" customHeight="1" spans="1:8">
      <c r="A28" s="27">
        <v>26</v>
      </c>
      <c r="B28" s="27"/>
      <c r="C28" s="27"/>
      <c r="D28" s="27"/>
      <c r="E28" s="27"/>
      <c r="F28" s="27"/>
      <c r="G28" s="27"/>
      <c r="H28" s="27"/>
    </row>
    <row r="29" ht="34" customHeight="1" spans="1:8">
      <c r="A29" s="27">
        <v>27</v>
      </c>
      <c r="B29" s="27"/>
      <c r="C29" s="27"/>
      <c r="D29" s="27"/>
      <c r="E29" s="27"/>
      <c r="F29" s="27"/>
      <c r="G29" s="27"/>
      <c r="H29" s="27"/>
    </row>
    <row r="30" ht="34" customHeight="1" spans="1:8">
      <c r="A30" s="27">
        <v>28</v>
      </c>
      <c r="B30" s="27"/>
      <c r="C30" s="27"/>
      <c r="D30" s="27"/>
      <c r="E30" s="27"/>
      <c r="F30" s="27"/>
      <c r="G30" s="27"/>
      <c r="H30" s="27"/>
    </row>
    <row r="31" ht="34" customHeight="1" spans="1:8">
      <c r="A31" s="27">
        <v>29</v>
      </c>
      <c r="B31" s="27"/>
      <c r="C31" s="27"/>
      <c r="D31" s="27"/>
      <c r="E31" s="27"/>
      <c r="F31" s="27"/>
      <c r="G31" s="27"/>
      <c r="H31" s="27"/>
    </row>
    <row r="32" ht="34" customHeight="1" spans="1:8">
      <c r="A32" s="27">
        <v>30</v>
      </c>
      <c r="B32" s="27"/>
      <c r="C32" s="27"/>
      <c r="D32" s="27"/>
      <c r="E32" s="27"/>
      <c r="F32" s="27"/>
      <c r="G32" s="27"/>
      <c r="H32" s="27"/>
    </row>
    <row r="33" ht="34" customHeight="1" spans="1:8">
      <c r="A33" s="27">
        <v>31</v>
      </c>
      <c r="B33" s="27"/>
      <c r="C33" s="27"/>
      <c r="D33" s="27"/>
      <c r="E33" s="27"/>
      <c r="F33" s="27"/>
      <c r="G33" s="27"/>
      <c r="H33" s="27"/>
    </row>
  </sheetData>
  <mergeCells count="1">
    <mergeCell ref="A1:H1"/>
  </mergeCells>
  <printOptions horizontalCentered="1" verticalCentered="1"/>
  <pageMargins left="0.196527777777778" right="0.196527777777778" top="0.60625" bottom="0.409027777777778" header="0.5" footer="0.5"/>
  <pageSetup paperSize="9" scale="73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5"/>
  <sheetViews>
    <sheetView view="pageBreakPreview" zoomScaleNormal="100" workbookViewId="0">
      <pane xSplit="3" ySplit="3" topLeftCell="D120" activePane="bottomRight" state="frozen"/>
      <selection/>
      <selection pane="topRight"/>
      <selection pane="bottomLeft"/>
      <selection pane="bottomRight" activeCell="U4" sqref="U4"/>
    </sheetView>
  </sheetViews>
  <sheetFormatPr defaultColWidth="8.8" defaultRowHeight="15.6"/>
  <cols>
    <col min="1" max="1" width="10.9" customWidth="1"/>
    <col min="2" max="2" width="12.8" customWidth="1"/>
    <col min="3" max="3" width="24" style="1" customWidth="1"/>
    <col min="4" max="4" width="12.8" customWidth="1"/>
    <col min="6" max="6" width="8.9" customWidth="1"/>
    <col min="7" max="7" width="8.1" customWidth="1"/>
    <col min="8" max="8" width="10.9" customWidth="1"/>
    <col min="9" max="10" width="10" customWidth="1"/>
    <col min="11" max="11" width="12" customWidth="1"/>
    <col min="12" max="12" width="13.5" customWidth="1"/>
    <col min="13" max="13" width="9.5" customWidth="1"/>
  </cols>
  <sheetData>
    <row r="1" ht="25" customHeight="1" spans="1:13">
      <c r="A1" s="2" t="s">
        <v>298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" customHeight="1" spans="1:13">
      <c r="A2" s="3" t="s">
        <v>299</v>
      </c>
      <c r="B2" s="3"/>
      <c r="C2" s="3"/>
      <c r="D2" s="3"/>
      <c r="E2" s="3"/>
      <c r="F2" s="3"/>
      <c r="G2" s="3"/>
      <c r="H2" s="3"/>
      <c r="I2" s="3"/>
      <c r="J2" s="3"/>
      <c r="L2" s="3" t="s">
        <v>300</v>
      </c>
      <c r="M2" s="3"/>
    </row>
    <row r="3" ht="24.75" spans="1:13">
      <c r="A3" s="4" t="s">
        <v>301</v>
      </c>
      <c r="B3" s="4" t="s">
        <v>302</v>
      </c>
      <c r="C3" s="4" t="s">
        <v>303</v>
      </c>
      <c r="D3" s="4" t="s">
        <v>287</v>
      </c>
      <c r="E3" s="4" t="s">
        <v>296</v>
      </c>
      <c r="F3" s="4" t="s">
        <v>304</v>
      </c>
      <c r="G3" s="4" t="s">
        <v>305</v>
      </c>
      <c r="H3" s="4" t="s">
        <v>306</v>
      </c>
      <c r="I3" s="4" t="s">
        <v>307</v>
      </c>
      <c r="J3" s="4" t="s">
        <v>308</v>
      </c>
      <c r="K3" s="4" t="s">
        <v>309</v>
      </c>
      <c r="L3" s="4" t="s">
        <v>310</v>
      </c>
      <c r="M3" s="4" t="s">
        <v>311</v>
      </c>
    </row>
    <row r="4" ht="22" customHeight="1" spans="1:13">
      <c r="A4" s="5" t="s">
        <v>312</v>
      </c>
      <c r="B4" s="6" t="s">
        <v>313</v>
      </c>
      <c r="C4" s="5" t="s">
        <v>314</v>
      </c>
      <c r="D4" s="7" t="s">
        <v>118</v>
      </c>
      <c r="E4" s="6">
        <v>1</v>
      </c>
      <c r="F4" s="6">
        <v>17241.38</v>
      </c>
      <c r="G4" s="6">
        <v>1134.97</v>
      </c>
      <c r="H4" s="6">
        <v>7750.08</v>
      </c>
      <c r="I4" s="6" t="s">
        <v>315</v>
      </c>
      <c r="J4" s="6"/>
      <c r="K4" s="6" t="s">
        <v>316</v>
      </c>
      <c r="L4" s="6" t="s">
        <v>316</v>
      </c>
      <c r="M4" s="6"/>
    </row>
    <row r="5" ht="22" customHeight="1" spans="1:13">
      <c r="A5" s="5" t="s">
        <v>312</v>
      </c>
      <c r="B5" s="6" t="s">
        <v>317</v>
      </c>
      <c r="C5" s="6" t="s">
        <v>318</v>
      </c>
      <c r="D5" s="7"/>
      <c r="E5" s="6">
        <v>1</v>
      </c>
      <c r="F5" s="6">
        <v>15517.24</v>
      </c>
      <c r="G5" s="6">
        <v>1021.53</v>
      </c>
      <c r="H5" s="6">
        <v>7750.08</v>
      </c>
      <c r="I5" s="6" t="s">
        <v>315</v>
      </c>
      <c r="J5" s="6"/>
      <c r="K5" s="6"/>
      <c r="L5" s="6"/>
      <c r="M5" s="6"/>
    </row>
    <row r="6" ht="22" customHeight="1" spans="1:13">
      <c r="A6" s="5" t="s">
        <v>312</v>
      </c>
      <c r="B6" s="6" t="s">
        <v>319</v>
      </c>
      <c r="C6" s="6" t="s">
        <v>318</v>
      </c>
      <c r="D6" s="7"/>
      <c r="E6" s="6">
        <v>1</v>
      </c>
      <c r="F6" s="6">
        <v>16724.14</v>
      </c>
      <c r="G6" s="6">
        <v>1100.94</v>
      </c>
      <c r="H6" s="6">
        <v>7750.08</v>
      </c>
      <c r="I6" s="6" t="s">
        <v>315</v>
      </c>
      <c r="J6" s="6"/>
      <c r="K6" s="6"/>
      <c r="L6" s="6"/>
      <c r="M6" s="6"/>
    </row>
    <row r="7" ht="22" customHeight="1" spans="1:13">
      <c r="A7" s="5" t="s">
        <v>312</v>
      </c>
      <c r="B7" s="6" t="s">
        <v>320</v>
      </c>
      <c r="C7" s="6" t="s">
        <v>321</v>
      </c>
      <c r="D7" s="7"/>
      <c r="E7" s="6">
        <v>1</v>
      </c>
      <c r="F7" s="6">
        <v>12068.97</v>
      </c>
      <c r="G7" s="6">
        <v>794.66</v>
      </c>
      <c r="H7" s="6">
        <v>7750.08</v>
      </c>
      <c r="I7" s="6" t="s">
        <v>315</v>
      </c>
      <c r="J7" s="6"/>
      <c r="K7" s="6"/>
      <c r="L7" s="6"/>
      <c r="M7" s="6"/>
    </row>
    <row r="8" ht="22" customHeight="1" spans="1:13">
      <c r="A8" s="5" t="s">
        <v>312</v>
      </c>
      <c r="B8" s="6"/>
      <c r="C8" s="5" t="s">
        <v>322</v>
      </c>
      <c r="D8" s="7" t="s">
        <v>124</v>
      </c>
      <c r="E8" s="6">
        <v>1</v>
      </c>
      <c r="F8" s="8">
        <v>3955</v>
      </c>
      <c r="G8" s="6"/>
      <c r="H8" s="6"/>
      <c r="I8" s="10">
        <v>44599</v>
      </c>
      <c r="J8" s="6"/>
      <c r="K8" s="6" t="s">
        <v>258</v>
      </c>
      <c r="L8" s="6" t="s">
        <v>258</v>
      </c>
      <c r="M8" s="6"/>
    </row>
    <row r="9" ht="22" customHeight="1" spans="1:13">
      <c r="A9" s="5" t="s">
        <v>312</v>
      </c>
      <c r="B9" s="6"/>
      <c r="C9" s="6" t="s">
        <v>323</v>
      </c>
      <c r="D9" s="7"/>
      <c r="E9" s="6">
        <v>1</v>
      </c>
      <c r="F9" s="8">
        <v>7345</v>
      </c>
      <c r="G9" s="6"/>
      <c r="H9" s="6"/>
      <c r="I9" s="10">
        <v>44599</v>
      </c>
      <c r="J9" s="6"/>
      <c r="K9" s="6"/>
      <c r="L9" s="6"/>
      <c r="M9" s="6"/>
    </row>
    <row r="10" ht="22" customHeight="1" spans="1:13">
      <c r="A10" s="5" t="s">
        <v>312</v>
      </c>
      <c r="B10" s="6"/>
      <c r="C10" s="6" t="s">
        <v>324</v>
      </c>
      <c r="D10" s="7"/>
      <c r="E10" s="6">
        <v>1</v>
      </c>
      <c r="F10" s="8">
        <v>3390</v>
      </c>
      <c r="G10" s="6"/>
      <c r="H10" s="6"/>
      <c r="I10" s="10">
        <v>44599</v>
      </c>
      <c r="J10" s="6"/>
      <c r="K10" s="6"/>
      <c r="L10" s="6"/>
      <c r="M10" s="6"/>
    </row>
    <row r="11" ht="22" customHeight="1" spans="1:13">
      <c r="A11" s="5" t="s">
        <v>312</v>
      </c>
      <c r="B11" s="6"/>
      <c r="C11" s="6" t="s">
        <v>325</v>
      </c>
      <c r="D11" s="7"/>
      <c r="E11" s="6">
        <v>1</v>
      </c>
      <c r="F11" s="8">
        <v>6780</v>
      </c>
      <c r="G11" s="6"/>
      <c r="H11" s="6"/>
      <c r="I11" s="10">
        <v>44599</v>
      </c>
      <c r="J11" s="6"/>
      <c r="K11" s="6"/>
      <c r="L11" s="6"/>
      <c r="M11" s="6"/>
    </row>
    <row r="12" ht="22" customHeight="1" spans="1:13">
      <c r="A12" s="5" t="s">
        <v>312</v>
      </c>
      <c r="B12" s="6"/>
      <c r="C12" s="6" t="s">
        <v>326</v>
      </c>
      <c r="D12" s="7" t="s">
        <v>129</v>
      </c>
      <c r="E12" s="6">
        <v>1</v>
      </c>
      <c r="F12" s="6">
        <v>3955</v>
      </c>
      <c r="G12" s="6"/>
      <c r="H12" s="6"/>
      <c r="I12" s="10">
        <v>44599</v>
      </c>
      <c r="J12" s="6"/>
      <c r="K12" s="6" t="s">
        <v>258</v>
      </c>
      <c r="L12" s="6" t="s">
        <v>258</v>
      </c>
      <c r="M12" s="6"/>
    </row>
    <row r="13" ht="22" customHeight="1" spans="1:13">
      <c r="A13" s="5" t="s">
        <v>312</v>
      </c>
      <c r="B13" s="6"/>
      <c r="C13" s="6" t="s">
        <v>327</v>
      </c>
      <c r="D13" s="7"/>
      <c r="E13" s="6">
        <v>1</v>
      </c>
      <c r="F13" s="6">
        <v>3390</v>
      </c>
      <c r="G13" s="6"/>
      <c r="H13" s="6"/>
      <c r="I13" s="10">
        <v>44599</v>
      </c>
      <c r="J13" s="6"/>
      <c r="K13" s="6"/>
      <c r="L13" s="6"/>
      <c r="M13" s="6"/>
    </row>
    <row r="14" ht="22" customHeight="1" spans="1:13">
      <c r="A14" s="5" t="s">
        <v>312</v>
      </c>
      <c r="B14" s="6"/>
      <c r="C14" s="6" t="s">
        <v>328</v>
      </c>
      <c r="D14" s="7" t="s">
        <v>132</v>
      </c>
      <c r="E14" s="6">
        <v>0</v>
      </c>
      <c r="F14" s="6"/>
      <c r="G14" s="6"/>
      <c r="H14" s="6"/>
      <c r="I14" s="10">
        <v>44599</v>
      </c>
      <c r="J14" s="6"/>
      <c r="K14" s="6" t="s">
        <v>258</v>
      </c>
      <c r="L14" s="6" t="s">
        <v>258</v>
      </c>
      <c r="M14" s="6"/>
    </row>
    <row r="15" ht="22" customHeight="1" spans="1:13">
      <c r="A15" s="5" t="s">
        <v>312</v>
      </c>
      <c r="B15" s="6"/>
      <c r="C15" s="6" t="s">
        <v>329</v>
      </c>
      <c r="D15" s="7"/>
      <c r="E15" s="6">
        <v>1</v>
      </c>
      <c r="F15" s="6">
        <v>5650</v>
      </c>
      <c r="G15" s="6"/>
      <c r="H15" s="6"/>
      <c r="I15" s="10">
        <v>44599</v>
      </c>
      <c r="J15" s="6"/>
      <c r="K15" s="6"/>
      <c r="L15" s="6"/>
      <c r="M15" s="6"/>
    </row>
    <row r="16" ht="22" customHeight="1" spans="1:13">
      <c r="A16" s="5" t="s">
        <v>312</v>
      </c>
      <c r="B16" s="6"/>
      <c r="C16" s="6" t="s">
        <v>330</v>
      </c>
      <c r="D16" s="7"/>
      <c r="E16" s="6">
        <v>1</v>
      </c>
      <c r="F16" s="6">
        <v>5085</v>
      </c>
      <c r="G16" s="6"/>
      <c r="H16" s="6"/>
      <c r="I16" s="10">
        <v>44599</v>
      </c>
      <c r="J16" s="6"/>
      <c r="K16" s="6"/>
      <c r="L16" s="6"/>
      <c r="M16" s="6"/>
    </row>
    <row r="17" ht="22" customHeight="1" spans="1:14">
      <c r="A17" s="5" t="s">
        <v>312</v>
      </c>
      <c r="B17" s="6"/>
      <c r="C17" s="5" t="s">
        <v>331</v>
      </c>
      <c r="D17" s="7" t="s">
        <v>332</v>
      </c>
      <c r="E17" s="6">
        <v>1</v>
      </c>
      <c r="F17" s="6">
        <v>8430.16</v>
      </c>
      <c r="G17" s="6"/>
      <c r="H17" s="6"/>
      <c r="I17" s="6" t="s">
        <v>333</v>
      </c>
      <c r="J17" s="6"/>
      <c r="K17" s="6" t="s">
        <v>316</v>
      </c>
      <c r="L17" s="6" t="s">
        <v>316</v>
      </c>
      <c r="M17" s="6"/>
      <c r="N17" t="s">
        <v>332</v>
      </c>
    </row>
    <row r="18" ht="22" customHeight="1" spans="1:13">
      <c r="A18" s="5" t="s">
        <v>312</v>
      </c>
      <c r="B18" s="6"/>
      <c r="C18" s="6" t="s">
        <v>334</v>
      </c>
      <c r="D18" s="7"/>
      <c r="E18" s="6">
        <v>1</v>
      </c>
      <c r="F18" s="6"/>
      <c r="G18" s="6"/>
      <c r="H18" s="6"/>
      <c r="I18" s="6"/>
      <c r="J18" s="6"/>
      <c r="K18" s="6"/>
      <c r="L18" s="6"/>
      <c r="M18" s="6"/>
    </row>
    <row r="19" ht="22" customHeight="1" spans="1:13">
      <c r="A19" s="5" t="s">
        <v>312</v>
      </c>
      <c r="B19" s="6"/>
      <c r="C19" s="6" t="s">
        <v>335</v>
      </c>
      <c r="D19" s="7"/>
      <c r="E19" s="6">
        <v>1</v>
      </c>
      <c r="F19" s="6"/>
      <c r="G19" s="6"/>
      <c r="H19" s="6"/>
      <c r="I19" s="6"/>
      <c r="J19" s="6"/>
      <c r="K19" s="6"/>
      <c r="L19" s="6"/>
      <c r="M19" s="6"/>
    </row>
    <row r="20" ht="22" customHeight="1" spans="1:13">
      <c r="A20" s="5" t="s">
        <v>312</v>
      </c>
      <c r="B20" s="6"/>
      <c r="C20" s="6" t="s">
        <v>335</v>
      </c>
      <c r="D20" s="7"/>
      <c r="E20" s="6">
        <v>1</v>
      </c>
      <c r="F20" s="6"/>
      <c r="G20" s="6"/>
      <c r="H20" s="6"/>
      <c r="I20" s="6"/>
      <c r="J20" s="6"/>
      <c r="K20" s="6"/>
      <c r="L20" s="6"/>
      <c r="M20" s="6"/>
    </row>
    <row r="21" ht="22" customHeight="1" spans="1:13">
      <c r="A21" s="5" t="s">
        <v>312</v>
      </c>
      <c r="B21" s="6"/>
      <c r="C21" s="6" t="s">
        <v>336</v>
      </c>
      <c r="D21" s="7"/>
      <c r="E21" s="6">
        <v>1</v>
      </c>
      <c r="F21" s="6"/>
      <c r="G21" s="6"/>
      <c r="H21" s="6"/>
      <c r="I21" s="6"/>
      <c r="J21" s="6"/>
      <c r="K21" s="6"/>
      <c r="L21" s="6"/>
      <c r="M21" s="6"/>
    </row>
    <row r="22" ht="22" customHeight="1" spans="1:14">
      <c r="A22" s="5" t="s">
        <v>312</v>
      </c>
      <c r="B22" s="6"/>
      <c r="C22" s="6" t="s">
        <v>337</v>
      </c>
      <c r="D22" s="7" t="s">
        <v>138</v>
      </c>
      <c r="E22" s="6">
        <v>1</v>
      </c>
      <c r="F22" s="6"/>
      <c r="G22" s="6"/>
      <c r="H22" s="6"/>
      <c r="I22" s="6"/>
      <c r="J22" s="6"/>
      <c r="K22" s="6" t="s">
        <v>76</v>
      </c>
      <c r="L22" s="6" t="s">
        <v>76</v>
      </c>
      <c r="M22" s="6"/>
      <c r="N22" t="s">
        <v>338</v>
      </c>
    </row>
    <row r="23" ht="22" customHeight="1" spans="1:13">
      <c r="A23" s="5" t="s">
        <v>312</v>
      </c>
      <c r="B23" s="6"/>
      <c r="C23" s="6" t="s">
        <v>339</v>
      </c>
      <c r="D23" s="7"/>
      <c r="E23" s="6">
        <v>1</v>
      </c>
      <c r="F23" s="6"/>
      <c r="G23" s="6"/>
      <c r="H23" s="6"/>
      <c r="I23" s="6"/>
      <c r="J23" s="6"/>
      <c r="K23" s="6"/>
      <c r="L23" s="6"/>
      <c r="M23" s="6"/>
    </row>
    <row r="24" ht="22" customHeight="1" spans="1:13">
      <c r="A24" s="5" t="s">
        <v>312</v>
      </c>
      <c r="B24" s="6"/>
      <c r="C24" s="6" t="s">
        <v>340</v>
      </c>
      <c r="D24" s="7" t="s">
        <v>79</v>
      </c>
      <c r="E24" s="6">
        <v>1</v>
      </c>
      <c r="F24" s="6"/>
      <c r="G24" s="6"/>
      <c r="H24" s="6"/>
      <c r="I24" s="6" t="s">
        <v>333</v>
      </c>
      <c r="J24" s="6"/>
      <c r="K24" s="6" t="s">
        <v>76</v>
      </c>
      <c r="L24" s="6" t="s">
        <v>76</v>
      </c>
      <c r="M24" s="6"/>
    </row>
    <row r="25" ht="22" customHeight="1" spans="1:13">
      <c r="A25" s="5" t="s">
        <v>312</v>
      </c>
      <c r="B25" s="9"/>
      <c r="C25" s="6" t="s">
        <v>341</v>
      </c>
      <c r="D25" s="7"/>
      <c r="E25" s="6">
        <v>1</v>
      </c>
      <c r="F25" s="9"/>
      <c r="G25" s="9"/>
      <c r="H25" s="9"/>
      <c r="I25" s="9"/>
      <c r="J25" s="9"/>
      <c r="K25" s="6"/>
      <c r="L25" s="6"/>
      <c r="M25" s="9"/>
    </row>
    <row r="26" ht="22" customHeight="1" spans="1:13">
      <c r="A26" s="5" t="s">
        <v>312</v>
      </c>
      <c r="B26" s="9"/>
      <c r="C26" s="6" t="s">
        <v>342</v>
      </c>
      <c r="D26" s="7" t="s">
        <v>139</v>
      </c>
      <c r="E26" s="6">
        <v>1</v>
      </c>
      <c r="F26" s="9"/>
      <c r="G26" s="9"/>
      <c r="H26" s="9"/>
      <c r="I26" s="9"/>
      <c r="J26" s="9"/>
      <c r="K26" s="6" t="s">
        <v>343</v>
      </c>
      <c r="L26" s="6" t="s">
        <v>343</v>
      </c>
      <c r="M26" s="9"/>
    </row>
    <row r="27" ht="22" customHeight="1" spans="1:13">
      <c r="A27" s="5" t="s">
        <v>312</v>
      </c>
      <c r="B27" s="9"/>
      <c r="C27" s="6" t="s">
        <v>344</v>
      </c>
      <c r="D27" s="7"/>
      <c r="E27" s="6">
        <v>1</v>
      </c>
      <c r="F27" s="9"/>
      <c r="G27" s="9"/>
      <c r="H27" s="9"/>
      <c r="I27" s="9"/>
      <c r="J27" s="9"/>
      <c r="K27" s="6"/>
      <c r="L27" s="6"/>
      <c r="M27" s="9"/>
    </row>
    <row r="28" ht="22" customHeight="1" spans="1:13">
      <c r="A28" s="5" t="s">
        <v>312</v>
      </c>
      <c r="B28" s="9"/>
      <c r="C28" s="6" t="s">
        <v>345</v>
      </c>
      <c r="D28" s="7"/>
      <c r="E28" s="6">
        <v>1</v>
      </c>
      <c r="F28" s="9"/>
      <c r="G28" s="9"/>
      <c r="H28" s="9"/>
      <c r="I28" s="9"/>
      <c r="J28" s="9"/>
      <c r="K28" s="6"/>
      <c r="L28" s="6"/>
      <c r="M28" s="9"/>
    </row>
    <row r="29" ht="22" customHeight="1" spans="1:13">
      <c r="A29" s="5" t="s">
        <v>312</v>
      </c>
      <c r="B29" s="9"/>
      <c r="C29" s="6" t="s">
        <v>346</v>
      </c>
      <c r="D29" s="7" t="s">
        <v>141</v>
      </c>
      <c r="E29" s="6">
        <v>1</v>
      </c>
      <c r="F29" s="9"/>
      <c r="G29" s="9"/>
      <c r="H29" s="9"/>
      <c r="I29" s="9"/>
      <c r="J29" s="9"/>
      <c r="K29" s="6" t="s">
        <v>343</v>
      </c>
      <c r="L29" s="6" t="s">
        <v>343</v>
      </c>
      <c r="M29" s="9"/>
    </row>
    <row r="30" ht="22" customHeight="1" spans="1:13">
      <c r="A30" s="5" t="s">
        <v>312</v>
      </c>
      <c r="B30" s="9"/>
      <c r="C30" s="6" t="s">
        <v>347</v>
      </c>
      <c r="D30" s="7"/>
      <c r="E30" s="6">
        <v>1</v>
      </c>
      <c r="F30" s="9"/>
      <c r="G30" s="9"/>
      <c r="H30" s="9"/>
      <c r="I30" s="9"/>
      <c r="J30" s="9"/>
      <c r="K30" s="6"/>
      <c r="L30" s="6"/>
      <c r="M30" s="9"/>
    </row>
    <row r="31" ht="22" customHeight="1" spans="1:13">
      <c r="A31" s="5" t="s">
        <v>312</v>
      </c>
      <c r="B31" s="9"/>
      <c r="C31" s="6" t="s">
        <v>348</v>
      </c>
      <c r="D31" s="7" t="s">
        <v>143</v>
      </c>
      <c r="E31" s="6">
        <v>1</v>
      </c>
      <c r="F31" s="9"/>
      <c r="G31" s="9"/>
      <c r="H31" s="9"/>
      <c r="I31" s="9"/>
      <c r="J31" s="9"/>
      <c r="K31" s="6" t="s">
        <v>316</v>
      </c>
      <c r="L31" s="6" t="s">
        <v>316</v>
      </c>
      <c r="M31" s="9"/>
    </row>
    <row r="32" ht="22" customHeight="1" spans="1:13">
      <c r="A32" s="5" t="s">
        <v>312</v>
      </c>
      <c r="B32" s="9"/>
      <c r="C32" s="6" t="s">
        <v>349</v>
      </c>
      <c r="D32" s="7"/>
      <c r="E32" s="6">
        <v>1</v>
      </c>
      <c r="F32" s="9"/>
      <c r="G32" s="9"/>
      <c r="H32" s="9"/>
      <c r="I32" s="9"/>
      <c r="J32" s="9"/>
      <c r="K32" s="6"/>
      <c r="L32" s="6"/>
      <c r="M32" s="9"/>
    </row>
    <row r="33" ht="22" customHeight="1" spans="1:13">
      <c r="A33" s="5" t="s">
        <v>312</v>
      </c>
      <c r="B33" s="9"/>
      <c r="C33" s="6" t="s">
        <v>350</v>
      </c>
      <c r="D33" s="7"/>
      <c r="E33" s="6">
        <v>1</v>
      </c>
      <c r="F33" s="9"/>
      <c r="G33" s="9"/>
      <c r="H33" s="9"/>
      <c r="I33" s="9"/>
      <c r="J33" s="9"/>
      <c r="K33" s="6"/>
      <c r="L33" s="6"/>
      <c r="M33" s="9"/>
    </row>
    <row r="34" ht="22" customHeight="1" spans="1:13">
      <c r="A34" s="5" t="s">
        <v>312</v>
      </c>
      <c r="B34" s="9"/>
      <c r="C34" s="6" t="s">
        <v>149</v>
      </c>
      <c r="D34" s="7" t="s">
        <v>148</v>
      </c>
      <c r="E34" s="6">
        <v>0</v>
      </c>
      <c r="F34" s="9"/>
      <c r="G34" s="9"/>
      <c r="H34" s="9"/>
      <c r="I34" s="9"/>
      <c r="J34" s="9"/>
      <c r="K34" s="6" t="s">
        <v>316</v>
      </c>
      <c r="L34" s="6" t="s">
        <v>316</v>
      </c>
      <c r="M34" s="9"/>
    </row>
    <row r="35" ht="22" customHeight="1" spans="1:13">
      <c r="A35" s="5" t="s">
        <v>312</v>
      </c>
      <c r="B35" s="9"/>
      <c r="C35" s="6" t="s">
        <v>149</v>
      </c>
      <c r="D35" s="7"/>
      <c r="E35" s="6">
        <v>0</v>
      </c>
      <c r="F35" s="9"/>
      <c r="G35" s="9"/>
      <c r="H35" s="9"/>
      <c r="I35" s="9"/>
      <c r="J35" s="9"/>
      <c r="K35" s="6"/>
      <c r="L35" s="6"/>
      <c r="M35" s="9"/>
    </row>
    <row r="36" ht="22" customHeight="1" spans="1:13">
      <c r="A36" s="5" t="s">
        <v>312</v>
      </c>
      <c r="B36" s="9"/>
      <c r="C36" s="6" t="s">
        <v>149</v>
      </c>
      <c r="D36" s="7"/>
      <c r="E36" s="6">
        <v>0</v>
      </c>
      <c r="F36" s="9"/>
      <c r="G36" s="9"/>
      <c r="H36" s="9"/>
      <c r="I36" s="9"/>
      <c r="J36" s="9"/>
      <c r="K36" s="6"/>
      <c r="L36" s="6"/>
      <c r="M36" s="9"/>
    </row>
    <row r="37" ht="22" customHeight="1" spans="1:13">
      <c r="A37" s="5" t="s">
        <v>312</v>
      </c>
      <c r="B37" s="9"/>
      <c r="C37" s="6" t="s">
        <v>351</v>
      </c>
      <c r="D37" s="7" t="s">
        <v>82</v>
      </c>
      <c r="E37" s="6">
        <v>1</v>
      </c>
      <c r="F37" s="9"/>
      <c r="G37" s="9"/>
      <c r="H37" s="9"/>
      <c r="I37" s="9"/>
      <c r="J37" s="9"/>
      <c r="K37" s="6" t="s">
        <v>76</v>
      </c>
      <c r="L37" s="6" t="s">
        <v>76</v>
      </c>
      <c r="M37" s="9"/>
    </row>
    <row r="38" ht="22" customHeight="1" spans="1:13">
      <c r="A38" s="5" t="s">
        <v>312</v>
      </c>
      <c r="B38" s="9"/>
      <c r="C38" s="6" t="s">
        <v>352</v>
      </c>
      <c r="D38" s="7"/>
      <c r="E38" s="6">
        <v>1</v>
      </c>
      <c r="F38" s="9"/>
      <c r="G38" s="9"/>
      <c r="H38" s="9"/>
      <c r="I38" s="9"/>
      <c r="J38" s="9"/>
      <c r="K38" s="6"/>
      <c r="L38" s="6"/>
      <c r="M38" s="9"/>
    </row>
    <row r="39" ht="22" customHeight="1" spans="1:13">
      <c r="A39" s="5" t="s">
        <v>312</v>
      </c>
      <c r="B39" s="9"/>
      <c r="C39" s="6" t="s">
        <v>353</v>
      </c>
      <c r="D39" s="7" t="s">
        <v>38</v>
      </c>
      <c r="E39" s="6">
        <v>1</v>
      </c>
      <c r="F39" s="9"/>
      <c r="G39" s="9"/>
      <c r="H39" s="9"/>
      <c r="I39" s="9"/>
      <c r="J39" s="9"/>
      <c r="K39" s="6" t="s">
        <v>40</v>
      </c>
      <c r="L39" s="6" t="s">
        <v>40</v>
      </c>
      <c r="M39" s="9"/>
    </row>
    <row r="40" ht="22" customHeight="1" spans="1:13">
      <c r="A40" s="5" t="s">
        <v>312</v>
      </c>
      <c r="B40" s="9"/>
      <c r="C40" s="6" t="s">
        <v>354</v>
      </c>
      <c r="D40" s="7"/>
      <c r="E40" s="6">
        <v>1</v>
      </c>
      <c r="F40" s="9"/>
      <c r="G40" s="9"/>
      <c r="H40" s="9"/>
      <c r="I40" s="9"/>
      <c r="J40" s="9"/>
      <c r="K40" s="6"/>
      <c r="L40" s="6"/>
      <c r="M40" s="9"/>
    </row>
    <row r="41" ht="22" customHeight="1" spans="1:13">
      <c r="A41" s="5" t="s">
        <v>312</v>
      </c>
      <c r="B41" s="9"/>
      <c r="C41" s="6" t="s">
        <v>355</v>
      </c>
      <c r="D41" s="7" t="s">
        <v>45</v>
      </c>
      <c r="E41" s="6">
        <v>0</v>
      </c>
      <c r="F41" s="9"/>
      <c r="G41" s="9"/>
      <c r="H41" s="9"/>
      <c r="I41" s="9"/>
      <c r="J41" s="9"/>
      <c r="K41" s="6" t="s">
        <v>40</v>
      </c>
      <c r="L41" s="6" t="s">
        <v>40</v>
      </c>
      <c r="M41" s="9"/>
    </row>
    <row r="42" ht="22" customHeight="1" spans="1:13">
      <c r="A42" s="5" t="s">
        <v>312</v>
      </c>
      <c r="B42" s="9"/>
      <c r="C42" s="6" t="s">
        <v>356</v>
      </c>
      <c r="D42" s="7"/>
      <c r="E42" s="6">
        <v>1</v>
      </c>
      <c r="F42" s="9"/>
      <c r="G42" s="9"/>
      <c r="H42" s="9"/>
      <c r="I42" s="9"/>
      <c r="J42" s="9"/>
      <c r="K42" s="6"/>
      <c r="L42" s="6"/>
      <c r="M42" s="9"/>
    </row>
    <row r="43" ht="22" customHeight="1" spans="1:13">
      <c r="A43" s="5" t="s">
        <v>312</v>
      </c>
      <c r="B43" s="9"/>
      <c r="C43" s="6" t="s">
        <v>357</v>
      </c>
      <c r="D43" s="7" t="s">
        <v>85</v>
      </c>
      <c r="E43" s="6">
        <v>1</v>
      </c>
      <c r="F43" s="9"/>
      <c r="G43" s="9"/>
      <c r="H43" s="9"/>
      <c r="I43" s="9"/>
      <c r="J43" s="9"/>
      <c r="K43" s="6" t="s">
        <v>76</v>
      </c>
      <c r="L43" s="6" t="s">
        <v>76</v>
      </c>
      <c r="M43" s="9"/>
    </row>
    <row r="44" ht="22" customHeight="1" spans="1:13">
      <c r="A44" s="5" t="s">
        <v>312</v>
      </c>
      <c r="B44" s="9"/>
      <c r="C44" s="6" t="s">
        <v>358</v>
      </c>
      <c r="D44" s="7"/>
      <c r="E44" s="6">
        <v>1</v>
      </c>
      <c r="F44" s="9"/>
      <c r="G44" s="9"/>
      <c r="H44" s="9"/>
      <c r="I44" s="9"/>
      <c r="J44" s="9"/>
      <c r="K44" s="6"/>
      <c r="L44" s="6"/>
      <c r="M44" s="9"/>
    </row>
    <row r="45" ht="22" customHeight="1" spans="1:13">
      <c r="A45" s="5" t="s">
        <v>312</v>
      </c>
      <c r="B45" s="9"/>
      <c r="C45" s="6" t="s">
        <v>359</v>
      </c>
      <c r="D45" s="7"/>
      <c r="E45" s="6">
        <v>1</v>
      </c>
      <c r="F45" s="9"/>
      <c r="G45" s="9"/>
      <c r="H45" s="9"/>
      <c r="I45" s="9"/>
      <c r="J45" s="9"/>
      <c r="K45" s="6"/>
      <c r="L45" s="6"/>
      <c r="M45" s="9"/>
    </row>
    <row r="46" ht="22" customHeight="1" spans="1:13">
      <c r="A46" s="5" t="s">
        <v>312</v>
      </c>
      <c r="B46" s="9"/>
      <c r="C46" s="6" t="s">
        <v>360</v>
      </c>
      <c r="D46" s="7" t="s">
        <v>151</v>
      </c>
      <c r="E46" s="6">
        <v>1</v>
      </c>
      <c r="F46" s="9"/>
      <c r="G46" s="9"/>
      <c r="H46" s="9"/>
      <c r="I46" s="9"/>
      <c r="J46" s="9"/>
      <c r="K46" s="6" t="s">
        <v>361</v>
      </c>
      <c r="L46" s="6" t="s">
        <v>361</v>
      </c>
      <c r="M46" s="9"/>
    </row>
    <row r="47" ht="22" customHeight="1" spans="1:13">
      <c r="A47" s="5" t="s">
        <v>312</v>
      </c>
      <c r="B47" s="9"/>
      <c r="C47" s="6" t="s">
        <v>362</v>
      </c>
      <c r="D47" s="7"/>
      <c r="E47" s="6">
        <v>1</v>
      </c>
      <c r="F47" s="9"/>
      <c r="G47" s="9"/>
      <c r="H47" s="9"/>
      <c r="I47" s="9"/>
      <c r="J47" s="9"/>
      <c r="K47" s="6"/>
      <c r="L47" s="6"/>
      <c r="M47" s="9"/>
    </row>
    <row r="48" ht="22" customHeight="1" spans="1:13">
      <c r="A48" s="5" t="s">
        <v>312</v>
      </c>
      <c r="B48" s="9"/>
      <c r="C48" s="6" t="s">
        <v>363</v>
      </c>
      <c r="D48" s="7"/>
      <c r="E48" s="6">
        <v>1</v>
      </c>
      <c r="F48" s="9"/>
      <c r="G48" s="9"/>
      <c r="H48" s="9"/>
      <c r="I48" s="9"/>
      <c r="J48" s="9"/>
      <c r="K48" s="6"/>
      <c r="L48" s="6"/>
      <c r="M48" s="9"/>
    </row>
    <row r="49" ht="22" customHeight="1" spans="1:13">
      <c r="A49" s="5" t="s">
        <v>312</v>
      </c>
      <c r="B49" s="9"/>
      <c r="C49" s="6" t="s">
        <v>364</v>
      </c>
      <c r="D49" s="7"/>
      <c r="E49" s="6">
        <v>1</v>
      </c>
      <c r="F49" s="9"/>
      <c r="G49" s="9"/>
      <c r="H49" s="9"/>
      <c r="I49" s="9"/>
      <c r="J49" s="9"/>
      <c r="K49" s="6"/>
      <c r="L49" s="6"/>
      <c r="M49" s="9"/>
    </row>
    <row r="50" ht="22" customHeight="1" spans="1:13">
      <c r="A50" s="5" t="s">
        <v>312</v>
      </c>
      <c r="B50" s="9"/>
      <c r="C50" s="6" t="s">
        <v>365</v>
      </c>
      <c r="D50" s="7" t="s">
        <v>158</v>
      </c>
      <c r="E50" s="6">
        <v>0</v>
      </c>
      <c r="F50" s="9"/>
      <c r="G50" s="9"/>
      <c r="H50" s="9"/>
      <c r="I50" s="9"/>
      <c r="J50" s="9"/>
      <c r="K50" s="6" t="s">
        <v>361</v>
      </c>
      <c r="L50" s="6" t="s">
        <v>361</v>
      </c>
      <c r="M50" s="9"/>
    </row>
    <row r="51" ht="22" customHeight="1" spans="1:13">
      <c r="A51" s="5" t="s">
        <v>312</v>
      </c>
      <c r="B51" s="9"/>
      <c r="C51" s="6" t="s">
        <v>366</v>
      </c>
      <c r="D51" s="7"/>
      <c r="E51" s="6">
        <v>0</v>
      </c>
      <c r="F51" s="9"/>
      <c r="G51" s="9"/>
      <c r="H51" s="9"/>
      <c r="I51" s="9"/>
      <c r="J51" s="9"/>
      <c r="K51" s="6"/>
      <c r="L51" s="6"/>
      <c r="M51" s="9"/>
    </row>
    <row r="52" ht="22" customHeight="1" spans="1:13">
      <c r="A52" s="5" t="s">
        <v>312</v>
      </c>
      <c r="B52" s="9"/>
      <c r="C52" s="6" t="s">
        <v>367</v>
      </c>
      <c r="D52" s="7"/>
      <c r="E52" s="6">
        <v>1</v>
      </c>
      <c r="F52" s="9"/>
      <c r="G52" s="9"/>
      <c r="H52" s="9"/>
      <c r="I52" s="9"/>
      <c r="J52" s="9"/>
      <c r="K52" s="6"/>
      <c r="L52" s="6"/>
      <c r="M52" s="9"/>
    </row>
    <row r="53" ht="22" customHeight="1" spans="1:13">
      <c r="A53" s="5" t="s">
        <v>312</v>
      </c>
      <c r="B53" s="9"/>
      <c r="C53" s="6" t="s">
        <v>368</v>
      </c>
      <c r="D53" s="7"/>
      <c r="E53" s="6">
        <v>0</v>
      </c>
      <c r="F53" s="9"/>
      <c r="G53" s="9"/>
      <c r="H53" s="9"/>
      <c r="I53" s="9"/>
      <c r="J53" s="9"/>
      <c r="K53" s="6"/>
      <c r="L53" s="6"/>
      <c r="M53" s="9"/>
    </row>
    <row r="54" ht="22" customHeight="1" spans="1:13">
      <c r="A54" s="5" t="s">
        <v>312</v>
      </c>
      <c r="B54" s="9"/>
      <c r="C54" s="6" t="s">
        <v>369</v>
      </c>
      <c r="D54" s="7" t="s">
        <v>160</v>
      </c>
      <c r="E54" s="6">
        <v>1</v>
      </c>
      <c r="F54" s="9"/>
      <c r="G54" s="9"/>
      <c r="H54" s="9"/>
      <c r="I54" s="9"/>
      <c r="J54" s="9"/>
      <c r="K54" s="6" t="s">
        <v>258</v>
      </c>
      <c r="L54" s="6" t="s">
        <v>258</v>
      </c>
      <c r="M54" s="9"/>
    </row>
    <row r="55" ht="22" customHeight="1" spans="1:13">
      <c r="A55" s="5" t="s">
        <v>312</v>
      </c>
      <c r="B55" s="9"/>
      <c r="C55" s="6" t="s">
        <v>370</v>
      </c>
      <c r="D55" s="7"/>
      <c r="E55" s="6">
        <v>1</v>
      </c>
      <c r="F55" s="9"/>
      <c r="G55" s="9"/>
      <c r="H55" s="9"/>
      <c r="I55" s="9"/>
      <c r="J55" s="9"/>
      <c r="K55" s="6"/>
      <c r="L55" s="6"/>
      <c r="M55" s="9"/>
    </row>
    <row r="56" ht="22" customHeight="1" spans="1:13">
      <c r="A56" s="5" t="s">
        <v>312</v>
      </c>
      <c r="B56" s="9"/>
      <c r="C56" s="6" t="s">
        <v>371</v>
      </c>
      <c r="D56" s="7"/>
      <c r="E56" s="6">
        <v>1</v>
      </c>
      <c r="F56" s="9"/>
      <c r="G56" s="9"/>
      <c r="H56" s="9"/>
      <c r="I56" s="9"/>
      <c r="J56" s="9"/>
      <c r="K56" s="6"/>
      <c r="L56" s="6"/>
      <c r="M56" s="9"/>
    </row>
    <row r="57" ht="22" customHeight="1" spans="1:13">
      <c r="A57" s="5" t="s">
        <v>312</v>
      </c>
      <c r="B57" s="9"/>
      <c r="C57" s="6" t="s">
        <v>372</v>
      </c>
      <c r="D57" s="7"/>
      <c r="E57" s="6">
        <v>1</v>
      </c>
      <c r="F57" s="9"/>
      <c r="G57" s="9"/>
      <c r="H57" s="9"/>
      <c r="I57" s="9"/>
      <c r="J57" s="9"/>
      <c r="K57" s="6"/>
      <c r="L57" s="6"/>
      <c r="M57" s="9"/>
    </row>
    <row r="58" ht="22" customHeight="1" spans="1:13">
      <c r="A58" s="5" t="s">
        <v>312</v>
      </c>
      <c r="B58" s="9"/>
      <c r="C58" s="6" t="s">
        <v>369</v>
      </c>
      <c r="D58" s="7" t="s">
        <v>163</v>
      </c>
      <c r="E58" s="6">
        <v>0</v>
      </c>
      <c r="F58" s="9"/>
      <c r="G58" s="9"/>
      <c r="H58" s="9"/>
      <c r="I58" s="9"/>
      <c r="J58" s="9"/>
      <c r="K58" s="6" t="s">
        <v>258</v>
      </c>
      <c r="L58" s="6" t="s">
        <v>258</v>
      </c>
      <c r="M58" s="9"/>
    </row>
    <row r="59" ht="22" customHeight="1" spans="1:13">
      <c r="A59" s="5" t="s">
        <v>312</v>
      </c>
      <c r="B59" s="9"/>
      <c r="C59" s="6" t="s">
        <v>370</v>
      </c>
      <c r="D59" s="7"/>
      <c r="E59" s="6">
        <v>0</v>
      </c>
      <c r="F59" s="9"/>
      <c r="G59" s="9"/>
      <c r="H59" s="9"/>
      <c r="I59" s="9"/>
      <c r="J59" s="9"/>
      <c r="K59" s="6"/>
      <c r="L59" s="6"/>
      <c r="M59" s="9"/>
    </row>
    <row r="60" ht="22" customHeight="1" spans="1:13">
      <c r="A60" s="5" t="s">
        <v>312</v>
      </c>
      <c r="B60" s="9"/>
      <c r="C60" s="6" t="s">
        <v>371</v>
      </c>
      <c r="D60" s="7"/>
      <c r="E60" s="6">
        <v>0</v>
      </c>
      <c r="F60" s="9"/>
      <c r="G60" s="9"/>
      <c r="H60" s="9"/>
      <c r="I60" s="9"/>
      <c r="J60" s="9"/>
      <c r="K60" s="6"/>
      <c r="L60" s="6"/>
      <c r="M60" s="9"/>
    </row>
    <row r="61" ht="22" customHeight="1" spans="1:13">
      <c r="A61" s="5" t="s">
        <v>312</v>
      </c>
      <c r="B61" s="9"/>
      <c r="C61" s="6" t="s">
        <v>372</v>
      </c>
      <c r="D61" s="7"/>
      <c r="E61" s="6">
        <v>1</v>
      </c>
      <c r="F61" s="9"/>
      <c r="G61" s="9"/>
      <c r="H61" s="9"/>
      <c r="I61" s="9"/>
      <c r="J61" s="9"/>
      <c r="K61" s="6"/>
      <c r="L61" s="6"/>
      <c r="M61" s="9"/>
    </row>
    <row r="62" ht="22" customHeight="1" spans="1:13">
      <c r="A62" s="5" t="s">
        <v>312</v>
      </c>
      <c r="B62" s="9"/>
      <c r="C62" s="6" t="s">
        <v>373</v>
      </c>
      <c r="D62" s="7" t="s">
        <v>164</v>
      </c>
      <c r="E62" s="6">
        <v>1</v>
      </c>
      <c r="F62" s="9"/>
      <c r="G62" s="9"/>
      <c r="H62" s="9"/>
      <c r="I62" s="9"/>
      <c r="J62" s="9"/>
      <c r="K62" s="6" t="s">
        <v>258</v>
      </c>
      <c r="L62" s="6" t="s">
        <v>258</v>
      </c>
      <c r="M62" s="9"/>
    </row>
    <row r="63" ht="22" customHeight="1" spans="1:13">
      <c r="A63" s="5" t="s">
        <v>312</v>
      </c>
      <c r="B63" s="9"/>
      <c r="C63" s="6" t="s">
        <v>374</v>
      </c>
      <c r="D63" s="7"/>
      <c r="E63" s="6">
        <v>1</v>
      </c>
      <c r="F63" s="9"/>
      <c r="G63" s="9"/>
      <c r="H63" s="9"/>
      <c r="I63" s="9"/>
      <c r="J63" s="9"/>
      <c r="K63" s="6"/>
      <c r="L63" s="6"/>
      <c r="M63" s="9"/>
    </row>
    <row r="64" ht="22" customHeight="1" spans="1:13">
      <c r="A64" s="5" t="s">
        <v>312</v>
      </c>
      <c r="B64" s="9"/>
      <c r="C64" s="6" t="s">
        <v>373</v>
      </c>
      <c r="D64" s="7"/>
      <c r="E64" s="6">
        <v>1</v>
      </c>
      <c r="F64" s="9"/>
      <c r="G64" s="9"/>
      <c r="H64" s="9"/>
      <c r="I64" s="9"/>
      <c r="J64" s="9"/>
      <c r="K64" s="6"/>
      <c r="L64" s="6"/>
      <c r="M64" s="9"/>
    </row>
    <row r="65" ht="22" customHeight="1" spans="1:13">
      <c r="A65" s="5" t="s">
        <v>312</v>
      </c>
      <c r="B65" s="9"/>
      <c r="C65" s="6" t="s">
        <v>375</v>
      </c>
      <c r="D65" s="7"/>
      <c r="E65" s="6">
        <v>1</v>
      </c>
      <c r="F65" s="9"/>
      <c r="G65" s="9"/>
      <c r="H65" s="9"/>
      <c r="I65" s="9"/>
      <c r="J65" s="9"/>
      <c r="K65" s="6"/>
      <c r="L65" s="6"/>
      <c r="M65" s="9"/>
    </row>
    <row r="66" ht="22" customHeight="1" spans="1:13">
      <c r="A66" s="5" t="s">
        <v>312</v>
      </c>
      <c r="B66" s="9"/>
      <c r="C66" s="6" t="s">
        <v>376</v>
      </c>
      <c r="D66" s="7" t="s">
        <v>167</v>
      </c>
      <c r="E66" s="6">
        <v>1</v>
      </c>
      <c r="F66" s="9"/>
      <c r="G66" s="9"/>
      <c r="H66" s="9"/>
      <c r="I66" s="9"/>
      <c r="J66" s="9"/>
      <c r="K66" s="6" t="s">
        <v>258</v>
      </c>
      <c r="L66" s="6" t="s">
        <v>258</v>
      </c>
      <c r="M66" s="9"/>
    </row>
    <row r="67" ht="22" customHeight="1" spans="1:13">
      <c r="A67" s="5" t="s">
        <v>312</v>
      </c>
      <c r="B67" s="9"/>
      <c r="C67" s="6" t="s">
        <v>377</v>
      </c>
      <c r="D67" s="7"/>
      <c r="E67" s="6">
        <v>1</v>
      </c>
      <c r="F67" s="9"/>
      <c r="G67" s="9"/>
      <c r="H67" s="9"/>
      <c r="I67" s="9"/>
      <c r="J67" s="9"/>
      <c r="K67" s="6"/>
      <c r="L67" s="6"/>
      <c r="M67" s="9"/>
    </row>
    <row r="68" ht="22" customHeight="1" spans="1:13">
      <c r="A68" s="5" t="s">
        <v>312</v>
      </c>
      <c r="B68" s="9"/>
      <c r="C68" s="6" t="s">
        <v>378</v>
      </c>
      <c r="D68" s="7"/>
      <c r="E68" s="6">
        <v>1</v>
      </c>
      <c r="F68" s="9"/>
      <c r="G68" s="9"/>
      <c r="H68" s="9"/>
      <c r="I68" s="9"/>
      <c r="J68" s="9"/>
      <c r="K68" s="6"/>
      <c r="L68" s="6"/>
      <c r="M68" s="9"/>
    </row>
    <row r="69" ht="22" customHeight="1" spans="1:13">
      <c r="A69" s="5" t="s">
        <v>312</v>
      </c>
      <c r="B69" s="9"/>
      <c r="C69" s="6" t="s">
        <v>379</v>
      </c>
      <c r="D69" s="7"/>
      <c r="E69" s="6">
        <v>1</v>
      </c>
      <c r="F69" s="9"/>
      <c r="G69" s="9"/>
      <c r="H69" s="9"/>
      <c r="I69" s="9"/>
      <c r="J69" s="9"/>
      <c r="K69" s="6"/>
      <c r="L69" s="6"/>
      <c r="M69" s="9"/>
    </row>
    <row r="70" ht="22" customHeight="1" spans="1:13">
      <c r="A70" s="5" t="s">
        <v>312</v>
      </c>
      <c r="B70" s="9"/>
      <c r="C70" s="6" t="s">
        <v>380</v>
      </c>
      <c r="D70" s="7"/>
      <c r="E70" s="6">
        <v>1</v>
      </c>
      <c r="F70" s="9"/>
      <c r="G70" s="9"/>
      <c r="H70" s="9"/>
      <c r="I70" s="9"/>
      <c r="J70" s="9"/>
      <c r="K70" s="6"/>
      <c r="L70" s="6"/>
      <c r="M70" s="9"/>
    </row>
    <row r="71" ht="22" customHeight="1" spans="1:13">
      <c r="A71" s="5" t="s">
        <v>312</v>
      </c>
      <c r="B71" s="9"/>
      <c r="C71" s="6" t="s">
        <v>381</v>
      </c>
      <c r="D71" s="7"/>
      <c r="E71" s="6">
        <v>1</v>
      </c>
      <c r="F71" s="9"/>
      <c r="G71" s="9"/>
      <c r="H71" s="9"/>
      <c r="I71" s="9"/>
      <c r="J71" s="9"/>
      <c r="K71" s="6"/>
      <c r="L71" s="6"/>
      <c r="M71" s="9"/>
    </row>
    <row r="72" ht="22" customHeight="1" spans="1:13">
      <c r="A72" s="5" t="s">
        <v>312</v>
      </c>
      <c r="B72" s="9"/>
      <c r="C72" s="6" t="s">
        <v>382</v>
      </c>
      <c r="D72" s="7"/>
      <c r="E72" s="6">
        <v>1</v>
      </c>
      <c r="F72" s="9"/>
      <c r="G72" s="9"/>
      <c r="H72" s="9"/>
      <c r="I72" s="9"/>
      <c r="J72" s="9"/>
      <c r="K72" s="6"/>
      <c r="L72" s="6"/>
      <c r="M72" s="9"/>
    </row>
    <row r="73" ht="22" customHeight="1" spans="1:13">
      <c r="A73" s="5" t="s">
        <v>312</v>
      </c>
      <c r="B73" s="9"/>
      <c r="C73" s="6" t="s">
        <v>382</v>
      </c>
      <c r="D73" s="7"/>
      <c r="E73" s="6">
        <v>1</v>
      </c>
      <c r="F73" s="9"/>
      <c r="G73" s="9"/>
      <c r="H73" s="9"/>
      <c r="I73" s="9"/>
      <c r="J73" s="9"/>
      <c r="K73" s="6"/>
      <c r="L73" s="6"/>
      <c r="M73" s="9"/>
    </row>
    <row r="74" ht="22" customHeight="1" spans="1:13">
      <c r="A74" s="5" t="s">
        <v>312</v>
      </c>
      <c r="B74" s="9"/>
      <c r="C74" s="6" t="s">
        <v>376</v>
      </c>
      <c r="D74" s="7" t="s">
        <v>173</v>
      </c>
      <c r="E74" s="6">
        <v>0</v>
      </c>
      <c r="F74" s="9"/>
      <c r="G74" s="9"/>
      <c r="H74" s="9"/>
      <c r="I74" s="9"/>
      <c r="J74" s="9"/>
      <c r="K74" s="6" t="s">
        <v>258</v>
      </c>
      <c r="L74" s="6" t="s">
        <v>258</v>
      </c>
      <c r="M74" s="9"/>
    </row>
    <row r="75" ht="22" customHeight="1" spans="1:13">
      <c r="A75" s="5" t="s">
        <v>312</v>
      </c>
      <c r="B75" s="9"/>
      <c r="C75" s="6" t="s">
        <v>377</v>
      </c>
      <c r="D75" s="7"/>
      <c r="E75" s="6">
        <v>0</v>
      </c>
      <c r="F75" s="9"/>
      <c r="G75" s="9"/>
      <c r="H75" s="9"/>
      <c r="I75" s="9"/>
      <c r="J75" s="9"/>
      <c r="K75" s="6"/>
      <c r="L75" s="6"/>
      <c r="M75" s="9"/>
    </row>
    <row r="76" ht="22" customHeight="1" spans="1:13">
      <c r="A76" s="5" t="s">
        <v>312</v>
      </c>
      <c r="B76" s="9"/>
      <c r="C76" s="6" t="s">
        <v>378</v>
      </c>
      <c r="D76" s="7"/>
      <c r="E76" s="6">
        <v>1</v>
      </c>
      <c r="F76" s="9"/>
      <c r="G76" s="9"/>
      <c r="H76" s="9"/>
      <c r="I76" s="9"/>
      <c r="J76" s="9"/>
      <c r="K76" s="6"/>
      <c r="L76" s="6"/>
      <c r="M76" s="9"/>
    </row>
    <row r="77" ht="22" customHeight="1" spans="1:13">
      <c r="A77" s="5" t="s">
        <v>312</v>
      </c>
      <c r="B77" s="9"/>
      <c r="C77" s="6" t="s">
        <v>379</v>
      </c>
      <c r="D77" s="7"/>
      <c r="E77" s="6">
        <v>1</v>
      </c>
      <c r="F77" s="9"/>
      <c r="G77" s="9"/>
      <c r="H77" s="9"/>
      <c r="I77" s="9"/>
      <c r="J77" s="9"/>
      <c r="K77" s="6"/>
      <c r="L77" s="6"/>
      <c r="M77" s="9"/>
    </row>
    <row r="78" ht="22" customHeight="1" spans="1:13">
      <c r="A78" s="5" t="s">
        <v>312</v>
      </c>
      <c r="B78" s="9"/>
      <c r="C78" s="6" t="s">
        <v>380</v>
      </c>
      <c r="D78" s="7"/>
      <c r="E78" s="6">
        <v>1</v>
      </c>
      <c r="F78" s="9"/>
      <c r="G78" s="9"/>
      <c r="H78" s="9"/>
      <c r="I78" s="9"/>
      <c r="J78" s="9"/>
      <c r="K78" s="6"/>
      <c r="L78" s="6"/>
      <c r="M78" s="9"/>
    </row>
    <row r="79" ht="22" customHeight="1" spans="1:13">
      <c r="A79" s="5" t="s">
        <v>312</v>
      </c>
      <c r="B79" s="9"/>
      <c r="C79" s="6" t="s">
        <v>381</v>
      </c>
      <c r="D79" s="7"/>
      <c r="E79" s="6">
        <v>1</v>
      </c>
      <c r="F79" s="9"/>
      <c r="G79" s="9"/>
      <c r="H79" s="9"/>
      <c r="I79" s="9"/>
      <c r="J79" s="9"/>
      <c r="K79" s="6"/>
      <c r="L79" s="6"/>
      <c r="M79" s="9"/>
    </row>
    <row r="80" ht="22" customHeight="1" spans="1:13">
      <c r="A80" s="5" t="s">
        <v>312</v>
      </c>
      <c r="B80" s="9"/>
      <c r="C80" s="6" t="s">
        <v>382</v>
      </c>
      <c r="D80" s="7"/>
      <c r="E80" s="6">
        <v>1</v>
      </c>
      <c r="F80" s="9"/>
      <c r="G80" s="9"/>
      <c r="H80" s="9"/>
      <c r="I80" s="9"/>
      <c r="J80" s="9"/>
      <c r="K80" s="6"/>
      <c r="L80" s="6"/>
      <c r="M80" s="9"/>
    </row>
    <row r="81" ht="22" customHeight="1" spans="1:13">
      <c r="A81" s="5" t="s">
        <v>312</v>
      </c>
      <c r="B81" s="9"/>
      <c r="C81" s="6" t="s">
        <v>382</v>
      </c>
      <c r="D81" s="7"/>
      <c r="E81" s="6">
        <v>1</v>
      </c>
      <c r="F81" s="9"/>
      <c r="G81" s="9"/>
      <c r="H81" s="9"/>
      <c r="I81" s="9"/>
      <c r="J81" s="9"/>
      <c r="K81" s="6"/>
      <c r="L81" s="6"/>
      <c r="M81" s="9"/>
    </row>
    <row r="82" ht="22" customHeight="1" spans="1:13">
      <c r="A82" s="5" t="s">
        <v>312</v>
      </c>
      <c r="B82" s="9"/>
      <c r="C82" s="6" t="s">
        <v>383</v>
      </c>
      <c r="D82" s="7" t="s">
        <v>174</v>
      </c>
      <c r="E82" s="6">
        <v>1</v>
      </c>
      <c r="F82" s="9"/>
      <c r="G82" s="9"/>
      <c r="H82" s="9"/>
      <c r="I82" s="9"/>
      <c r="J82" s="9"/>
      <c r="K82" s="6" t="s">
        <v>258</v>
      </c>
      <c r="L82" s="6" t="s">
        <v>258</v>
      </c>
      <c r="M82" s="9"/>
    </row>
    <row r="83" ht="22" customHeight="1" spans="1:13">
      <c r="A83" s="5" t="s">
        <v>312</v>
      </c>
      <c r="B83" s="9"/>
      <c r="C83" s="6" t="s">
        <v>384</v>
      </c>
      <c r="D83" s="7"/>
      <c r="E83" s="6">
        <v>1</v>
      </c>
      <c r="F83" s="9"/>
      <c r="G83" s="9"/>
      <c r="H83" s="9"/>
      <c r="I83" s="9"/>
      <c r="J83" s="9"/>
      <c r="K83" s="6"/>
      <c r="L83" s="6"/>
      <c r="M83" s="9"/>
    </row>
    <row r="84" ht="22" customHeight="1" spans="1:13">
      <c r="A84" s="5" t="s">
        <v>312</v>
      </c>
      <c r="B84" s="9"/>
      <c r="C84" s="6" t="s">
        <v>385</v>
      </c>
      <c r="D84" s="7"/>
      <c r="E84" s="6">
        <v>1</v>
      </c>
      <c r="F84" s="9"/>
      <c r="G84" s="9"/>
      <c r="H84" s="9"/>
      <c r="I84" s="9"/>
      <c r="J84" s="9"/>
      <c r="K84" s="6"/>
      <c r="L84" s="6"/>
      <c r="M84" s="9"/>
    </row>
    <row r="85" ht="22" customHeight="1" spans="1:13">
      <c r="A85" s="5" t="s">
        <v>312</v>
      </c>
      <c r="B85" s="9"/>
      <c r="C85" s="6" t="s">
        <v>385</v>
      </c>
      <c r="D85" s="7"/>
      <c r="E85" s="6">
        <v>1</v>
      </c>
      <c r="F85" s="9"/>
      <c r="G85" s="9"/>
      <c r="H85" s="9"/>
      <c r="I85" s="9"/>
      <c r="J85" s="9"/>
      <c r="K85" s="6"/>
      <c r="L85" s="6"/>
      <c r="M85" s="9"/>
    </row>
    <row r="86" ht="22" customHeight="1" spans="1:13">
      <c r="A86" s="5" t="s">
        <v>312</v>
      </c>
      <c r="B86" s="9"/>
      <c r="C86" s="6" t="s">
        <v>386</v>
      </c>
      <c r="D86" s="7" t="s">
        <v>176</v>
      </c>
      <c r="E86" s="6">
        <v>1</v>
      </c>
      <c r="F86" s="9"/>
      <c r="G86" s="9"/>
      <c r="H86" s="9"/>
      <c r="I86" s="9"/>
      <c r="J86" s="9"/>
      <c r="K86" s="6" t="s">
        <v>361</v>
      </c>
      <c r="L86" s="6" t="s">
        <v>361</v>
      </c>
      <c r="M86" s="9"/>
    </row>
    <row r="87" ht="22" customHeight="1" spans="1:13">
      <c r="A87" s="5" t="s">
        <v>312</v>
      </c>
      <c r="B87" s="9"/>
      <c r="C87" s="6" t="s">
        <v>387</v>
      </c>
      <c r="D87" s="7"/>
      <c r="E87" s="6">
        <v>1</v>
      </c>
      <c r="F87" s="9"/>
      <c r="G87" s="9"/>
      <c r="H87" s="9"/>
      <c r="I87" s="9"/>
      <c r="J87" s="9"/>
      <c r="K87" s="6"/>
      <c r="L87" s="6"/>
      <c r="M87" s="9"/>
    </row>
    <row r="88" ht="22" customHeight="1" spans="1:13">
      <c r="A88" s="5" t="s">
        <v>312</v>
      </c>
      <c r="B88" s="9"/>
      <c r="C88" s="6" t="s">
        <v>179</v>
      </c>
      <c r="D88" s="7" t="s">
        <v>178</v>
      </c>
      <c r="E88" s="6">
        <v>0</v>
      </c>
      <c r="F88" s="9"/>
      <c r="G88" s="9"/>
      <c r="H88" s="9"/>
      <c r="I88" s="9"/>
      <c r="J88" s="9"/>
      <c r="K88" s="6" t="s">
        <v>361</v>
      </c>
      <c r="L88" s="6" t="s">
        <v>361</v>
      </c>
      <c r="M88" s="9"/>
    </row>
    <row r="89" ht="22" customHeight="1" spans="1:13">
      <c r="A89" s="5" t="s">
        <v>312</v>
      </c>
      <c r="B89" s="9"/>
      <c r="C89" s="6" t="s">
        <v>179</v>
      </c>
      <c r="D89" s="7"/>
      <c r="E89" s="6">
        <v>0</v>
      </c>
      <c r="F89" s="9"/>
      <c r="G89" s="9"/>
      <c r="H89" s="9"/>
      <c r="I89" s="9"/>
      <c r="J89" s="9"/>
      <c r="K89" s="6"/>
      <c r="L89" s="6"/>
      <c r="M89" s="9"/>
    </row>
    <row r="90" ht="22" customHeight="1" spans="1:13">
      <c r="A90" s="5" t="s">
        <v>312</v>
      </c>
      <c r="B90" s="9"/>
      <c r="C90" s="6" t="s">
        <v>388</v>
      </c>
      <c r="D90" s="7" t="s">
        <v>181</v>
      </c>
      <c r="E90" s="6">
        <v>1</v>
      </c>
      <c r="F90" s="9"/>
      <c r="G90" s="9"/>
      <c r="H90" s="9"/>
      <c r="I90" s="9"/>
      <c r="J90" s="9"/>
      <c r="K90" s="6" t="s">
        <v>258</v>
      </c>
      <c r="L90" s="6" t="s">
        <v>258</v>
      </c>
      <c r="M90" s="9"/>
    </row>
    <row r="91" ht="22" customHeight="1" spans="1:13">
      <c r="A91" s="5" t="s">
        <v>312</v>
      </c>
      <c r="B91" s="9"/>
      <c r="C91" s="6" t="s">
        <v>389</v>
      </c>
      <c r="D91" s="7"/>
      <c r="E91" s="6">
        <v>1</v>
      </c>
      <c r="F91" s="9"/>
      <c r="G91" s="9"/>
      <c r="H91" s="9"/>
      <c r="I91" s="9"/>
      <c r="J91" s="9"/>
      <c r="K91" s="6"/>
      <c r="L91" s="6"/>
      <c r="M91" s="9"/>
    </row>
    <row r="92" ht="22" customHeight="1" spans="1:13">
      <c r="A92" s="5" t="s">
        <v>312</v>
      </c>
      <c r="B92" s="9"/>
      <c r="C92" s="6" t="s">
        <v>390</v>
      </c>
      <c r="D92" s="7"/>
      <c r="E92" s="6">
        <v>1</v>
      </c>
      <c r="F92" s="9"/>
      <c r="G92" s="9"/>
      <c r="H92" s="9"/>
      <c r="I92" s="9"/>
      <c r="J92" s="9"/>
      <c r="K92" s="6"/>
      <c r="L92" s="6"/>
      <c r="M92" s="9"/>
    </row>
    <row r="93" ht="22" customHeight="1" spans="1:13">
      <c r="A93" s="5" t="s">
        <v>312</v>
      </c>
      <c r="B93" s="9"/>
      <c r="C93" s="6" t="s">
        <v>391</v>
      </c>
      <c r="D93" s="7" t="s">
        <v>183</v>
      </c>
      <c r="E93" s="6">
        <v>1</v>
      </c>
      <c r="F93" s="9"/>
      <c r="G93" s="9"/>
      <c r="H93" s="9"/>
      <c r="I93" s="9"/>
      <c r="J93" s="9"/>
      <c r="K93" s="6" t="s">
        <v>361</v>
      </c>
      <c r="L93" s="6" t="s">
        <v>361</v>
      </c>
      <c r="M93" s="9"/>
    </row>
    <row r="94" ht="22" customHeight="1" spans="1:13">
      <c r="A94" s="5" t="s">
        <v>312</v>
      </c>
      <c r="B94" s="9"/>
      <c r="C94" s="6" t="s">
        <v>392</v>
      </c>
      <c r="D94" s="7"/>
      <c r="E94" s="6">
        <v>1</v>
      </c>
      <c r="F94" s="9"/>
      <c r="G94" s="9"/>
      <c r="H94" s="9"/>
      <c r="I94" s="9"/>
      <c r="J94" s="9"/>
      <c r="K94" s="6"/>
      <c r="L94" s="6"/>
      <c r="M94" s="9"/>
    </row>
    <row r="95" ht="22" customHeight="1" spans="1:13">
      <c r="A95" s="5" t="s">
        <v>312</v>
      </c>
      <c r="B95" s="9"/>
      <c r="C95" s="6" t="s">
        <v>393</v>
      </c>
      <c r="D95" s="7" t="s">
        <v>185</v>
      </c>
      <c r="E95" s="6">
        <v>1</v>
      </c>
      <c r="F95" s="9"/>
      <c r="G95" s="9"/>
      <c r="H95" s="9"/>
      <c r="I95" s="9"/>
      <c r="J95" s="9"/>
      <c r="K95" s="6" t="s">
        <v>361</v>
      </c>
      <c r="L95" s="6" t="s">
        <v>361</v>
      </c>
      <c r="M95" s="9"/>
    </row>
    <row r="96" ht="22" customHeight="1" spans="1:13">
      <c r="A96" s="5" t="s">
        <v>312</v>
      </c>
      <c r="B96" s="9"/>
      <c r="C96" s="6" t="s">
        <v>394</v>
      </c>
      <c r="D96" s="7"/>
      <c r="E96" s="6">
        <v>1</v>
      </c>
      <c r="F96" s="9"/>
      <c r="G96" s="9"/>
      <c r="H96" s="9"/>
      <c r="I96" s="9"/>
      <c r="J96" s="9"/>
      <c r="K96" s="6"/>
      <c r="L96" s="6"/>
      <c r="M96" s="9"/>
    </row>
    <row r="97" ht="22" customHeight="1" spans="1:13">
      <c r="A97" s="5" t="s">
        <v>312</v>
      </c>
      <c r="B97" s="9"/>
      <c r="C97" s="6" t="s">
        <v>395</v>
      </c>
      <c r="D97" s="7" t="s">
        <v>187</v>
      </c>
      <c r="E97" s="6">
        <v>1</v>
      </c>
      <c r="F97" s="9"/>
      <c r="G97" s="9"/>
      <c r="H97" s="9"/>
      <c r="I97" s="9"/>
      <c r="J97" s="9"/>
      <c r="K97" s="6" t="s">
        <v>361</v>
      </c>
      <c r="L97" s="6" t="s">
        <v>361</v>
      </c>
      <c r="M97" s="9"/>
    </row>
    <row r="98" ht="22" customHeight="1" spans="1:13">
      <c r="A98" s="5" t="s">
        <v>312</v>
      </c>
      <c r="B98" s="9"/>
      <c r="C98" s="6" t="s">
        <v>396</v>
      </c>
      <c r="D98" s="7"/>
      <c r="E98" s="6">
        <v>1</v>
      </c>
      <c r="F98" s="9"/>
      <c r="G98" s="9"/>
      <c r="H98" s="9"/>
      <c r="I98" s="9"/>
      <c r="J98" s="9"/>
      <c r="K98" s="6"/>
      <c r="L98" s="6"/>
      <c r="M98" s="9"/>
    </row>
    <row r="99" ht="22" customHeight="1" spans="1:13">
      <c r="A99" s="5" t="s">
        <v>312</v>
      </c>
      <c r="B99" s="9"/>
      <c r="C99" s="6" t="s">
        <v>397</v>
      </c>
      <c r="D99" s="7" t="s">
        <v>189</v>
      </c>
      <c r="E99" s="6">
        <v>1</v>
      </c>
      <c r="F99" s="9"/>
      <c r="G99" s="9"/>
      <c r="H99" s="9"/>
      <c r="I99" s="9"/>
      <c r="J99" s="9"/>
      <c r="K99" s="6" t="s">
        <v>361</v>
      </c>
      <c r="L99" s="6" t="s">
        <v>361</v>
      </c>
      <c r="M99" s="9"/>
    </row>
    <row r="100" ht="22" customHeight="1" spans="1:13">
      <c r="A100" s="5" t="s">
        <v>312</v>
      </c>
      <c r="B100" s="9"/>
      <c r="C100" s="6" t="s">
        <v>398</v>
      </c>
      <c r="D100" s="7"/>
      <c r="E100" s="6">
        <v>1</v>
      </c>
      <c r="F100" s="9"/>
      <c r="G100" s="9"/>
      <c r="H100" s="9"/>
      <c r="I100" s="9"/>
      <c r="J100" s="9"/>
      <c r="K100" s="6"/>
      <c r="L100" s="6"/>
      <c r="M100" s="9"/>
    </row>
    <row r="101" ht="22" customHeight="1" spans="1:13">
      <c r="A101" s="5" t="s">
        <v>312</v>
      </c>
      <c r="B101" s="9"/>
      <c r="C101" s="6" t="s">
        <v>399</v>
      </c>
      <c r="D101" s="7" t="s">
        <v>191</v>
      </c>
      <c r="E101" s="6">
        <v>1</v>
      </c>
      <c r="F101" s="9"/>
      <c r="G101" s="9"/>
      <c r="H101" s="9"/>
      <c r="I101" s="9"/>
      <c r="J101" s="9"/>
      <c r="K101" s="6" t="s">
        <v>400</v>
      </c>
      <c r="L101" s="6" t="s">
        <v>400</v>
      </c>
      <c r="M101" s="9"/>
    </row>
    <row r="102" ht="22" customHeight="1" spans="1:13">
      <c r="A102" s="5" t="s">
        <v>312</v>
      </c>
      <c r="B102" s="9"/>
      <c r="C102" s="6" t="s">
        <v>401</v>
      </c>
      <c r="D102" s="7"/>
      <c r="E102" s="6">
        <v>1</v>
      </c>
      <c r="F102" s="9"/>
      <c r="G102" s="9"/>
      <c r="H102" s="9"/>
      <c r="I102" s="9"/>
      <c r="J102" s="9"/>
      <c r="K102" s="6"/>
      <c r="L102" s="6"/>
      <c r="M102" s="9"/>
    </row>
    <row r="103" ht="22" customHeight="1" spans="1:13">
      <c r="A103" s="5" t="s">
        <v>312</v>
      </c>
      <c r="B103" s="9"/>
      <c r="C103" s="6" t="s">
        <v>402</v>
      </c>
      <c r="D103" s="7"/>
      <c r="E103" s="6">
        <v>1</v>
      </c>
      <c r="F103" s="9"/>
      <c r="G103" s="9"/>
      <c r="H103" s="9"/>
      <c r="I103" s="9"/>
      <c r="J103" s="9"/>
      <c r="K103" s="6"/>
      <c r="L103" s="6"/>
      <c r="M103" s="9"/>
    </row>
    <row r="104" ht="22" customHeight="1" spans="1:13">
      <c r="A104" s="5" t="s">
        <v>312</v>
      </c>
      <c r="B104" s="9"/>
      <c r="C104" s="6" t="s">
        <v>403</v>
      </c>
      <c r="D104" s="7"/>
      <c r="E104" s="6">
        <v>1</v>
      </c>
      <c r="F104" s="9"/>
      <c r="G104" s="9"/>
      <c r="H104" s="9"/>
      <c r="I104" s="9"/>
      <c r="J104" s="9"/>
      <c r="K104" s="6"/>
      <c r="L104" s="6"/>
      <c r="M104" s="9"/>
    </row>
    <row r="105" ht="22" customHeight="1" spans="1:13">
      <c r="A105" s="5" t="s">
        <v>312</v>
      </c>
      <c r="B105" s="9"/>
      <c r="C105" s="6" t="s">
        <v>404</v>
      </c>
      <c r="D105" s="7"/>
      <c r="E105" s="6">
        <v>1</v>
      </c>
      <c r="F105" s="9"/>
      <c r="G105" s="9"/>
      <c r="H105" s="9"/>
      <c r="I105" s="9"/>
      <c r="J105" s="9"/>
      <c r="K105" s="6"/>
      <c r="L105" s="6"/>
      <c r="M105" s="9"/>
    </row>
    <row r="106" ht="22" customHeight="1" spans="1:13">
      <c r="A106" s="5" t="s">
        <v>312</v>
      </c>
      <c r="B106" s="9"/>
      <c r="C106" s="6" t="s">
        <v>405</v>
      </c>
      <c r="D106" s="7"/>
      <c r="E106" s="6">
        <v>1</v>
      </c>
      <c r="F106" s="9"/>
      <c r="G106" s="9"/>
      <c r="H106" s="9"/>
      <c r="I106" s="9"/>
      <c r="J106" s="9"/>
      <c r="K106" s="6"/>
      <c r="L106" s="6"/>
      <c r="M106" s="9"/>
    </row>
    <row r="107" ht="22" customHeight="1" spans="1:13">
      <c r="A107" s="5" t="s">
        <v>312</v>
      </c>
      <c r="B107" s="9"/>
      <c r="C107" s="6" t="s">
        <v>406</v>
      </c>
      <c r="D107" s="7"/>
      <c r="E107" s="6">
        <v>1</v>
      </c>
      <c r="F107" s="9"/>
      <c r="G107" s="9"/>
      <c r="H107" s="9"/>
      <c r="I107" s="9"/>
      <c r="J107" s="9"/>
      <c r="K107" s="6"/>
      <c r="L107" s="6"/>
      <c r="M107" s="9"/>
    </row>
    <row r="108" ht="22" customHeight="1" spans="1:13">
      <c r="A108" s="5" t="s">
        <v>312</v>
      </c>
      <c r="B108" s="9"/>
      <c r="C108" s="6" t="s">
        <v>407</v>
      </c>
      <c r="D108" s="7" t="s">
        <v>200</v>
      </c>
      <c r="E108" s="6">
        <v>1</v>
      </c>
      <c r="F108" s="9"/>
      <c r="G108" s="9"/>
      <c r="H108" s="9"/>
      <c r="I108" s="9"/>
      <c r="J108" s="9"/>
      <c r="K108" s="6" t="s">
        <v>400</v>
      </c>
      <c r="L108" s="6" t="s">
        <v>400</v>
      </c>
      <c r="M108" s="9"/>
    </row>
    <row r="109" ht="22" customHeight="1" spans="1:13">
      <c r="A109" s="5" t="s">
        <v>312</v>
      </c>
      <c r="B109" s="9"/>
      <c r="C109" s="6" t="s">
        <v>408</v>
      </c>
      <c r="D109" s="7"/>
      <c r="E109" s="6">
        <v>1</v>
      </c>
      <c r="F109" s="9"/>
      <c r="G109" s="9"/>
      <c r="H109" s="9"/>
      <c r="I109" s="9"/>
      <c r="J109" s="9"/>
      <c r="K109" s="6"/>
      <c r="L109" s="6"/>
      <c r="M109" s="9"/>
    </row>
    <row r="110" ht="22" customHeight="1" spans="1:13">
      <c r="A110" s="5" t="s">
        <v>312</v>
      </c>
      <c r="B110" s="9"/>
      <c r="C110" s="6" t="s">
        <v>409</v>
      </c>
      <c r="D110" s="7"/>
      <c r="E110" s="6">
        <v>1</v>
      </c>
      <c r="F110" s="9"/>
      <c r="G110" s="9"/>
      <c r="H110" s="9"/>
      <c r="I110" s="9"/>
      <c r="J110" s="9"/>
      <c r="K110" s="6"/>
      <c r="L110" s="6"/>
      <c r="M110" s="9"/>
    </row>
    <row r="111" ht="22" customHeight="1" spans="1:13">
      <c r="A111" s="5" t="s">
        <v>312</v>
      </c>
      <c r="B111" s="9"/>
      <c r="C111" s="6" t="s">
        <v>410</v>
      </c>
      <c r="D111" s="7"/>
      <c r="E111" s="6">
        <v>1</v>
      </c>
      <c r="F111" s="9"/>
      <c r="G111" s="9"/>
      <c r="H111" s="9"/>
      <c r="I111" s="9"/>
      <c r="J111" s="9"/>
      <c r="K111" s="6"/>
      <c r="L111" s="6"/>
      <c r="M111" s="9"/>
    </row>
    <row r="112" ht="22" customHeight="1" spans="1:13">
      <c r="A112" s="5" t="s">
        <v>312</v>
      </c>
      <c r="B112" s="9"/>
      <c r="C112" s="6" t="s">
        <v>408</v>
      </c>
      <c r="D112" s="7"/>
      <c r="E112" s="6">
        <v>1</v>
      </c>
      <c r="F112" s="9"/>
      <c r="G112" s="9"/>
      <c r="H112" s="9"/>
      <c r="I112" s="9"/>
      <c r="J112" s="9"/>
      <c r="K112" s="6"/>
      <c r="L112" s="6"/>
      <c r="M112" s="9"/>
    </row>
    <row r="113" ht="22" customHeight="1" spans="1:13">
      <c r="A113" s="5" t="s">
        <v>312</v>
      </c>
      <c r="B113" s="9"/>
      <c r="C113" s="6" t="s">
        <v>411</v>
      </c>
      <c r="D113" s="7" t="s">
        <v>204</v>
      </c>
      <c r="E113" s="6">
        <v>1</v>
      </c>
      <c r="F113" s="9"/>
      <c r="G113" s="9"/>
      <c r="H113" s="9"/>
      <c r="I113" s="9"/>
      <c r="J113" s="9"/>
      <c r="K113" s="6" t="s">
        <v>400</v>
      </c>
      <c r="L113" s="6" t="s">
        <v>400</v>
      </c>
      <c r="M113" s="9"/>
    </row>
    <row r="114" ht="22" customHeight="1" spans="1:13">
      <c r="A114" s="5" t="s">
        <v>312</v>
      </c>
      <c r="B114" s="9"/>
      <c r="C114" s="6" t="s">
        <v>412</v>
      </c>
      <c r="D114" s="7"/>
      <c r="E114" s="6">
        <v>1</v>
      </c>
      <c r="F114" s="9"/>
      <c r="G114" s="9"/>
      <c r="H114" s="9"/>
      <c r="I114" s="9"/>
      <c r="J114" s="9"/>
      <c r="K114" s="6"/>
      <c r="L114" s="6"/>
      <c r="M114" s="9"/>
    </row>
    <row r="115" ht="22" customHeight="1" spans="1:13">
      <c r="A115" s="5" t="s">
        <v>312</v>
      </c>
      <c r="B115" s="9"/>
      <c r="C115" s="6" t="s">
        <v>413</v>
      </c>
      <c r="D115" s="7"/>
      <c r="E115" s="6">
        <v>1</v>
      </c>
      <c r="F115" s="9"/>
      <c r="G115" s="9"/>
      <c r="H115" s="9"/>
      <c r="I115" s="9"/>
      <c r="J115" s="9"/>
      <c r="K115" s="6"/>
      <c r="L115" s="6"/>
      <c r="M115" s="9"/>
    </row>
    <row r="116" ht="22" customHeight="1" spans="1:13">
      <c r="A116" s="5" t="s">
        <v>312</v>
      </c>
      <c r="B116" s="9"/>
      <c r="C116" s="6" t="s">
        <v>414</v>
      </c>
      <c r="D116" s="7"/>
      <c r="E116" s="6">
        <v>1</v>
      </c>
      <c r="F116" s="9"/>
      <c r="G116" s="9"/>
      <c r="H116" s="9"/>
      <c r="I116" s="9"/>
      <c r="J116" s="9"/>
      <c r="K116" s="6"/>
      <c r="L116" s="6"/>
      <c r="M116" s="9"/>
    </row>
    <row r="117" ht="22" customHeight="1" spans="1:13">
      <c r="A117" s="5" t="s">
        <v>312</v>
      </c>
      <c r="B117" s="9"/>
      <c r="C117" s="6" t="s">
        <v>415</v>
      </c>
      <c r="D117" s="7" t="s">
        <v>207</v>
      </c>
      <c r="E117" s="6">
        <v>1</v>
      </c>
      <c r="F117" s="9"/>
      <c r="G117" s="9"/>
      <c r="H117" s="9"/>
      <c r="I117" s="9"/>
      <c r="J117" s="9"/>
      <c r="K117" s="6" t="s">
        <v>416</v>
      </c>
      <c r="L117" s="6" t="s">
        <v>416</v>
      </c>
      <c r="M117" s="9"/>
    </row>
    <row r="118" ht="22" customHeight="1" spans="1:13">
      <c r="A118" s="5" t="s">
        <v>312</v>
      </c>
      <c r="B118" s="9"/>
      <c r="C118" s="6" t="s">
        <v>417</v>
      </c>
      <c r="D118" s="7"/>
      <c r="E118" s="6">
        <v>1</v>
      </c>
      <c r="F118" s="9"/>
      <c r="G118" s="9"/>
      <c r="H118" s="9"/>
      <c r="I118" s="9"/>
      <c r="J118" s="9"/>
      <c r="K118" s="6"/>
      <c r="L118" s="6"/>
      <c r="M118" s="9"/>
    </row>
    <row r="119" ht="22" customHeight="1" spans="1:13">
      <c r="A119" s="5" t="s">
        <v>312</v>
      </c>
      <c r="B119" s="9"/>
      <c r="C119" s="6" t="s">
        <v>418</v>
      </c>
      <c r="D119" s="7"/>
      <c r="E119" s="6">
        <v>1</v>
      </c>
      <c r="F119" s="9"/>
      <c r="G119" s="9"/>
      <c r="H119" s="9"/>
      <c r="I119" s="9"/>
      <c r="J119" s="9"/>
      <c r="K119" s="6"/>
      <c r="L119" s="6"/>
      <c r="M119" s="9"/>
    </row>
    <row r="120" ht="22" customHeight="1" spans="1:13">
      <c r="A120" s="5" t="s">
        <v>312</v>
      </c>
      <c r="B120" s="9"/>
      <c r="C120" s="6" t="s">
        <v>419</v>
      </c>
      <c r="D120" s="7"/>
      <c r="E120" s="6">
        <v>1</v>
      </c>
      <c r="F120" s="9"/>
      <c r="G120" s="9"/>
      <c r="H120" s="9"/>
      <c r="I120" s="9"/>
      <c r="J120" s="9"/>
      <c r="K120" s="6"/>
      <c r="L120" s="6"/>
      <c r="M120" s="9"/>
    </row>
    <row r="121" ht="22" customHeight="1" spans="1:13">
      <c r="A121" s="5" t="s">
        <v>312</v>
      </c>
      <c r="B121" s="9"/>
      <c r="C121" s="6" t="s">
        <v>420</v>
      </c>
      <c r="D121" s="7"/>
      <c r="E121" s="6">
        <v>1</v>
      </c>
      <c r="F121" s="9"/>
      <c r="G121" s="9"/>
      <c r="H121" s="9"/>
      <c r="I121" s="9"/>
      <c r="J121" s="9"/>
      <c r="K121" s="6"/>
      <c r="L121" s="6"/>
      <c r="M121" s="9"/>
    </row>
    <row r="122" ht="22" customHeight="1" spans="1:13">
      <c r="A122" s="5" t="s">
        <v>312</v>
      </c>
      <c r="B122" s="9"/>
      <c r="C122" s="6" t="s">
        <v>421</v>
      </c>
      <c r="D122" s="7"/>
      <c r="E122" s="6">
        <v>1</v>
      </c>
      <c r="F122" s="9"/>
      <c r="G122" s="9"/>
      <c r="H122" s="9"/>
      <c r="I122" s="9"/>
      <c r="J122" s="9"/>
      <c r="K122" s="6"/>
      <c r="L122" s="6"/>
      <c r="M122" s="9"/>
    </row>
    <row r="123" ht="22" customHeight="1" spans="1:13">
      <c r="A123" s="5" t="s">
        <v>312</v>
      </c>
      <c r="B123" s="9"/>
      <c r="C123" s="6" t="s">
        <v>337</v>
      </c>
      <c r="D123" s="7" t="s">
        <v>73</v>
      </c>
      <c r="E123" s="6">
        <v>1</v>
      </c>
      <c r="F123" s="9"/>
      <c r="G123" s="9"/>
      <c r="H123" s="9"/>
      <c r="I123" s="9"/>
      <c r="J123" s="9"/>
      <c r="K123" s="6" t="s">
        <v>76</v>
      </c>
      <c r="L123" s="6" t="s">
        <v>76</v>
      </c>
      <c r="M123" s="9"/>
    </row>
    <row r="124" ht="22" customHeight="1" spans="1:13">
      <c r="A124" s="5" t="s">
        <v>312</v>
      </c>
      <c r="B124" s="9"/>
      <c r="C124" s="6" t="s">
        <v>339</v>
      </c>
      <c r="D124" s="7"/>
      <c r="E124" s="6">
        <v>1</v>
      </c>
      <c r="F124" s="9"/>
      <c r="G124" s="9"/>
      <c r="H124" s="9"/>
      <c r="I124" s="9"/>
      <c r="J124" s="9"/>
      <c r="K124" s="6"/>
      <c r="L124" s="6"/>
      <c r="M124" s="9"/>
    </row>
    <row r="125" ht="22" customHeight="1" spans="1:13">
      <c r="A125" s="5" t="s">
        <v>312</v>
      </c>
      <c r="B125" s="9"/>
      <c r="C125" s="6" t="s">
        <v>422</v>
      </c>
      <c r="D125" s="7" t="s">
        <v>48</v>
      </c>
      <c r="E125" s="6">
        <v>1</v>
      </c>
      <c r="F125" s="9"/>
      <c r="G125" s="9"/>
      <c r="H125" s="9"/>
      <c r="I125" s="9"/>
      <c r="J125" s="9"/>
      <c r="K125" s="6" t="s">
        <v>40</v>
      </c>
      <c r="L125" s="6" t="s">
        <v>40</v>
      </c>
      <c r="M125" s="9"/>
    </row>
    <row r="126" ht="22" customHeight="1" spans="1:13">
      <c r="A126" s="5" t="s">
        <v>312</v>
      </c>
      <c r="B126" s="9"/>
      <c r="C126" s="6" t="s">
        <v>423</v>
      </c>
      <c r="D126" s="7"/>
      <c r="E126" s="6">
        <v>1</v>
      </c>
      <c r="F126" s="9"/>
      <c r="G126" s="9"/>
      <c r="H126" s="9"/>
      <c r="I126" s="9"/>
      <c r="J126" s="9"/>
      <c r="K126" s="6"/>
      <c r="L126" s="6"/>
      <c r="M126" s="9"/>
    </row>
    <row r="127" ht="22" customHeight="1" spans="1:13">
      <c r="A127" s="5" t="s">
        <v>312</v>
      </c>
      <c r="B127" s="9"/>
      <c r="C127" s="6" t="s">
        <v>424</v>
      </c>
      <c r="D127" s="7"/>
      <c r="E127" s="6">
        <v>1</v>
      </c>
      <c r="F127" s="9"/>
      <c r="G127" s="9"/>
      <c r="H127" s="9"/>
      <c r="I127" s="9"/>
      <c r="J127" s="9"/>
      <c r="K127" s="6"/>
      <c r="L127" s="6"/>
      <c r="M127" s="9"/>
    </row>
    <row r="128" ht="22" customHeight="1" spans="1:13">
      <c r="A128" s="5" t="s">
        <v>312</v>
      </c>
      <c r="B128" s="9"/>
      <c r="C128" s="6" t="s">
        <v>425</v>
      </c>
      <c r="D128" s="7" t="s">
        <v>54</v>
      </c>
      <c r="E128" s="6">
        <v>0</v>
      </c>
      <c r="F128" s="9"/>
      <c r="G128" s="9"/>
      <c r="H128" s="9"/>
      <c r="I128" s="9"/>
      <c r="J128" s="9"/>
      <c r="K128" s="6" t="s">
        <v>40</v>
      </c>
      <c r="L128" s="6" t="s">
        <v>40</v>
      </c>
      <c r="M128" s="9"/>
    </row>
    <row r="129" ht="22" customHeight="1" spans="1:13">
      <c r="A129" s="5" t="s">
        <v>312</v>
      </c>
      <c r="B129" s="9"/>
      <c r="C129" s="6" t="s">
        <v>426</v>
      </c>
      <c r="D129" s="7"/>
      <c r="E129" s="6">
        <v>1</v>
      </c>
      <c r="F129" s="9"/>
      <c r="G129" s="9"/>
      <c r="H129" s="9"/>
      <c r="I129" s="9"/>
      <c r="J129" s="9"/>
      <c r="K129" s="6"/>
      <c r="L129" s="6"/>
      <c r="M129" s="9"/>
    </row>
    <row r="130" ht="22" customHeight="1" spans="1:13">
      <c r="A130" s="5" t="s">
        <v>312</v>
      </c>
      <c r="B130" s="9"/>
      <c r="C130" s="6" t="s">
        <v>427</v>
      </c>
      <c r="D130" s="7"/>
      <c r="E130" s="6">
        <v>0</v>
      </c>
      <c r="F130" s="9"/>
      <c r="G130" s="9"/>
      <c r="H130" s="9"/>
      <c r="I130" s="9"/>
      <c r="J130" s="9"/>
      <c r="K130" s="6"/>
      <c r="L130" s="6"/>
      <c r="M130" s="9"/>
    </row>
    <row r="131" ht="22" customHeight="1" spans="1:13">
      <c r="A131" s="5" t="s">
        <v>312</v>
      </c>
      <c r="B131" s="9"/>
      <c r="C131" s="6" t="s">
        <v>428</v>
      </c>
      <c r="D131" s="7" t="s">
        <v>218</v>
      </c>
      <c r="E131" s="6">
        <v>1</v>
      </c>
      <c r="F131" s="9"/>
      <c r="G131" s="9"/>
      <c r="H131" s="9"/>
      <c r="I131" s="9"/>
      <c r="J131" s="9"/>
      <c r="K131" s="6" t="s">
        <v>343</v>
      </c>
      <c r="L131" s="6" t="s">
        <v>343</v>
      </c>
      <c r="M131" s="9"/>
    </row>
    <row r="132" ht="22" customHeight="1" spans="1:13">
      <c r="A132" s="5" t="s">
        <v>312</v>
      </c>
      <c r="B132" s="9"/>
      <c r="C132" s="6" t="s">
        <v>429</v>
      </c>
      <c r="D132" s="7"/>
      <c r="E132" s="6">
        <v>1</v>
      </c>
      <c r="F132" s="9"/>
      <c r="G132" s="9"/>
      <c r="H132" s="9"/>
      <c r="I132" s="9"/>
      <c r="J132" s="9"/>
      <c r="K132" s="6"/>
      <c r="L132" s="6"/>
      <c r="M132" s="9"/>
    </row>
    <row r="133" ht="22" customHeight="1" spans="1:13">
      <c r="A133" s="5" t="s">
        <v>312</v>
      </c>
      <c r="B133" s="9"/>
      <c r="C133" s="6" t="s">
        <v>430</v>
      </c>
      <c r="D133" s="7"/>
      <c r="E133" s="6">
        <v>1</v>
      </c>
      <c r="F133" s="9"/>
      <c r="G133" s="9"/>
      <c r="H133" s="9"/>
      <c r="I133" s="9"/>
      <c r="J133" s="9"/>
      <c r="K133" s="6"/>
      <c r="L133" s="6"/>
      <c r="M133" s="9"/>
    </row>
    <row r="134" ht="22" customHeight="1" spans="1:13">
      <c r="A134" s="5" t="s">
        <v>312</v>
      </c>
      <c r="B134" s="9"/>
      <c r="C134" s="6" t="s">
        <v>431</v>
      </c>
      <c r="D134" s="7"/>
      <c r="E134" s="6">
        <v>1</v>
      </c>
      <c r="F134" s="9"/>
      <c r="G134" s="9"/>
      <c r="H134" s="9"/>
      <c r="I134" s="9"/>
      <c r="J134" s="9"/>
      <c r="K134" s="6"/>
      <c r="L134" s="6"/>
      <c r="M134" s="9"/>
    </row>
    <row r="135" ht="22" customHeight="1" spans="1:13">
      <c r="A135" s="5" t="s">
        <v>312</v>
      </c>
      <c r="B135" s="9"/>
      <c r="C135" s="6" t="s">
        <v>432</v>
      </c>
      <c r="D135" s="7" t="s">
        <v>224</v>
      </c>
      <c r="E135" s="6">
        <v>1</v>
      </c>
      <c r="F135" s="9"/>
      <c r="G135" s="9"/>
      <c r="H135" s="9"/>
      <c r="I135" s="9"/>
      <c r="J135" s="9"/>
      <c r="K135" s="6" t="s">
        <v>343</v>
      </c>
      <c r="L135" s="6" t="s">
        <v>343</v>
      </c>
      <c r="M135" s="9"/>
    </row>
    <row r="136" ht="22" customHeight="1" spans="1:13">
      <c r="A136" s="5" t="s">
        <v>312</v>
      </c>
      <c r="B136" s="9"/>
      <c r="C136" s="6" t="s">
        <v>433</v>
      </c>
      <c r="D136" s="7"/>
      <c r="E136" s="6">
        <v>1</v>
      </c>
      <c r="F136" s="9"/>
      <c r="G136" s="9"/>
      <c r="H136" s="9"/>
      <c r="I136" s="9"/>
      <c r="J136" s="9"/>
      <c r="K136" s="6"/>
      <c r="L136" s="6"/>
      <c r="M136" s="9"/>
    </row>
    <row r="137" ht="22" customHeight="1" spans="1:13">
      <c r="A137" s="5" t="s">
        <v>312</v>
      </c>
      <c r="B137" s="9"/>
      <c r="C137" s="6" t="s">
        <v>434</v>
      </c>
      <c r="D137" s="7"/>
      <c r="E137" s="6">
        <v>1</v>
      </c>
      <c r="F137" s="9"/>
      <c r="G137" s="9"/>
      <c r="H137" s="9"/>
      <c r="I137" s="9"/>
      <c r="J137" s="9"/>
      <c r="K137" s="6"/>
      <c r="L137" s="6"/>
      <c r="M137" s="9"/>
    </row>
    <row r="138" ht="22" customHeight="1" spans="1:13">
      <c r="A138" s="5" t="s">
        <v>312</v>
      </c>
      <c r="B138" s="9"/>
      <c r="C138" s="6" t="s">
        <v>435</v>
      </c>
      <c r="D138" s="7" t="s">
        <v>227</v>
      </c>
      <c r="E138" s="6">
        <v>1</v>
      </c>
      <c r="F138" s="9"/>
      <c r="G138" s="9"/>
      <c r="H138" s="9"/>
      <c r="I138" s="9"/>
      <c r="J138" s="9"/>
      <c r="K138" s="6" t="s">
        <v>436</v>
      </c>
      <c r="L138" s="6" t="s">
        <v>436</v>
      </c>
      <c r="M138" s="9"/>
    </row>
    <row r="139" ht="22" customHeight="1" spans="1:13">
      <c r="A139" s="5" t="s">
        <v>312</v>
      </c>
      <c r="B139" s="9"/>
      <c r="C139" s="6" t="s">
        <v>437</v>
      </c>
      <c r="D139" s="7"/>
      <c r="E139" s="6">
        <v>1</v>
      </c>
      <c r="F139" s="9"/>
      <c r="G139" s="9"/>
      <c r="H139" s="9"/>
      <c r="I139" s="9"/>
      <c r="J139" s="9"/>
      <c r="K139" s="6"/>
      <c r="L139" s="6"/>
      <c r="M139" s="9"/>
    </row>
    <row r="140" ht="22" customHeight="1" spans="1:13">
      <c r="A140" s="5" t="s">
        <v>312</v>
      </c>
      <c r="B140" s="9"/>
      <c r="C140" s="6" t="s">
        <v>438</v>
      </c>
      <c r="D140" s="7"/>
      <c r="E140" s="6">
        <v>1</v>
      </c>
      <c r="F140" s="9"/>
      <c r="G140" s="9"/>
      <c r="H140" s="9"/>
      <c r="I140" s="9"/>
      <c r="J140" s="9"/>
      <c r="K140" s="6"/>
      <c r="L140" s="6"/>
      <c r="M140" s="9"/>
    </row>
    <row r="141" ht="22" customHeight="1" spans="1:13">
      <c r="A141" s="5" t="s">
        <v>312</v>
      </c>
      <c r="B141" s="9"/>
      <c r="C141" s="6" t="s">
        <v>439</v>
      </c>
      <c r="D141" s="7" t="s">
        <v>230</v>
      </c>
      <c r="E141" s="6">
        <v>1</v>
      </c>
      <c r="F141" s="9"/>
      <c r="G141" s="9"/>
      <c r="H141" s="9"/>
      <c r="I141" s="9"/>
      <c r="J141" s="9"/>
      <c r="K141" s="6" t="s">
        <v>436</v>
      </c>
      <c r="L141" s="6" t="s">
        <v>436</v>
      </c>
      <c r="M141" s="9"/>
    </row>
    <row r="142" ht="22" customHeight="1" spans="1:13">
      <c r="A142" s="5" t="s">
        <v>312</v>
      </c>
      <c r="B142" s="9"/>
      <c r="C142" s="6" t="s">
        <v>440</v>
      </c>
      <c r="D142" s="7"/>
      <c r="E142" s="6">
        <v>1</v>
      </c>
      <c r="F142" s="9"/>
      <c r="G142" s="9"/>
      <c r="H142" s="9"/>
      <c r="I142" s="9"/>
      <c r="J142" s="9"/>
      <c r="K142" s="6"/>
      <c r="L142" s="6"/>
      <c r="M142" s="9"/>
    </row>
    <row r="143" ht="22" customHeight="1" spans="1:13">
      <c r="A143" s="5" t="s">
        <v>312</v>
      </c>
      <c r="B143" s="9"/>
      <c r="C143" s="6" t="s">
        <v>441</v>
      </c>
      <c r="D143" s="7"/>
      <c r="E143" s="6">
        <v>1</v>
      </c>
      <c r="F143" s="9"/>
      <c r="G143" s="9"/>
      <c r="H143" s="9"/>
      <c r="I143" s="9"/>
      <c r="J143" s="9"/>
      <c r="K143" s="6"/>
      <c r="L143" s="6"/>
      <c r="M143" s="9"/>
    </row>
    <row r="144" ht="22" customHeight="1" spans="1:13">
      <c r="A144" s="5" t="s">
        <v>312</v>
      </c>
      <c r="B144" s="9"/>
      <c r="C144" s="6" t="s">
        <v>442</v>
      </c>
      <c r="D144" s="7" t="s">
        <v>232</v>
      </c>
      <c r="E144" s="6">
        <v>1</v>
      </c>
      <c r="F144" s="9"/>
      <c r="G144" s="9"/>
      <c r="H144" s="9"/>
      <c r="I144" s="9"/>
      <c r="J144" s="9"/>
      <c r="K144" s="6" t="s">
        <v>416</v>
      </c>
      <c r="L144" s="6" t="s">
        <v>416</v>
      </c>
      <c r="M144" s="9"/>
    </row>
    <row r="145" ht="22" customHeight="1" spans="1:13">
      <c r="A145" s="5" t="s">
        <v>312</v>
      </c>
      <c r="B145" s="9"/>
      <c r="C145" s="6" t="s">
        <v>443</v>
      </c>
      <c r="D145" s="7"/>
      <c r="E145" s="6">
        <v>1</v>
      </c>
      <c r="F145" s="9"/>
      <c r="G145" s="9"/>
      <c r="H145" s="9"/>
      <c r="I145" s="9"/>
      <c r="J145" s="9"/>
      <c r="K145" s="6"/>
      <c r="L145" s="6"/>
      <c r="M145" s="9"/>
    </row>
    <row r="146" ht="22" customHeight="1" spans="1:13">
      <c r="A146" s="5" t="s">
        <v>312</v>
      </c>
      <c r="B146" s="9"/>
      <c r="C146" s="6" t="s">
        <v>444</v>
      </c>
      <c r="D146" s="7"/>
      <c r="E146" s="6">
        <v>1</v>
      </c>
      <c r="F146" s="9"/>
      <c r="G146" s="9"/>
      <c r="H146" s="9"/>
      <c r="I146" s="9"/>
      <c r="J146" s="9"/>
      <c r="K146" s="6"/>
      <c r="L146" s="6"/>
      <c r="M146" s="9"/>
    </row>
    <row r="147" ht="22" customHeight="1" spans="1:13">
      <c r="A147" s="5" t="s">
        <v>312</v>
      </c>
      <c r="B147" s="9"/>
      <c r="C147" s="6" t="s">
        <v>445</v>
      </c>
      <c r="D147" s="7"/>
      <c r="E147" s="6">
        <v>1</v>
      </c>
      <c r="F147" s="9"/>
      <c r="G147" s="9"/>
      <c r="H147" s="9"/>
      <c r="I147" s="9"/>
      <c r="J147" s="9"/>
      <c r="K147" s="6"/>
      <c r="L147" s="6"/>
      <c r="M147" s="9"/>
    </row>
    <row r="148" ht="22" customHeight="1" spans="1:13">
      <c r="A148" s="5" t="s">
        <v>312</v>
      </c>
      <c r="B148" s="9"/>
      <c r="C148" s="6" t="s">
        <v>445</v>
      </c>
      <c r="D148" s="7"/>
      <c r="E148" s="6">
        <v>1</v>
      </c>
      <c r="F148" s="9"/>
      <c r="G148" s="9"/>
      <c r="H148" s="9"/>
      <c r="I148" s="9"/>
      <c r="J148" s="9"/>
      <c r="K148" s="6"/>
      <c r="L148" s="6"/>
      <c r="M148" s="9"/>
    </row>
    <row r="149" ht="22" customHeight="1" spans="1:13">
      <c r="A149" s="5" t="s">
        <v>312</v>
      </c>
      <c r="B149" s="9"/>
      <c r="C149" s="6" t="s">
        <v>446</v>
      </c>
      <c r="D149" s="7"/>
      <c r="E149" s="6">
        <v>1</v>
      </c>
      <c r="F149" s="9"/>
      <c r="G149" s="9"/>
      <c r="H149" s="9"/>
      <c r="I149" s="9"/>
      <c r="J149" s="9"/>
      <c r="K149" s="6"/>
      <c r="L149" s="6"/>
      <c r="M149" s="9"/>
    </row>
    <row r="150" ht="22" customHeight="1" spans="1:13">
      <c r="A150" s="5" t="s">
        <v>312</v>
      </c>
      <c r="B150" s="9"/>
      <c r="C150" s="6" t="s">
        <v>447</v>
      </c>
      <c r="D150" s="7" t="s">
        <v>234</v>
      </c>
      <c r="E150" s="6">
        <v>1</v>
      </c>
      <c r="F150" s="9"/>
      <c r="G150" s="9"/>
      <c r="H150" s="9"/>
      <c r="I150" s="9"/>
      <c r="J150" s="9"/>
      <c r="K150" s="6" t="s">
        <v>416</v>
      </c>
      <c r="L150" s="6" t="s">
        <v>416</v>
      </c>
      <c r="M150" s="9"/>
    </row>
    <row r="151" ht="22" customHeight="1" spans="1:13">
      <c r="A151" s="5" t="s">
        <v>312</v>
      </c>
      <c r="B151" s="9"/>
      <c r="C151" s="6" t="s">
        <v>448</v>
      </c>
      <c r="D151" s="7"/>
      <c r="E151" s="6">
        <v>1</v>
      </c>
      <c r="F151" s="9"/>
      <c r="G151" s="9"/>
      <c r="H151" s="9"/>
      <c r="I151" s="9"/>
      <c r="J151" s="9"/>
      <c r="K151" s="6"/>
      <c r="L151" s="6"/>
      <c r="M151" s="9"/>
    </row>
    <row r="152" ht="22" customHeight="1" spans="1:13">
      <c r="A152" s="5" t="s">
        <v>312</v>
      </c>
      <c r="B152" s="9"/>
      <c r="C152" s="6" t="s">
        <v>449</v>
      </c>
      <c r="D152" s="7"/>
      <c r="E152" s="6">
        <v>1</v>
      </c>
      <c r="F152" s="9"/>
      <c r="G152" s="9"/>
      <c r="H152" s="9"/>
      <c r="I152" s="9"/>
      <c r="J152" s="9"/>
      <c r="K152" s="6"/>
      <c r="L152" s="6"/>
      <c r="M152" s="9"/>
    </row>
    <row r="153" ht="22" customHeight="1" spans="1:13">
      <c r="A153" s="5" t="s">
        <v>312</v>
      </c>
      <c r="B153" s="9"/>
      <c r="C153" s="6" t="s">
        <v>450</v>
      </c>
      <c r="D153" s="7"/>
      <c r="E153" s="6">
        <v>1</v>
      </c>
      <c r="F153" s="9"/>
      <c r="G153" s="9"/>
      <c r="H153" s="9"/>
      <c r="I153" s="9"/>
      <c r="J153" s="9"/>
      <c r="K153" s="6"/>
      <c r="L153" s="6"/>
      <c r="M153" s="9"/>
    </row>
    <row r="154" ht="22" customHeight="1" spans="1:13">
      <c r="A154" s="5" t="s">
        <v>312</v>
      </c>
      <c r="B154" s="9"/>
      <c r="C154" s="6" t="s">
        <v>450</v>
      </c>
      <c r="D154" s="7"/>
      <c r="E154" s="6">
        <v>1</v>
      </c>
      <c r="F154" s="9"/>
      <c r="G154" s="9"/>
      <c r="H154" s="9"/>
      <c r="I154" s="9"/>
      <c r="J154" s="9"/>
      <c r="K154" s="6"/>
      <c r="L154" s="6"/>
      <c r="M154" s="9"/>
    </row>
    <row r="155" ht="22" customHeight="1" spans="1:13">
      <c r="A155" s="5" t="s">
        <v>312</v>
      </c>
      <c r="B155" s="9"/>
      <c r="C155" s="6" t="s">
        <v>451</v>
      </c>
      <c r="D155" s="7"/>
      <c r="E155" s="6">
        <v>1</v>
      </c>
      <c r="F155" s="9"/>
      <c r="G155" s="9"/>
      <c r="H155" s="9"/>
      <c r="I155" s="9"/>
      <c r="J155" s="9"/>
      <c r="K155" s="6"/>
      <c r="L155" s="6"/>
      <c r="M155" s="9"/>
    </row>
    <row r="156" ht="22" customHeight="1" spans="1:13">
      <c r="A156" s="5" t="s">
        <v>312</v>
      </c>
      <c r="B156" s="9"/>
      <c r="C156" s="6" t="s">
        <v>452</v>
      </c>
      <c r="D156" s="7" t="s">
        <v>236</v>
      </c>
      <c r="E156" s="6">
        <v>1</v>
      </c>
      <c r="F156" s="9"/>
      <c r="G156" s="9"/>
      <c r="H156" s="9"/>
      <c r="I156" s="9"/>
      <c r="J156" s="9"/>
      <c r="K156" s="6" t="s">
        <v>453</v>
      </c>
      <c r="L156" s="6" t="s">
        <v>453</v>
      </c>
      <c r="M156" s="9"/>
    </row>
    <row r="157" ht="22" customHeight="1" spans="1:13">
      <c r="A157" s="5" t="s">
        <v>312</v>
      </c>
      <c r="B157" s="9"/>
      <c r="C157" s="6" t="s">
        <v>454</v>
      </c>
      <c r="D157" s="7"/>
      <c r="E157" s="6">
        <v>1</v>
      </c>
      <c r="F157" s="9"/>
      <c r="G157" s="9"/>
      <c r="H157" s="9"/>
      <c r="I157" s="9"/>
      <c r="J157" s="9"/>
      <c r="K157" s="6"/>
      <c r="L157" s="6"/>
      <c r="M157" s="9"/>
    </row>
    <row r="158" ht="22" customHeight="1" spans="1:13">
      <c r="A158" s="5" t="s">
        <v>312</v>
      </c>
      <c r="B158" s="9"/>
      <c r="C158" s="6" t="s">
        <v>455</v>
      </c>
      <c r="D158" s="7"/>
      <c r="E158" s="6">
        <v>1</v>
      </c>
      <c r="F158" s="9"/>
      <c r="G158" s="9"/>
      <c r="H158" s="9"/>
      <c r="I158" s="9"/>
      <c r="J158" s="9"/>
      <c r="K158" s="6"/>
      <c r="L158" s="6"/>
      <c r="M158" s="9"/>
    </row>
    <row r="159" ht="22" customHeight="1" spans="1:13">
      <c r="A159" s="5" t="s">
        <v>312</v>
      </c>
      <c r="B159" s="9"/>
      <c r="C159" s="6" t="s">
        <v>455</v>
      </c>
      <c r="D159" s="7"/>
      <c r="E159" s="6">
        <v>1</v>
      </c>
      <c r="F159" s="9"/>
      <c r="G159" s="9"/>
      <c r="H159" s="9"/>
      <c r="I159" s="9"/>
      <c r="J159" s="9"/>
      <c r="K159" s="6"/>
      <c r="L159" s="6"/>
      <c r="M159" s="9"/>
    </row>
    <row r="160" ht="22" customHeight="1" spans="1:13">
      <c r="A160" s="5" t="s">
        <v>312</v>
      </c>
      <c r="B160" s="9"/>
      <c r="C160" s="6" t="s">
        <v>456</v>
      </c>
      <c r="D160" s="7"/>
      <c r="E160" s="6">
        <v>1</v>
      </c>
      <c r="F160" s="9"/>
      <c r="G160" s="9"/>
      <c r="H160" s="9"/>
      <c r="I160" s="9"/>
      <c r="J160" s="9"/>
      <c r="K160" s="6"/>
      <c r="L160" s="6"/>
      <c r="M160" s="9"/>
    </row>
    <row r="161" ht="22" customHeight="1" spans="1:13">
      <c r="A161" s="5" t="s">
        <v>312</v>
      </c>
      <c r="B161" s="9"/>
      <c r="C161" s="6" t="s">
        <v>457</v>
      </c>
      <c r="D161" s="7" t="s">
        <v>239</v>
      </c>
      <c r="E161" s="6">
        <v>1</v>
      </c>
      <c r="F161" s="9"/>
      <c r="G161" s="9"/>
      <c r="H161" s="9"/>
      <c r="I161" s="9"/>
      <c r="J161" s="9"/>
      <c r="K161" s="6" t="s">
        <v>458</v>
      </c>
      <c r="L161" s="6" t="s">
        <v>458</v>
      </c>
      <c r="M161" s="9"/>
    </row>
    <row r="162" ht="22" customHeight="1" spans="1:13">
      <c r="A162" s="5" t="s">
        <v>312</v>
      </c>
      <c r="B162" s="9"/>
      <c r="C162" s="6" t="s">
        <v>459</v>
      </c>
      <c r="D162" s="7"/>
      <c r="E162" s="6">
        <v>1</v>
      </c>
      <c r="F162" s="9"/>
      <c r="G162" s="9"/>
      <c r="H162" s="9"/>
      <c r="I162" s="9"/>
      <c r="J162" s="9"/>
      <c r="K162" s="6"/>
      <c r="L162" s="6"/>
      <c r="M162" s="9"/>
    </row>
    <row r="163" ht="22" customHeight="1" spans="1:13">
      <c r="A163" s="5" t="s">
        <v>312</v>
      </c>
      <c r="B163" s="9"/>
      <c r="C163" s="6" t="s">
        <v>460</v>
      </c>
      <c r="D163" s="7"/>
      <c r="E163" s="6">
        <v>1</v>
      </c>
      <c r="F163" s="9"/>
      <c r="G163" s="9"/>
      <c r="H163" s="9"/>
      <c r="I163" s="9"/>
      <c r="J163" s="9"/>
      <c r="K163" s="6"/>
      <c r="L163" s="6"/>
      <c r="M163" s="9"/>
    </row>
    <row r="164" ht="22" customHeight="1" spans="1:13">
      <c r="A164" s="5" t="s">
        <v>312</v>
      </c>
      <c r="B164" s="9"/>
      <c r="C164" s="6" t="s">
        <v>461</v>
      </c>
      <c r="D164" s="7" t="s">
        <v>242</v>
      </c>
      <c r="E164" s="6">
        <v>1</v>
      </c>
      <c r="F164" s="9"/>
      <c r="G164" s="9"/>
      <c r="H164" s="9"/>
      <c r="I164" s="9"/>
      <c r="J164" s="9"/>
      <c r="K164" s="6" t="s">
        <v>258</v>
      </c>
      <c r="L164" s="6" t="s">
        <v>258</v>
      </c>
      <c r="M164" s="9"/>
    </row>
    <row r="165" ht="22" customHeight="1" spans="1:13">
      <c r="A165" s="5" t="s">
        <v>312</v>
      </c>
      <c r="B165" s="9"/>
      <c r="C165" s="6" t="s">
        <v>462</v>
      </c>
      <c r="D165" s="7" t="s">
        <v>244</v>
      </c>
      <c r="E165" s="6">
        <v>1</v>
      </c>
      <c r="F165" s="9"/>
      <c r="G165" s="9"/>
      <c r="H165" s="9"/>
      <c r="I165" s="9"/>
      <c r="J165" s="9"/>
      <c r="K165" s="6" t="s">
        <v>258</v>
      </c>
      <c r="L165" s="6" t="s">
        <v>258</v>
      </c>
      <c r="M165" s="9"/>
    </row>
    <row r="166" ht="22" customHeight="1" spans="1:13">
      <c r="A166" s="5" t="s">
        <v>312</v>
      </c>
      <c r="B166" s="9"/>
      <c r="C166" s="6" t="s">
        <v>463</v>
      </c>
      <c r="D166" s="7" t="s">
        <v>247</v>
      </c>
      <c r="E166" s="6">
        <v>1</v>
      </c>
      <c r="F166" s="9"/>
      <c r="G166" s="9"/>
      <c r="H166" s="9"/>
      <c r="I166" s="9"/>
      <c r="J166" s="9"/>
      <c r="K166" s="6" t="s">
        <v>464</v>
      </c>
      <c r="L166" s="6" t="s">
        <v>464</v>
      </c>
      <c r="M166" s="9"/>
    </row>
    <row r="167" ht="22" customHeight="1" spans="1:13">
      <c r="A167" s="5" t="s">
        <v>312</v>
      </c>
      <c r="B167" s="9"/>
      <c r="C167" s="6" t="s">
        <v>465</v>
      </c>
      <c r="D167" s="7"/>
      <c r="E167" s="6">
        <v>1</v>
      </c>
      <c r="F167" s="9"/>
      <c r="G167" s="9"/>
      <c r="H167" s="9"/>
      <c r="I167" s="9"/>
      <c r="J167" s="9"/>
      <c r="K167" s="6"/>
      <c r="L167" s="6"/>
      <c r="M167" s="9"/>
    </row>
    <row r="168" ht="22" customHeight="1" spans="1:13">
      <c r="A168" s="5" t="s">
        <v>312</v>
      </c>
      <c r="B168" s="9"/>
      <c r="C168" s="6" t="s">
        <v>466</v>
      </c>
      <c r="D168" s="7"/>
      <c r="E168" s="6">
        <v>1</v>
      </c>
      <c r="F168" s="9"/>
      <c r="G168" s="9"/>
      <c r="H168" s="9"/>
      <c r="I168" s="9"/>
      <c r="J168" s="9"/>
      <c r="K168" s="6"/>
      <c r="L168" s="6"/>
      <c r="M168" s="9"/>
    </row>
    <row r="169" ht="22" customHeight="1" spans="1:13">
      <c r="A169" s="5" t="s">
        <v>312</v>
      </c>
      <c r="B169" s="9"/>
      <c r="C169" s="6" t="s">
        <v>467</v>
      </c>
      <c r="D169" s="7"/>
      <c r="E169" s="6">
        <v>1</v>
      </c>
      <c r="F169" s="9"/>
      <c r="G169" s="9"/>
      <c r="H169" s="9"/>
      <c r="I169" s="9"/>
      <c r="J169" s="9"/>
      <c r="K169" s="6"/>
      <c r="L169" s="6"/>
      <c r="M169" s="9"/>
    </row>
    <row r="170" ht="22" customHeight="1" spans="1:13">
      <c r="A170" s="5" t="s">
        <v>312</v>
      </c>
      <c r="B170" s="9"/>
      <c r="C170" s="6" t="s">
        <v>468</v>
      </c>
      <c r="D170" s="7" t="s">
        <v>89</v>
      </c>
      <c r="E170" s="6">
        <v>1</v>
      </c>
      <c r="F170" s="9"/>
      <c r="G170" s="9"/>
      <c r="H170" s="9"/>
      <c r="I170" s="9"/>
      <c r="J170" s="9"/>
      <c r="K170" s="6" t="s">
        <v>76</v>
      </c>
      <c r="L170" s="6" t="s">
        <v>76</v>
      </c>
      <c r="M170" s="9"/>
    </row>
    <row r="171" ht="22" customHeight="1" spans="1:13">
      <c r="A171" s="5" t="s">
        <v>312</v>
      </c>
      <c r="B171" s="9"/>
      <c r="C171" s="6" t="s">
        <v>469</v>
      </c>
      <c r="D171" s="7"/>
      <c r="E171" s="6">
        <v>1</v>
      </c>
      <c r="F171" s="9"/>
      <c r="G171" s="9"/>
      <c r="H171" s="9"/>
      <c r="I171" s="9"/>
      <c r="J171" s="9"/>
      <c r="K171" s="6"/>
      <c r="L171" s="6"/>
      <c r="M171" s="9"/>
    </row>
    <row r="172" ht="22" customHeight="1" spans="1:13">
      <c r="A172" s="5" t="s">
        <v>312</v>
      </c>
      <c r="B172" s="9"/>
      <c r="C172" s="6" t="s">
        <v>470</v>
      </c>
      <c r="D172" s="7"/>
      <c r="E172" s="6">
        <v>1</v>
      </c>
      <c r="F172" s="9"/>
      <c r="G172" s="9"/>
      <c r="H172" s="9"/>
      <c r="I172" s="9"/>
      <c r="J172" s="9"/>
      <c r="K172" s="6"/>
      <c r="L172" s="6"/>
      <c r="M172" s="9"/>
    </row>
    <row r="173" ht="22" customHeight="1" spans="1:13">
      <c r="A173" s="5" t="s">
        <v>312</v>
      </c>
      <c r="B173" s="9"/>
      <c r="C173" s="6" t="s">
        <v>471</v>
      </c>
      <c r="D173" s="7"/>
      <c r="E173" s="6">
        <v>1</v>
      </c>
      <c r="F173" s="9"/>
      <c r="G173" s="9"/>
      <c r="H173" s="9"/>
      <c r="I173" s="9"/>
      <c r="J173" s="9"/>
      <c r="K173" s="6"/>
      <c r="L173" s="6"/>
      <c r="M173" s="9"/>
    </row>
    <row r="174" ht="22" customHeight="1" spans="1:13">
      <c r="A174" s="5" t="s">
        <v>312</v>
      </c>
      <c r="B174" s="9"/>
      <c r="C174" s="6" t="s">
        <v>472</v>
      </c>
      <c r="D174" s="7" t="s">
        <v>91</v>
      </c>
      <c r="E174" s="6">
        <v>1</v>
      </c>
      <c r="F174" s="9"/>
      <c r="G174" s="9"/>
      <c r="H174" s="9"/>
      <c r="I174" s="9"/>
      <c r="J174" s="9"/>
      <c r="K174" s="6" t="s">
        <v>76</v>
      </c>
      <c r="L174" s="6" t="s">
        <v>76</v>
      </c>
      <c r="M174" s="9"/>
    </row>
    <row r="175" ht="22" customHeight="1" spans="1:13">
      <c r="A175" s="5" t="s">
        <v>312</v>
      </c>
      <c r="B175" s="9"/>
      <c r="C175" s="6" t="s">
        <v>473</v>
      </c>
      <c r="D175" s="7"/>
      <c r="E175" s="6">
        <v>1</v>
      </c>
      <c r="F175" s="9"/>
      <c r="G175" s="9"/>
      <c r="H175" s="9"/>
      <c r="I175" s="9"/>
      <c r="J175" s="9"/>
      <c r="K175" s="6"/>
      <c r="L175" s="6"/>
      <c r="M175" s="9"/>
    </row>
    <row r="176" ht="22" customHeight="1" spans="1:13">
      <c r="A176" s="5" t="s">
        <v>312</v>
      </c>
      <c r="B176" s="9"/>
      <c r="C176" s="6" t="s">
        <v>474</v>
      </c>
      <c r="D176" s="7"/>
      <c r="E176" s="6">
        <v>0</v>
      </c>
      <c r="F176" s="9"/>
      <c r="G176" s="9"/>
      <c r="H176" s="9"/>
      <c r="I176" s="9"/>
      <c r="J176" s="9"/>
      <c r="K176" s="6"/>
      <c r="L176" s="6"/>
      <c r="M176" s="9"/>
    </row>
    <row r="177" ht="22" customHeight="1" spans="1:13">
      <c r="A177" s="5" t="s">
        <v>312</v>
      </c>
      <c r="B177" s="9"/>
      <c r="C177" s="6" t="s">
        <v>475</v>
      </c>
      <c r="D177" s="7"/>
      <c r="E177" s="6">
        <v>0</v>
      </c>
      <c r="F177" s="9"/>
      <c r="G177" s="9"/>
      <c r="H177" s="9"/>
      <c r="I177" s="9"/>
      <c r="J177" s="9"/>
      <c r="K177" s="6"/>
      <c r="L177" s="6"/>
      <c r="M177" s="9"/>
    </row>
    <row r="178" ht="22" customHeight="1" spans="1:13">
      <c r="A178" s="5" t="s">
        <v>312</v>
      </c>
      <c r="B178" s="9"/>
      <c r="C178" s="6" t="s">
        <v>476</v>
      </c>
      <c r="D178" s="7" t="s">
        <v>93</v>
      </c>
      <c r="E178" s="6">
        <v>1</v>
      </c>
      <c r="F178" s="9"/>
      <c r="G178" s="9"/>
      <c r="H178" s="9"/>
      <c r="I178" s="9"/>
      <c r="J178" s="9"/>
      <c r="K178" s="6" t="s">
        <v>76</v>
      </c>
      <c r="L178" s="6" t="s">
        <v>76</v>
      </c>
      <c r="M178" s="9"/>
    </row>
    <row r="179" ht="22" customHeight="1" spans="1:13">
      <c r="A179" s="5" t="s">
        <v>312</v>
      </c>
      <c r="B179" s="9"/>
      <c r="C179" s="6" t="s">
        <v>477</v>
      </c>
      <c r="D179" s="7"/>
      <c r="E179" s="6">
        <v>1</v>
      </c>
      <c r="F179" s="9"/>
      <c r="G179" s="9"/>
      <c r="H179" s="9"/>
      <c r="I179" s="9"/>
      <c r="J179" s="9"/>
      <c r="K179" s="6"/>
      <c r="L179" s="6"/>
      <c r="M179" s="9"/>
    </row>
    <row r="180" ht="22" customHeight="1" spans="1:13">
      <c r="A180" s="5" t="s">
        <v>312</v>
      </c>
      <c r="B180" s="9"/>
      <c r="C180" s="6" t="s">
        <v>478</v>
      </c>
      <c r="D180" s="7"/>
      <c r="E180" s="6">
        <v>1</v>
      </c>
      <c r="F180" s="9"/>
      <c r="G180" s="9"/>
      <c r="H180" s="9"/>
      <c r="I180" s="9"/>
      <c r="J180" s="9"/>
      <c r="K180" s="6"/>
      <c r="L180" s="6"/>
      <c r="M180" s="9"/>
    </row>
    <row r="181" ht="22" customHeight="1" spans="1:13">
      <c r="A181" s="5" t="s">
        <v>312</v>
      </c>
      <c r="B181" s="9"/>
      <c r="C181" s="6" t="s">
        <v>479</v>
      </c>
      <c r="D181" s="7" t="s">
        <v>96</v>
      </c>
      <c r="E181" s="6">
        <v>0</v>
      </c>
      <c r="F181" s="9"/>
      <c r="G181" s="9"/>
      <c r="H181" s="9"/>
      <c r="I181" s="9"/>
      <c r="J181" s="9"/>
      <c r="K181" s="6" t="s">
        <v>76</v>
      </c>
      <c r="L181" s="6" t="s">
        <v>76</v>
      </c>
      <c r="M181" s="9"/>
    </row>
    <row r="182" ht="22" customHeight="1" spans="1:13">
      <c r="A182" s="5" t="s">
        <v>312</v>
      </c>
      <c r="B182" s="9"/>
      <c r="C182" s="6" t="s">
        <v>480</v>
      </c>
      <c r="D182" s="7"/>
      <c r="E182" s="6">
        <v>1</v>
      </c>
      <c r="F182" s="9"/>
      <c r="G182" s="9"/>
      <c r="H182" s="9"/>
      <c r="I182" s="9"/>
      <c r="J182" s="9"/>
      <c r="K182" s="6"/>
      <c r="L182" s="6"/>
      <c r="M182" s="9"/>
    </row>
    <row r="183" ht="22" customHeight="1" spans="1:13">
      <c r="A183" s="5" t="s">
        <v>312</v>
      </c>
      <c r="B183" s="9"/>
      <c r="C183" s="6" t="s">
        <v>481</v>
      </c>
      <c r="D183" s="7"/>
      <c r="E183" s="6">
        <v>0</v>
      </c>
      <c r="F183" s="9"/>
      <c r="G183" s="9"/>
      <c r="H183" s="9"/>
      <c r="I183" s="9"/>
      <c r="J183" s="9"/>
      <c r="K183" s="6"/>
      <c r="L183" s="6"/>
      <c r="M183" s="9"/>
    </row>
    <row r="184" ht="22" customHeight="1" spans="1:13">
      <c r="A184" s="5" t="s">
        <v>312</v>
      </c>
      <c r="B184" s="9"/>
      <c r="C184" s="6" t="s">
        <v>482</v>
      </c>
      <c r="D184" s="7" t="s">
        <v>98</v>
      </c>
      <c r="E184" s="6">
        <v>1</v>
      </c>
      <c r="F184" s="9"/>
      <c r="G184" s="9"/>
      <c r="H184" s="9"/>
      <c r="I184" s="9"/>
      <c r="J184" s="9"/>
      <c r="K184" s="6" t="s">
        <v>76</v>
      </c>
      <c r="L184" s="6" t="s">
        <v>76</v>
      </c>
      <c r="M184" s="9"/>
    </row>
    <row r="185" ht="22" customHeight="1" spans="1:13">
      <c r="A185" s="5" t="s">
        <v>312</v>
      </c>
      <c r="B185" s="9"/>
      <c r="C185" s="6" t="s">
        <v>483</v>
      </c>
      <c r="D185" s="7"/>
      <c r="E185" s="6">
        <v>1</v>
      </c>
      <c r="F185" s="9"/>
      <c r="G185" s="9"/>
      <c r="H185" s="9"/>
      <c r="I185" s="9"/>
      <c r="J185" s="9"/>
      <c r="K185" s="6"/>
      <c r="L185" s="6"/>
      <c r="M185" s="9"/>
    </row>
    <row r="186" ht="22" customHeight="1" spans="1:13">
      <c r="A186" s="5" t="s">
        <v>312</v>
      </c>
      <c r="B186" s="9"/>
      <c r="C186" s="6" t="s">
        <v>484</v>
      </c>
      <c r="D186" s="7" t="s">
        <v>100</v>
      </c>
      <c r="E186" s="6">
        <v>0</v>
      </c>
      <c r="F186" s="9"/>
      <c r="G186" s="9"/>
      <c r="H186" s="9"/>
      <c r="I186" s="9"/>
      <c r="J186" s="9"/>
      <c r="K186" s="6" t="s">
        <v>76</v>
      </c>
      <c r="L186" s="6" t="s">
        <v>76</v>
      </c>
      <c r="M186" s="9"/>
    </row>
    <row r="187" ht="22" customHeight="1" spans="1:13">
      <c r="A187" s="5" t="s">
        <v>312</v>
      </c>
      <c r="B187" s="9"/>
      <c r="C187" s="6" t="s">
        <v>485</v>
      </c>
      <c r="D187" s="7"/>
      <c r="E187" s="6">
        <v>1</v>
      </c>
      <c r="F187" s="9"/>
      <c r="G187" s="9"/>
      <c r="H187" s="9"/>
      <c r="I187" s="9"/>
      <c r="J187" s="9"/>
      <c r="K187" s="6"/>
      <c r="L187" s="6"/>
      <c r="M187" s="9"/>
    </row>
    <row r="188" ht="22" customHeight="1" spans="1:13">
      <c r="A188" s="5" t="s">
        <v>312</v>
      </c>
      <c r="B188" s="9"/>
      <c r="C188" s="6" t="s">
        <v>486</v>
      </c>
      <c r="D188" s="7" t="s">
        <v>102</v>
      </c>
      <c r="E188" s="6">
        <v>1</v>
      </c>
      <c r="F188" s="9"/>
      <c r="G188" s="9"/>
      <c r="H188" s="9"/>
      <c r="I188" s="9"/>
      <c r="J188" s="9"/>
      <c r="K188" s="6" t="s">
        <v>76</v>
      </c>
      <c r="L188" s="6" t="s">
        <v>76</v>
      </c>
      <c r="M188" s="9"/>
    </row>
    <row r="189" ht="22" customHeight="1" spans="1:13">
      <c r="A189" s="5" t="s">
        <v>312</v>
      </c>
      <c r="B189" s="9"/>
      <c r="C189" s="6" t="s">
        <v>487</v>
      </c>
      <c r="D189" s="7"/>
      <c r="E189" s="6">
        <v>1</v>
      </c>
      <c r="F189" s="9"/>
      <c r="G189" s="9"/>
      <c r="H189" s="9"/>
      <c r="I189" s="9"/>
      <c r="J189" s="9"/>
      <c r="K189" s="6"/>
      <c r="L189" s="6"/>
      <c r="M189" s="9"/>
    </row>
    <row r="190" ht="22" customHeight="1" spans="1:13">
      <c r="A190" s="5" t="s">
        <v>312</v>
      </c>
      <c r="B190" s="9"/>
      <c r="C190" s="6" t="s">
        <v>488</v>
      </c>
      <c r="D190" s="7"/>
      <c r="E190" s="6">
        <v>1</v>
      </c>
      <c r="F190" s="9"/>
      <c r="G190" s="9"/>
      <c r="H190" s="9"/>
      <c r="I190" s="9"/>
      <c r="J190" s="9"/>
      <c r="K190" s="6"/>
      <c r="L190" s="6"/>
      <c r="M190" s="9"/>
    </row>
    <row r="191" ht="22" customHeight="1" spans="1:13">
      <c r="A191" s="5" t="s">
        <v>312</v>
      </c>
      <c r="B191" s="9"/>
      <c r="C191" s="6" t="s">
        <v>487</v>
      </c>
      <c r="D191" s="7"/>
      <c r="E191" s="6">
        <v>1</v>
      </c>
      <c r="F191" s="9"/>
      <c r="G191" s="9"/>
      <c r="H191" s="9"/>
      <c r="I191" s="9"/>
      <c r="J191" s="9"/>
      <c r="K191" s="6"/>
      <c r="L191" s="6"/>
      <c r="M191" s="9"/>
    </row>
    <row r="192" ht="22" customHeight="1" spans="1:13">
      <c r="A192" s="5" t="s">
        <v>312</v>
      </c>
      <c r="B192" s="9"/>
      <c r="C192" s="6" t="s">
        <v>489</v>
      </c>
      <c r="D192" s="7" t="s">
        <v>57</v>
      </c>
      <c r="E192" s="6">
        <v>1</v>
      </c>
      <c r="F192" s="9"/>
      <c r="G192" s="9"/>
      <c r="H192" s="9"/>
      <c r="I192" s="9"/>
      <c r="J192" s="9"/>
      <c r="K192" s="6" t="s">
        <v>40</v>
      </c>
      <c r="L192" s="6" t="s">
        <v>40</v>
      </c>
      <c r="M192" s="9"/>
    </row>
    <row r="193" ht="22" customHeight="1" spans="1:13">
      <c r="A193" s="5" t="s">
        <v>312</v>
      </c>
      <c r="B193" s="9"/>
      <c r="C193" s="6" t="s">
        <v>490</v>
      </c>
      <c r="D193" s="7"/>
      <c r="E193" s="6">
        <v>1</v>
      </c>
      <c r="F193" s="9"/>
      <c r="G193" s="9"/>
      <c r="H193" s="9"/>
      <c r="I193" s="9"/>
      <c r="J193" s="9"/>
      <c r="K193" s="6"/>
      <c r="L193" s="6"/>
      <c r="M193" s="9"/>
    </row>
    <row r="194" ht="22" customHeight="1" spans="1:13">
      <c r="A194" s="5" t="s">
        <v>312</v>
      </c>
      <c r="B194" s="9"/>
      <c r="C194" s="6" t="s">
        <v>490</v>
      </c>
      <c r="D194" s="7"/>
      <c r="E194" s="6">
        <v>1</v>
      </c>
      <c r="F194" s="9"/>
      <c r="G194" s="9"/>
      <c r="H194" s="9"/>
      <c r="I194" s="9"/>
      <c r="J194" s="9"/>
      <c r="K194" s="6"/>
      <c r="L194" s="6"/>
      <c r="M194" s="9"/>
    </row>
    <row r="195" ht="22" customHeight="1" spans="1:13">
      <c r="A195" s="5" t="s">
        <v>312</v>
      </c>
      <c r="B195" s="9"/>
      <c r="C195" s="6" t="s">
        <v>490</v>
      </c>
      <c r="D195" s="7"/>
      <c r="E195" s="6">
        <v>1</v>
      </c>
      <c r="F195" s="9"/>
      <c r="G195" s="9"/>
      <c r="H195" s="9"/>
      <c r="I195" s="9"/>
      <c r="J195" s="9"/>
      <c r="K195" s="6"/>
      <c r="L195" s="6"/>
      <c r="M195" s="9"/>
    </row>
    <row r="196" ht="22" customHeight="1" spans="1:13">
      <c r="A196" s="5" t="s">
        <v>312</v>
      </c>
      <c r="B196" s="9"/>
      <c r="C196" s="6" t="s">
        <v>490</v>
      </c>
      <c r="D196" s="7"/>
      <c r="E196" s="6">
        <v>1</v>
      </c>
      <c r="F196" s="9"/>
      <c r="G196" s="9"/>
      <c r="H196" s="9"/>
      <c r="I196" s="9"/>
      <c r="J196" s="9"/>
      <c r="K196" s="6"/>
      <c r="L196" s="6"/>
      <c r="M196" s="9"/>
    </row>
    <row r="197" ht="22" customHeight="1" spans="1:13">
      <c r="A197" s="5" t="s">
        <v>312</v>
      </c>
      <c r="B197" s="9"/>
      <c r="C197" s="6" t="s">
        <v>491</v>
      </c>
      <c r="D197" s="7"/>
      <c r="E197" s="6">
        <v>1</v>
      </c>
      <c r="F197" s="9"/>
      <c r="G197" s="9"/>
      <c r="H197" s="9"/>
      <c r="I197" s="9"/>
      <c r="J197" s="9"/>
      <c r="K197" s="6"/>
      <c r="L197" s="6"/>
      <c r="M197" s="9"/>
    </row>
    <row r="198" ht="22" customHeight="1" spans="1:13">
      <c r="A198" s="5" t="s">
        <v>312</v>
      </c>
      <c r="B198" s="9"/>
      <c r="C198" s="6" t="s">
        <v>491</v>
      </c>
      <c r="D198" s="7"/>
      <c r="E198" s="6">
        <v>1</v>
      </c>
      <c r="F198" s="9"/>
      <c r="G198" s="9"/>
      <c r="H198" s="9"/>
      <c r="I198" s="9"/>
      <c r="J198" s="9"/>
      <c r="K198" s="6"/>
      <c r="L198" s="6"/>
      <c r="M198" s="9"/>
    </row>
    <row r="199" ht="22" customHeight="1" spans="1:13">
      <c r="A199" s="5" t="s">
        <v>312</v>
      </c>
      <c r="B199" s="9"/>
      <c r="C199" s="6" t="s">
        <v>492</v>
      </c>
      <c r="D199" s="7"/>
      <c r="E199" s="6">
        <v>1</v>
      </c>
      <c r="F199" s="9"/>
      <c r="G199" s="9"/>
      <c r="H199" s="9"/>
      <c r="I199" s="9"/>
      <c r="J199" s="9"/>
      <c r="K199" s="6"/>
      <c r="L199" s="6"/>
      <c r="M199" s="9"/>
    </row>
    <row r="200" ht="22" customHeight="1" spans="1:13">
      <c r="A200" s="5" t="s">
        <v>312</v>
      </c>
      <c r="B200" s="9"/>
      <c r="C200" s="6" t="s">
        <v>493</v>
      </c>
      <c r="D200" s="7" t="s">
        <v>62</v>
      </c>
      <c r="E200" s="6">
        <v>0</v>
      </c>
      <c r="F200" s="9"/>
      <c r="G200" s="9"/>
      <c r="H200" s="9"/>
      <c r="I200" s="9"/>
      <c r="J200" s="9"/>
      <c r="K200" s="6" t="s">
        <v>40</v>
      </c>
      <c r="L200" s="6" t="s">
        <v>40</v>
      </c>
      <c r="M200" s="9"/>
    </row>
    <row r="201" ht="22" customHeight="1" spans="1:13">
      <c r="A201" s="5" t="s">
        <v>312</v>
      </c>
      <c r="B201" s="9"/>
      <c r="C201" s="6" t="s">
        <v>494</v>
      </c>
      <c r="D201" s="7"/>
      <c r="E201" s="6">
        <v>0</v>
      </c>
      <c r="F201" s="9"/>
      <c r="G201" s="9"/>
      <c r="H201" s="9"/>
      <c r="I201" s="9"/>
      <c r="J201" s="9"/>
      <c r="K201" s="6"/>
      <c r="L201" s="6"/>
      <c r="M201" s="9"/>
    </row>
    <row r="202" ht="22" customHeight="1" spans="1:13">
      <c r="A202" s="5" t="s">
        <v>312</v>
      </c>
      <c r="B202" s="9"/>
      <c r="C202" s="6" t="s">
        <v>494</v>
      </c>
      <c r="D202" s="7"/>
      <c r="E202" s="6">
        <v>0</v>
      </c>
      <c r="F202" s="9"/>
      <c r="G202" s="9"/>
      <c r="H202" s="9"/>
      <c r="I202" s="9"/>
      <c r="J202" s="9"/>
      <c r="K202" s="6"/>
      <c r="L202" s="6"/>
      <c r="M202" s="9"/>
    </row>
    <row r="203" ht="22" customHeight="1" spans="1:13">
      <c r="A203" s="5" t="s">
        <v>312</v>
      </c>
      <c r="B203" s="9"/>
      <c r="C203" s="6" t="s">
        <v>494</v>
      </c>
      <c r="D203" s="7"/>
      <c r="E203" s="6">
        <v>0</v>
      </c>
      <c r="F203" s="9"/>
      <c r="G203" s="9"/>
      <c r="H203" s="9"/>
      <c r="I203" s="9"/>
      <c r="J203" s="9"/>
      <c r="K203" s="6"/>
      <c r="L203" s="6"/>
      <c r="M203" s="9"/>
    </row>
    <row r="204" ht="22" customHeight="1" spans="1:13">
      <c r="A204" s="5" t="s">
        <v>312</v>
      </c>
      <c r="B204" s="9"/>
      <c r="C204" s="6" t="s">
        <v>494</v>
      </c>
      <c r="D204" s="7"/>
      <c r="E204" s="6">
        <v>0</v>
      </c>
      <c r="F204" s="9"/>
      <c r="G204" s="9"/>
      <c r="H204" s="9"/>
      <c r="I204" s="9"/>
      <c r="J204" s="9"/>
      <c r="K204" s="6"/>
      <c r="L204" s="6"/>
      <c r="M204" s="9"/>
    </row>
    <row r="205" ht="22" customHeight="1" spans="1:13">
      <c r="A205" s="5" t="s">
        <v>312</v>
      </c>
      <c r="B205" s="9"/>
      <c r="C205" s="6" t="s">
        <v>495</v>
      </c>
      <c r="D205" s="7"/>
      <c r="E205" s="6">
        <v>0</v>
      </c>
      <c r="F205" s="9"/>
      <c r="G205" s="9"/>
      <c r="H205" s="9"/>
      <c r="I205" s="9"/>
      <c r="J205" s="9"/>
      <c r="K205" s="6"/>
      <c r="L205" s="6"/>
      <c r="M205" s="9"/>
    </row>
    <row r="206" ht="22" customHeight="1" spans="1:13">
      <c r="A206" s="5" t="s">
        <v>312</v>
      </c>
      <c r="B206" s="9"/>
      <c r="C206" s="6" t="s">
        <v>495</v>
      </c>
      <c r="D206" s="7"/>
      <c r="E206" s="6">
        <v>0</v>
      </c>
      <c r="F206" s="9"/>
      <c r="G206" s="9"/>
      <c r="H206" s="9"/>
      <c r="I206" s="9"/>
      <c r="J206" s="9"/>
      <c r="K206" s="6"/>
      <c r="L206" s="6"/>
      <c r="M206" s="9"/>
    </row>
    <row r="207" ht="22" customHeight="1" spans="1:13">
      <c r="A207" s="5" t="s">
        <v>312</v>
      </c>
      <c r="B207" s="9"/>
      <c r="C207" s="6" t="s">
        <v>496</v>
      </c>
      <c r="D207" s="7"/>
      <c r="E207" s="6">
        <v>0</v>
      </c>
      <c r="F207" s="9"/>
      <c r="G207" s="9"/>
      <c r="H207" s="9"/>
      <c r="I207" s="9"/>
      <c r="J207" s="9"/>
      <c r="K207" s="6"/>
      <c r="L207" s="6"/>
      <c r="M207" s="9"/>
    </row>
    <row r="208" ht="22" customHeight="1" spans="1:13">
      <c r="A208" s="5" t="s">
        <v>312</v>
      </c>
      <c r="B208" s="9"/>
      <c r="C208" s="6" t="s">
        <v>497</v>
      </c>
      <c r="D208" s="7" t="s">
        <v>64</v>
      </c>
      <c r="E208" s="6">
        <v>1</v>
      </c>
      <c r="F208" s="9"/>
      <c r="G208" s="9"/>
      <c r="H208" s="9"/>
      <c r="I208" s="9"/>
      <c r="J208" s="9"/>
      <c r="K208" s="6" t="s">
        <v>40</v>
      </c>
      <c r="L208" s="6" t="s">
        <v>40</v>
      </c>
      <c r="M208" s="9"/>
    </row>
    <row r="209" ht="22" customHeight="1" spans="1:13">
      <c r="A209" s="5" t="s">
        <v>312</v>
      </c>
      <c r="B209" s="9"/>
      <c r="C209" s="6" t="s">
        <v>498</v>
      </c>
      <c r="D209" s="7"/>
      <c r="E209" s="6">
        <v>1</v>
      </c>
      <c r="F209" s="9"/>
      <c r="G209" s="9"/>
      <c r="H209" s="9"/>
      <c r="I209" s="9"/>
      <c r="J209" s="9"/>
      <c r="K209" s="6"/>
      <c r="L209" s="6"/>
      <c r="M209" s="9"/>
    </row>
    <row r="210" ht="22" customHeight="1" spans="1:13">
      <c r="A210" s="5" t="s">
        <v>312</v>
      </c>
      <c r="B210" s="9"/>
      <c r="C210" s="6" t="s">
        <v>499</v>
      </c>
      <c r="D210" s="7"/>
      <c r="E210" s="6">
        <v>1</v>
      </c>
      <c r="F210" s="9"/>
      <c r="G210" s="9"/>
      <c r="H210" s="9"/>
      <c r="I210" s="9"/>
      <c r="J210" s="9"/>
      <c r="K210" s="6"/>
      <c r="L210" s="6"/>
      <c r="M210" s="9"/>
    </row>
    <row r="211" ht="22" customHeight="1" spans="1:13">
      <c r="A211" s="5" t="s">
        <v>312</v>
      </c>
      <c r="B211" s="9"/>
      <c r="C211" s="6" t="s">
        <v>500</v>
      </c>
      <c r="D211" s="7" t="s">
        <v>68</v>
      </c>
      <c r="E211" s="6">
        <v>1</v>
      </c>
      <c r="F211" s="9"/>
      <c r="G211" s="9"/>
      <c r="H211" s="9"/>
      <c r="I211" s="9"/>
      <c r="J211" s="9"/>
      <c r="K211" s="6" t="s">
        <v>40</v>
      </c>
      <c r="L211" s="6" t="s">
        <v>40</v>
      </c>
      <c r="M211" s="9"/>
    </row>
    <row r="212" ht="22" customHeight="1" spans="1:13">
      <c r="A212" s="5" t="s">
        <v>312</v>
      </c>
      <c r="B212" s="9"/>
      <c r="C212" s="6" t="s">
        <v>501</v>
      </c>
      <c r="D212" s="7"/>
      <c r="E212" s="6">
        <v>1</v>
      </c>
      <c r="F212" s="9"/>
      <c r="G212" s="9"/>
      <c r="H212" s="9"/>
      <c r="I212" s="9"/>
      <c r="J212" s="9"/>
      <c r="K212" s="6"/>
      <c r="L212" s="6"/>
      <c r="M212" s="9"/>
    </row>
    <row r="213" ht="31" customHeight="1" spans="1:13">
      <c r="A213" s="11" t="s">
        <v>502</v>
      </c>
      <c r="B213" s="12" t="s">
        <v>503</v>
      </c>
      <c r="C213" s="6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ht="17" customHeight="1" spans="1:13">
      <c r="A214" s="13" t="s">
        <v>504</v>
      </c>
      <c r="B214" s="14"/>
      <c r="C214" s="15"/>
      <c r="D214" s="14"/>
      <c r="E214" s="14"/>
      <c r="F214" s="14"/>
      <c r="G214" s="14"/>
      <c r="H214" s="14"/>
      <c r="I214" s="14"/>
      <c r="J214" s="14"/>
      <c r="K214" s="14"/>
      <c r="L214" s="14"/>
      <c r="M214" s="22"/>
    </row>
    <row r="215" ht="17" customHeight="1" spans="1:13">
      <c r="A215" s="16"/>
      <c r="B215" s="17"/>
      <c r="C215" s="18"/>
      <c r="D215" s="17"/>
      <c r="E215" s="17"/>
      <c r="F215" s="17"/>
      <c r="G215" s="17"/>
      <c r="H215" s="17"/>
      <c r="I215" s="17"/>
      <c r="J215" s="17"/>
      <c r="K215" s="17"/>
      <c r="L215" s="17"/>
      <c r="M215" s="23"/>
    </row>
    <row r="216" ht="17" customHeight="1" spans="1:13">
      <c r="A216" s="19" t="s">
        <v>505</v>
      </c>
      <c r="B216" s="20"/>
      <c r="C216" s="21"/>
      <c r="D216" s="20"/>
      <c r="E216" s="20"/>
      <c r="F216" s="20"/>
      <c r="G216" s="20"/>
      <c r="H216" s="20"/>
      <c r="I216" s="20"/>
      <c r="J216" s="20"/>
      <c r="K216" s="20"/>
      <c r="L216" s="20"/>
      <c r="M216" s="24"/>
    </row>
    <row r="217" ht="17" customHeight="1" spans="1:13">
      <c r="A217" s="13" t="s">
        <v>506</v>
      </c>
      <c r="B217" s="14"/>
      <c r="C217" s="15"/>
      <c r="D217" s="14"/>
      <c r="E217" s="14"/>
      <c r="F217" s="14"/>
      <c r="G217" s="14"/>
      <c r="H217" s="14"/>
      <c r="I217" s="14"/>
      <c r="J217" s="14"/>
      <c r="K217" s="14"/>
      <c r="L217" s="14"/>
      <c r="M217" s="22"/>
    </row>
    <row r="218" ht="17" customHeight="1" spans="1:13">
      <c r="A218" s="16"/>
      <c r="B218" s="17"/>
      <c r="C218" s="18"/>
      <c r="D218" s="17"/>
      <c r="E218" s="17"/>
      <c r="F218" s="17"/>
      <c r="G218" s="17"/>
      <c r="H218" s="17"/>
      <c r="I218" s="17"/>
      <c r="J218" s="17"/>
      <c r="K218" s="17"/>
      <c r="L218" s="17"/>
      <c r="M218" s="23"/>
    </row>
    <row r="219" ht="17" customHeight="1" spans="1:13">
      <c r="A219" s="19" t="s">
        <v>505</v>
      </c>
      <c r="B219" s="20"/>
      <c r="C219" s="21"/>
      <c r="D219" s="20"/>
      <c r="E219" s="20"/>
      <c r="F219" s="20"/>
      <c r="G219" s="20"/>
      <c r="H219" s="20"/>
      <c r="I219" s="20"/>
      <c r="J219" s="20"/>
      <c r="K219" s="20"/>
      <c r="L219" s="20"/>
      <c r="M219" s="24"/>
    </row>
    <row r="220" ht="17" customHeight="1" spans="1:13">
      <c r="A220" s="13" t="s">
        <v>507</v>
      </c>
      <c r="B220" s="14"/>
      <c r="C220" s="15"/>
      <c r="D220" s="14"/>
      <c r="E220" s="14"/>
      <c r="F220" s="14"/>
      <c r="G220" s="14"/>
      <c r="H220" s="14"/>
      <c r="I220" s="14"/>
      <c r="J220" s="14"/>
      <c r="K220" s="14"/>
      <c r="L220" s="14"/>
      <c r="M220" s="22"/>
    </row>
    <row r="221" ht="17" customHeight="1" spans="1:13">
      <c r="A221" s="13"/>
      <c r="B221" s="14"/>
      <c r="C221" s="15"/>
      <c r="D221" s="14"/>
      <c r="E221" s="14"/>
      <c r="F221" s="14"/>
      <c r="G221" s="14"/>
      <c r="H221" s="14"/>
      <c r="I221" s="14"/>
      <c r="J221" s="14"/>
      <c r="K221" s="14"/>
      <c r="L221" s="14"/>
      <c r="M221" s="22"/>
    </row>
    <row r="222" ht="17" customHeight="1" spans="1:13">
      <c r="A222" s="19" t="s">
        <v>505</v>
      </c>
      <c r="B222" s="20"/>
      <c r="C222" s="21"/>
      <c r="D222" s="20"/>
      <c r="E222" s="20"/>
      <c r="F222" s="20"/>
      <c r="G222" s="20"/>
      <c r="H222" s="20"/>
      <c r="I222" s="20"/>
      <c r="J222" s="20"/>
      <c r="K222" s="20"/>
      <c r="L222" s="20"/>
      <c r="M222" s="24"/>
    </row>
    <row r="223" ht="17" customHeight="1" spans="1:13">
      <c r="A223" s="13" t="s">
        <v>508</v>
      </c>
      <c r="B223" s="14"/>
      <c r="C223" s="15"/>
      <c r="D223" s="14"/>
      <c r="E223" s="14"/>
      <c r="F223" s="14"/>
      <c r="G223" s="14"/>
      <c r="H223" s="14"/>
      <c r="I223" s="14"/>
      <c r="J223" s="14"/>
      <c r="K223" s="14"/>
      <c r="L223" s="14"/>
      <c r="M223" s="22"/>
    </row>
    <row r="224" ht="17" customHeight="1" spans="1:13">
      <c r="A224" s="13"/>
      <c r="B224" s="14"/>
      <c r="C224" s="15"/>
      <c r="D224" s="14"/>
      <c r="E224" s="14"/>
      <c r="F224" s="14"/>
      <c r="G224" s="14"/>
      <c r="H224" s="14"/>
      <c r="I224" s="14"/>
      <c r="J224" s="14"/>
      <c r="K224" s="14"/>
      <c r="L224" s="14"/>
      <c r="M224" s="22"/>
    </row>
    <row r="225" ht="17" customHeight="1" spans="1:13">
      <c r="A225" s="19" t="s">
        <v>505</v>
      </c>
      <c r="B225" s="20"/>
      <c r="C225" s="21"/>
      <c r="D225" s="20"/>
      <c r="E225" s="20"/>
      <c r="F225" s="20"/>
      <c r="G225" s="20"/>
      <c r="H225" s="20"/>
      <c r="I225" s="20"/>
      <c r="J225" s="20"/>
      <c r="K225" s="20"/>
      <c r="L225" s="20"/>
      <c r="M225" s="24"/>
    </row>
  </sheetData>
  <autoFilter xmlns:etc="http://www.wps.cn/officeDocument/2017/etCustomData" ref="A3:M225" etc:filterBottomFollowUsedRange="0">
    <extLst/>
  </autoFilter>
  <mergeCells count="14">
    <mergeCell ref="A1:M1"/>
    <mergeCell ref="B213:M213"/>
    <mergeCell ref="A214:M214"/>
    <mergeCell ref="A215:M215"/>
    <mergeCell ref="A216:M216"/>
    <mergeCell ref="A217:M217"/>
    <mergeCell ref="A218:M218"/>
    <mergeCell ref="A219:M219"/>
    <mergeCell ref="A220:M220"/>
    <mergeCell ref="A221:M221"/>
    <mergeCell ref="A222:M222"/>
    <mergeCell ref="A223:M223"/>
    <mergeCell ref="A224:M224"/>
    <mergeCell ref="A225:M225"/>
  </mergeCells>
  <pageMargins left="0.196527777777778" right="0.196527777777778" top="0.590277777777778" bottom="0.196527777777778" header="0.5" footer="0.5"/>
  <pageSetup paperSize="9" scale="66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8"/>
  <sheetViews>
    <sheetView topLeftCell="A39" workbookViewId="0">
      <selection activeCell="U4" sqref="U4"/>
    </sheetView>
  </sheetViews>
  <sheetFormatPr defaultColWidth="8.8" defaultRowHeight="15.6" outlineLevelCol="1"/>
  <cols>
    <col min="1" max="1" width="20.8" customWidth="1"/>
    <col min="2" max="2" width="15.9" customWidth="1"/>
  </cols>
  <sheetData>
    <row r="2" spans="1:1">
      <c r="A2" t="s">
        <v>2</v>
      </c>
    </row>
    <row r="3" spans="1:2">
      <c r="A3" t="s">
        <v>118</v>
      </c>
      <c r="B3" t="str">
        <f>VLOOKUP(A3,[1]委外产品清单!$C$1:$C$65536,1,0)</f>
        <v>SCS0006708</v>
      </c>
    </row>
    <row r="4" spans="1:2">
      <c r="A4" t="s">
        <v>124</v>
      </c>
      <c r="B4" t="str">
        <f>VLOOKUP(A4,[1]委外产品清单!$C$1:$C$65536,1,0)</f>
        <v>SHT0013818</v>
      </c>
    </row>
    <row r="5" spans="1:2">
      <c r="A5" t="s">
        <v>129</v>
      </c>
      <c r="B5" t="str">
        <f>VLOOKUP(A5,[1]委外产品清单!$C$1:$C$65536,1,0)</f>
        <v>SHT0013819</v>
      </c>
    </row>
    <row r="6" spans="1:2">
      <c r="A6" t="s">
        <v>132</v>
      </c>
      <c r="B6" t="str">
        <f>VLOOKUP(A6,[1]委外产品清单!$C$1:$C$65536,1,0)</f>
        <v>SHT0013822</v>
      </c>
    </row>
    <row r="7" spans="1:2">
      <c r="A7" t="s">
        <v>136</v>
      </c>
      <c r="B7" t="str">
        <f>VLOOKUP(A7,[1]委外产品清单!$C$1:$C$65536,1,0)</f>
        <v>SLT0010434</v>
      </c>
    </row>
    <row r="8" spans="1:2">
      <c r="A8" t="s">
        <v>138</v>
      </c>
      <c r="B8" t="str">
        <f>VLOOKUP(A8,[1]委外产品清单!$C$1:$C$65536,1,0)</f>
        <v>slt0002205</v>
      </c>
    </row>
    <row r="9" spans="1:2">
      <c r="A9" t="s">
        <v>79</v>
      </c>
      <c r="B9" t="str">
        <f>VLOOKUP(A9,[1]委外产品清单!$C$1:$C$65536,1,0)</f>
        <v>SHT0013238</v>
      </c>
    </row>
    <row r="10" spans="1:2">
      <c r="A10" t="s">
        <v>139</v>
      </c>
      <c r="B10" t="str">
        <f>VLOOKUP(A10,[1]委外产品清单!$C$1:$C$65536,1,0)</f>
        <v>SHT0011804</v>
      </c>
    </row>
    <row r="11" spans="1:2">
      <c r="A11" t="s">
        <v>141</v>
      </c>
      <c r="B11" t="str">
        <f>VLOOKUP(A11,[1]委外产品清单!$C$1:$C$65536,1,0)</f>
        <v>SCS0005998</v>
      </c>
    </row>
    <row r="12" spans="1:2">
      <c r="A12" t="s">
        <v>509</v>
      </c>
      <c r="B12" t="str">
        <f>VLOOKUP(A12,[1]委外产品清单!$C$1:$C$65536,1,0)</f>
        <v>slt0010366</v>
      </c>
    </row>
    <row r="13" spans="1:2">
      <c r="A13" t="s">
        <v>143</v>
      </c>
      <c r="B13" t="str">
        <f>VLOOKUP(A13,[1]委外产品清单!$C$1:$C$65536,1,0)</f>
        <v>SHT0001050</v>
      </c>
    </row>
    <row r="14" spans="1:2">
      <c r="A14" t="s">
        <v>510</v>
      </c>
      <c r="B14" t="e">
        <f>VLOOKUP(A14,[1]委外产品清单!$C$1:$C$65536,1,0)</f>
        <v>#N/A</v>
      </c>
    </row>
    <row r="15" spans="1:2">
      <c r="A15" t="s">
        <v>82</v>
      </c>
      <c r="B15" t="str">
        <f>VLOOKUP(A15,[1]委外产品清单!$C$1:$C$65536,1,0)</f>
        <v>SLT0002828</v>
      </c>
    </row>
    <row r="16" spans="1:2">
      <c r="A16" t="s">
        <v>38</v>
      </c>
      <c r="B16" t="str">
        <f>VLOOKUP(A16,[1]委外产品清单!$C$1:$C$65536,1,0)</f>
        <v>slt0002826</v>
      </c>
    </row>
    <row r="17" spans="1:2">
      <c r="A17" t="s">
        <v>45</v>
      </c>
      <c r="B17" t="str">
        <f>VLOOKUP(A17,[1]委外产品清单!$C$1:$C$65536,1,0)</f>
        <v>slt0002827</v>
      </c>
    </row>
    <row r="18" spans="1:2">
      <c r="A18" t="s">
        <v>85</v>
      </c>
      <c r="B18" t="str">
        <f>VLOOKUP(A18,[1]委外产品清单!$C$1:$C$65536,1,0)</f>
        <v>SHT0012974</v>
      </c>
    </row>
    <row r="19" spans="1:2">
      <c r="A19" t="s">
        <v>151</v>
      </c>
      <c r="B19" t="str">
        <f>VLOOKUP(A19,[1]委外产品清单!$C$1:$C$65536,1,0)</f>
        <v>SHT0012835</v>
      </c>
    </row>
    <row r="20" spans="1:2">
      <c r="A20" t="s">
        <v>158</v>
      </c>
      <c r="B20" t="str">
        <f>VLOOKUP(A20,[1]委外产品清单!$C$1:$C$65536,1,0)</f>
        <v>SHT0012836</v>
      </c>
    </row>
    <row r="21" spans="1:2">
      <c r="A21" t="s">
        <v>160</v>
      </c>
      <c r="B21" t="str">
        <f>VLOOKUP(A21,[1]委外产品清单!$C$1:$C$65536,1,0)</f>
        <v>SHT0011727</v>
      </c>
    </row>
    <row r="22" spans="1:2">
      <c r="A22" t="s">
        <v>163</v>
      </c>
      <c r="B22" t="str">
        <f>VLOOKUP(A22,[1]委外产品清单!$C$1:$C$65536,1,0)</f>
        <v>SHT0011726</v>
      </c>
    </row>
    <row r="23" spans="1:2">
      <c r="A23" t="s">
        <v>164</v>
      </c>
      <c r="B23" t="str">
        <f>VLOOKUP(A23,[1]委外产品清单!$C$1:$C$65536,1,0)</f>
        <v>SHT0010135</v>
      </c>
    </row>
    <row r="24" spans="1:2">
      <c r="A24" t="s">
        <v>167</v>
      </c>
      <c r="B24" t="str">
        <f>VLOOKUP(A24,[1]委外产品清单!$C$1:$C$65536,1,0)</f>
        <v>SHT0010722</v>
      </c>
    </row>
    <row r="25" spans="1:2">
      <c r="A25" t="s">
        <v>173</v>
      </c>
      <c r="B25" t="str">
        <f>VLOOKUP(A25,[1]委外产品清单!$C$1:$C$65536,1,0)</f>
        <v>SHT0010724</v>
      </c>
    </row>
    <row r="26" spans="1:2">
      <c r="A26" t="s">
        <v>174</v>
      </c>
      <c r="B26" t="str">
        <f>VLOOKUP(A26,[1]委外产品清单!$C$1:$C$65536,1,0)</f>
        <v>SHT0011010</v>
      </c>
    </row>
    <row r="27" spans="1:2">
      <c r="A27" t="s">
        <v>176</v>
      </c>
      <c r="B27" t="str">
        <f>VLOOKUP(A27,[1]委外产品清单!$C$1:$C$65536,1,0)</f>
        <v>SHT0010721</v>
      </c>
    </row>
    <row r="28" spans="1:2">
      <c r="A28" t="s">
        <v>178</v>
      </c>
      <c r="B28" t="str">
        <f>VLOOKUP(A28,[1]委外产品清单!$C$1:$C$65536,1,0)</f>
        <v>SHT0010720</v>
      </c>
    </row>
    <row r="29" spans="1:2">
      <c r="A29" t="s">
        <v>181</v>
      </c>
      <c r="B29" t="str">
        <f>VLOOKUP(A29,[1]委外产品清单!$C$1:$C$65536,1,0)</f>
        <v>SLT0010544</v>
      </c>
    </row>
    <row r="30" spans="1:2">
      <c r="A30" t="s">
        <v>183</v>
      </c>
      <c r="B30" t="str">
        <f>VLOOKUP(A30,[1]委外产品清单!$C$1:$C$65536,1,0)</f>
        <v>SLT0011042</v>
      </c>
    </row>
    <row r="31" spans="1:2">
      <c r="A31" t="s">
        <v>185</v>
      </c>
      <c r="B31" t="str">
        <f>VLOOKUP(A31,[1]委外产品清单!$C$1:$C$65536,1,0)</f>
        <v>SLT0011045</v>
      </c>
    </row>
    <row r="32" spans="1:2">
      <c r="A32" t="s">
        <v>187</v>
      </c>
      <c r="B32" t="str">
        <f>VLOOKUP(A32,[1]委外产品清单!$C$1:$C$65536,1,0)</f>
        <v>SLT0011105</v>
      </c>
    </row>
    <row r="33" spans="1:2">
      <c r="A33" t="s">
        <v>189</v>
      </c>
      <c r="B33" t="str">
        <f>VLOOKUP(A33,[1]委外产品清单!$C$1:$C$65536,1,0)</f>
        <v>SLT0011109</v>
      </c>
    </row>
    <row r="34" spans="1:2">
      <c r="A34" t="s">
        <v>218</v>
      </c>
      <c r="B34" t="str">
        <f>VLOOKUP(A34,[1]委外产品清单!$C$1:$C$65536,1,0)</f>
        <v>SHT0001899</v>
      </c>
    </row>
    <row r="35" spans="1:2">
      <c r="A35" t="s">
        <v>224</v>
      </c>
      <c r="B35" t="str">
        <f>VLOOKUP(A35,[1]委外产品清单!$C$1:$C$65536,1,0)</f>
        <v>SHT0014366</v>
      </c>
    </row>
    <row r="36" spans="1:2">
      <c r="A36" t="s">
        <v>242</v>
      </c>
      <c r="B36" t="str">
        <f>VLOOKUP(A36,[1]委外产品清单!$C$1:$C$65536,1,0)</f>
        <v>SHT0010778</v>
      </c>
    </row>
    <row r="37" spans="1:2">
      <c r="A37" t="s">
        <v>244</v>
      </c>
      <c r="B37" t="str">
        <f>VLOOKUP(A37,[1]委外产品清单!$C$1:$C$65536,1,0)</f>
        <v>SHT0001953</v>
      </c>
    </row>
    <row r="38" spans="1:2">
      <c r="A38" t="s">
        <v>511</v>
      </c>
      <c r="B38" t="e">
        <f>VLOOKUP(A38,[1]委外产品清单!$C$1:$C$65536,1,0)</f>
        <v>#N/A</v>
      </c>
    </row>
    <row r="39" spans="1:2">
      <c r="A39" t="s">
        <v>512</v>
      </c>
      <c r="B39" t="str">
        <f>VLOOKUP(A39,[1]委外产品清单!$C$1:$C$65536,1,0)</f>
        <v>SHT0017902</v>
      </c>
    </row>
    <row r="40" spans="1:2">
      <c r="A40" t="s">
        <v>191</v>
      </c>
      <c r="B40" t="str">
        <f>VLOOKUP(A40,[1]委外产品清单!$C$1:$C$65536,1,0)</f>
        <v>SHT0010038</v>
      </c>
    </row>
    <row r="41" spans="1:2">
      <c r="A41" t="s">
        <v>200</v>
      </c>
      <c r="B41" t="str">
        <f>VLOOKUP(A41,[1]委外产品清单!$C$1:$C$65536,1,0)</f>
        <v>SHT0016385</v>
      </c>
    </row>
    <row r="42" spans="1:2">
      <c r="A42" t="s">
        <v>204</v>
      </c>
      <c r="B42" t="str">
        <f>VLOOKUP(A42,[1]委外产品清单!$C$1:$C$65536,1,0)</f>
        <v>SHT0016382</v>
      </c>
    </row>
    <row r="43" spans="1:2">
      <c r="A43" t="s">
        <v>513</v>
      </c>
      <c r="B43" t="str">
        <f>VLOOKUP(A43,[1]委外产品清单!$C$1:$C$65536,1,0)</f>
        <v>SHT0010725</v>
      </c>
    </row>
    <row r="44" spans="1:2">
      <c r="A44" t="s">
        <v>239</v>
      </c>
      <c r="B44" t="str">
        <f>VLOOKUP(A44,[1]委外产品清单!$C$1:$C$65536,1,0)</f>
        <v>SHT0014594</v>
      </c>
    </row>
    <row r="45" spans="1:2">
      <c r="A45" t="s">
        <v>232</v>
      </c>
      <c r="B45" t="str">
        <f>VLOOKUP(A45,[1]委外产品清单!$C$1:$C$65536,1,0)</f>
        <v>SCS0005788</v>
      </c>
    </row>
    <row r="46" spans="1:2">
      <c r="A46" t="s">
        <v>234</v>
      </c>
      <c r="B46" t="str">
        <f>VLOOKUP(A46,[1]委外产品清单!$C$1:$C$65536,1,0)</f>
        <v>SCS0006421</v>
      </c>
    </row>
    <row r="47" spans="1:2">
      <c r="A47" t="s">
        <v>514</v>
      </c>
      <c r="B47" t="e">
        <f>VLOOKUP(A47,[1]委外产品清单!$C$1:$C$65536,1,0)</f>
        <v>#N/A</v>
      </c>
    </row>
    <row r="48" spans="1:2">
      <c r="A48" t="s">
        <v>515</v>
      </c>
      <c r="B48" t="e">
        <f>VLOOKUP(A48,[1]委外产品清单!$C$1:$C$65536,1,0)</f>
        <v>#N/A</v>
      </c>
    </row>
    <row r="49" spans="1:2">
      <c r="A49" t="s">
        <v>516</v>
      </c>
      <c r="B49" t="e">
        <f>VLOOKUP(A49,[1]委外产品清单!$C$1:$C$65536,1,0)</f>
        <v>#N/A</v>
      </c>
    </row>
    <row r="50" spans="1:2">
      <c r="A50" t="s">
        <v>517</v>
      </c>
      <c r="B50" t="e">
        <f>VLOOKUP(A50,[1]委外产品清单!$C$1:$C$65536,1,0)</f>
        <v>#N/A</v>
      </c>
    </row>
    <row r="51" spans="1:2">
      <c r="A51" t="s">
        <v>518</v>
      </c>
      <c r="B51" t="e">
        <f>VLOOKUP(A51,[1]委外产品清单!$C$1:$C$65536,1,0)</f>
        <v>#N/A</v>
      </c>
    </row>
    <row r="52" spans="1:2">
      <c r="A52" t="s">
        <v>227</v>
      </c>
      <c r="B52" t="str">
        <f>VLOOKUP(A52,[1]委外产品清单!$C$1:$C$65536,1,0)</f>
        <v>SHT0001856</v>
      </c>
    </row>
    <row r="53" spans="1:2">
      <c r="A53" t="s">
        <v>230</v>
      </c>
      <c r="B53" t="str">
        <f>VLOOKUP(A53,[1]委外产品清单!$C$1:$C$65536,1,0)</f>
        <v>SHT0012829</v>
      </c>
    </row>
    <row r="54" spans="1:2">
      <c r="A54" t="s">
        <v>207</v>
      </c>
      <c r="B54" t="str">
        <f>VLOOKUP(A54,[1]委外产品清单!$C$1:$C$65536,1,0)</f>
        <v>SLT0011087</v>
      </c>
    </row>
    <row r="55" spans="1:2">
      <c r="A55" t="s">
        <v>266</v>
      </c>
      <c r="B55" t="str">
        <f>VLOOKUP(A55,[1]委外产品清单!$C$1:$C$65536,1,0)</f>
        <v>SHT0002318</v>
      </c>
    </row>
    <row r="56" spans="1:2">
      <c r="A56" t="s">
        <v>519</v>
      </c>
      <c r="B56" t="str">
        <f>VLOOKUP(A56,[1]委外产品清单!$C$1:$C$65536,1,0)</f>
        <v>SHT0002810</v>
      </c>
    </row>
    <row r="57" spans="1:2">
      <c r="A57" t="s">
        <v>89</v>
      </c>
      <c r="B57" t="str">
        <f>VLOOKUP(A57,[1]委外产品清单!$C$1:$C$65536,1,0)</f>
        <v>SHT0002802</v>
      </c>
    </row>
    <row r="58" spans="1:2">
      <c r="A58" t="s">
        <v>91</v>
      </c>
      <c r="B58" t="str">
        <f>VLOOKUP(A58,[1]委外产品清单!$C$1:$C$65536,1,0)</f>
        <v>SHT0002803</v>
      </c>
    </row>
    <row r="59" spans="1:2">
      <c r="A59" t="s">
        <v>93</v>
      </c>
      <c r="B59" t="str">
        <f>VLOOKUP(A59,[1]委外产品清单!$C$1:$C$65536,1,0)</f>
        <v>SHT0001862</v>
      </c>
    </row>
    <row r="60" spans="1:2">
      <c r="A60" t="s">
        <v>96</v>
      </c>
      <c r="B60" t="str">
        <f>VLOOKUP(A60,[1]委外产品清单!$C$1:$C$65536,1,0)</f>
        <v>SHT0001863</v>
      </c>
    </row>
    <row r="61" spans="1:2">
      <c r="A61" t="s">
        <v>98</v>
      </c>
      <c r="B61" t="str">
        <f>VLOOKUP(A61,[1]委外产品清单!$C$1:$C$65536,1,0)</f>
        <v>SHT0001130</v>
      </c>
    </row>
    <row r="62" spans="1:2">
      <c r="A62" t="s">
        <v>100</v>
      </c>
      <c r="B62" t="str">
        <f>VLOOKUP(A62,[1]委外产品清单!$C$1:$C$65536,1,0)</f>
        <v>SHT0001131</v>
      </c>
    </row>
    <row r="63" spans="1:2">
      <c r="A63" t="s">
        <v>102</v>
      </c>
      <c r="B63" t="str">
        <f>VLOOKUP(A63,[1]委外产品清单!$C$1:$C$65536,1,0)</f>
        <v>SHT0001545</v>
      </c>
    </row>
    <row r="64" spans="1:2">
      <c r="A64" t="s">
        <v>148</v>
      </c>
      <c r="B64" t="str">
        <f>VLOOKUP(A64,[1]委外产品清单!$C$1:$C$65536,1,0)</f>
        <v>SHT0001051</v>
      </c>
    </row>
    <row r="65" spans="1:2">
      <c r="A65" t="s">
        <v>57</v>
      </c>
      <c r="B65" t="str">
        <f>VLOOKUP(A65,[1]委外产品清单!$C$1:$C$65536,1,0)</f>
        <v>SHT0011620</v>
      </c>
    </row>
    <row r="66" spans="1:2">
      <c r="A66" t="s">
        <v>62</v>
      </c>
      <c r="B66" t="str">
        <f>VLOOKUP(A66,[1]委外产品清单!$C$1:$C$65536,1,0)</f>
        <v>SHT0011621</v>
      </c>
    </row>
    <row r="67" spans="1:2">
      <c r="A67" t="s">
        <v>64</v>
      </c>
      <c r="B67" t="str">
        <f>VLOOKUP(A67,[1]委外产品清单!$C$1:$C$65536,1,0)</f>
        <v>SHT0012214</v>
      </c>
    </row>
    <row r="68" spans="1:2">
      <c r="A68" t="s">
        <v>68</v>
      </c>
      <c r="B68" t="str">
        <f>VLOOKUP(A68,[1]委外产品清单!$C$1:$C$65536,1,0)</f>
        <v>SHT0002804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"/>
  <sheetViews>
    <sheetView workbookViewId="0">
      <selection activeCell="U4" sqref="U4"/>
    </sheetView>
  </sheetViews>
  <sheetFormatPr defaultColWidth="8.8" defaultRowHeight="15.6" outlineLevelRow="5" outlineLevelCol="1"/>
  <cols>
    <col min="1" max="1" width="15" customWidth="1"/>
  </cols>
  <sheetData>
    <row r="2" spans="1:2">
      <c r="A2" t="s">
        <v>514</v>
      </c>
      <c r="B2" t="s">
        <v>520</v>
      </c>
    </row>
    <row r="3" spans="1:2">
      <c r="A3" t="s">
        <v>515</v>
      </c>
      <c r="B3" t="s">
        <v>521</v>
      </c>
    </row>
    <row r="4" spans="1:2">
      <c r="A4" t="s">
        <v>516</v>
      </c>
      <c r="B4" t="s">
        <v>522</v>
      </c>
    </row>
    <row r="5" spans="1:2">
      <c r="A5" t="s">
        <v>517</v>
      </c>
      <c r="B5" t="s">
        <v>523</v>
      </c>
    </row>
    <row r="6" spans="1:2">
      <c r="A6" t="s">
        <v>518</v>
      </c>
      <c r="B6" t="s">
        <v>524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鑫昌</vt:lpstr>
      <vt:lpstr>成卓</vt:lpstr>
      <vt:lpstr>产品工序 (2)</vt:lpstr>
      <vt:lpstr>工序费</vt:lpstr>
      <vt:lpstr>外发材料清单</vt:lpstr>
      <vt:lpstr>模具外发登记</vt:lpstr>
      <vt:lpstr>资产出租出借申请单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2016-12-02T08:54:00Z</dcterms:created>
  <dcterms:modified xsi:type="dcterms:W3CDTF">2025-08-22T07:33:35Z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29F13B4CEA964D4CBEAAAAC5C152E983_13</vt:lpwstr>
  </property>
</Properties>
</file>