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definedNames>
    <definedName name="_xlnm._FilterDatabase" localSheetId="0" hidden="1">Sheet1!$A$1:$G$17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<sst xmlns="http://schemas.openxmlformats.org/spreadsheetml/2006/main" count="80" uniqueCount="45">
  <si>
    <t>序号</t>
  </si>
  <si>
    <t>日期</t>
  </si>
  <si>
    <t>发票金额</t>
  </si>
  <si>
    <t>凭证</t>
  </si>
  <si>
    <t>始发地</t>
  </si>
  <si>
    <t>目的地</t>
  </si>
  <si>
    <t>事由</t>
  </si>
  <si>
    <t>备注</t>
  </si>
  <si>
    <t>2025.9.25</t>
  </si>
  <si>
    <t>发票</t>
  </si>
  <si>
    <t>盐山县</t>
  </si>
  <si>
    <t>沧州站</t>
  </si>
  <si>
    <t>坐公交车前往沧州西站</t>
  </si>
  <si>
    <t>沧洲站</t>
  </si>
  <si>
    <t>沧州西站</t>
  </si>
  <si>
    <t>坐摩的前往沧州西站</t>
  </si>
  <si>
    <t>江苏溧阳站</t>
  </si>
  <si>
    <t>坐高铁前往江苏溧阳站</t>
  </si>
  <si>
    <t>北山宾馆</t>
  </si>
  <si>
    <t>打滴滴去往江苏力乐附近宾馆住宿</t>
  </si>
  <si>
    <t>2025.9.26</t>
  </si>
  <si>
    <t>江苏力乐</t>
  </si>
  <si>
    <t>打滴滴去往宾馆住宿</t>
  </si>
  <si>
    <t>打滴滴回宾馆住宿</t>
  </si>
  <si>
    <t>2025.9.27</t>
  </si>
  <si>
    <t>2025.9.28</t>
  </si>
  <si>
    <t>行程单-无发票</t>
  </si>
  <si>
    <t>路得坦摩</t>
  </si>
  <si>
    <t>坐顺风车前往浙江路得坦摩</t>
  </si>
  <si>
    <t>花美时宾馆</t>
  </si>
  <si>
    <t>在路得坦摩附近宾馆住宿</t>
  </si>
  <si>
    <t>2025.9.29</t>
  </si>
  <si>
    <t>安吉站</t>
  </si>
  <si>
    <t>打滴滴去往安吉站</t>
  </si>
  <si>
    <t>高铁票</t>
  </si>
  <si>
    <t>溧水站</t>
  </si>
  <si>
    <t>倒车前往沧州西站</t>
  </si>
  <si>
    <t>打车回家</t>
  </si>
  <si>
    <t>2025.9.25-9.27</t>
  </si>
  <si>
    <t>北山宾馆住宿</t>
  </si>
  <si>
    <t>在江苏力乐附近宾馆住宿</t>
  </si>
  <si>
    <t>2025.9.25-9.29</t>
  </si>
  <si>
    <t>餐补</t>
  </si>
  <si>
    <t>5天*40元=200元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</si>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</sst>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2" fontId="2" fillId="3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view="pageBreakPreview" zoomScale="90" zoomScaleNormal="100" topLeftCell="A4" workbookViewId="0">
      <selection activeCell="C14" sqref="C14"/>
    </sheetView>
  </sheetViews>
  <sheetFormatPr defaultColWidth="9" defaultRowHeight="13.8" outlineLevelCol="7"/>
  <cols>
    <col min="1" max="1" width="6.88888888888889" style="2" customWidth="1"/>
    <col min="2" max="2" width="13" customWidth="1"/>
    <col min="3" max="3" width="11.2222222222222" customWidth="1"/>
    <col min="4" max="4" width="15.5555555555556" customWidth="1"/>
    <col min="5" max="5" width="15.6666666666667" customWidth="1"/>
    <col min="6" max="6" width="11.7777777777778" customWidth="1"/>
    <col min="7" max="7" width="33.7037037037037" customWidth="1"/>
    <col min="8" max="8" width="22.1018518518519" customWidth="1"/>
  </cols>
  <sheetData>
    <row r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customFormat="1" ht="31" customHeight="1" spans="1:8">
      <c r="A2" s="4">
        <v>1</v>
      </c>
      <c r="B2" s="5" t="s">
        <v>8</v>
      </c>
      <c r="C2" s="6">
        <v>13</v>
      </c>
      <c r="D2" s="7" t="s">
        <v>9</v>
      </c>
      <c r="E2" s="7" t="s">
        <v>10</v>
      </c>
      <c r="F2" s="7" t="s">
        <v>11</v>
      </c>
      <c r="G2" s="8" t="s">
        <v>12</v>
      </c>
      <c r="H2" s="3"/>
    </row>
    <row r="3" customFormat="1" ht="31" customHeight="1" spans="1:8">
      <c r="A3" s="4">
        <v>2</v>
      </c>
      <c r="B3" s="5" t="s">
        <v>8</v>
      </c>
      <c r="C3" s="6">
        <v>25</v>
      </c>
      <c r="D3" s="7" t="s">
        <v>9</v>
      </c>
      <c r="E3" s="7" t="s">
        <v>13</v>
      </c>
      <c r="F3" s="7" t="s">
        <v>14</v>
      </c>
      <c r="G3" s="8" t="s">
        <v>15</v>
      </c>
      <c r="H3" s="3"/>
    </row>
    <row r="4" customFormat="1" ht="31" customHeight="1" spans="1:8">
      <c r="A4" s="4">
        <v>3</v>
      </c>
      <c r="B4" s="5" t="s">
        <v>8</v>
      </c>
      <c r="C4" s="6">
        <v>481</v>
      </c>
      <c r="D4" s="7" t="s">
        <v>9</v>
      </c>
      <c r="E4" s="7" t="s">
        <v>14</v>
      </c>
      <c r="F4" s="7" t="s">
        <v>16</v>
      </c>
      <c r="G4" s="8" t="s">
        <v>17</v>
      </c>
      <c r="H4" s="3"/>
    </row>
    <row r="5" customFormat="1" ht="31" customHeight="1" spans="1:8">
      <c r="A5" s="4">
        <v>4</v>
      </c>
      <c r="B5" s="5" t="s">
        <v>8</v>
      </c>
      <c r="C5" s="6">
        <v>82</v>
      </c>
      <c r="D5" s="7" t="s">
        <v>9</v>
      </c>
      <c r="E5" s="7" t="s">
        <v>16</v>
      </c>
      <c r="F5" s="7" t="s">
        <v>18</v>
      </c>
      <c r="G5" s="8" t="s">
        <v>19</v>
      </c>
      <c r="H5" s="3"/>
    </row>
    <row r="6" customFormat="1" ht="31" customHeight="1" spans="1:8">
      <c r="A6" s="4">
        <v>5</v>
      </c>
      <c r="B6" s="5" t="s">
        <v>20</v>
      </c>
      <c r="C6" s="6">
        <v>11.9</v>
      </c>
      <c r="D6" s="7" t="s">
        <v>9</v>
      </c>
      <c r="E6" s="7" t="s">
        <v>18</v>
      </c>
      <c r="F6" s="7" t="s">
        <v>21</v>
      </c>
      <c r="G6" s="8" t="s">
        <v>22</v>
      </c>
      <c r="H6" s="3"/>
    </row>
    <row r="7" customFormat="1" ht="31" customHeight="1" spans="1:8">
      <c r="A7" s="4">
        <v>6</v>
      </c>
      <c r="B7" s="5" t="s">
        <v>20</v>
      </c>
      <c r="C7" s="6">
        <v>10.6</v>
      </c>
      <c r="D7" s="7" t="s">
        <v>9</v>
      </c>
      <c r="E7" s="7" t="s">
        <v>21</v>
      </c>
      <c r="F7" s="7" t="s">
        <v>18</v>
      </c>
      <c r="G7" s="8" t="s">
        <v>23</v>
      </c>
      <c r="H7" s="3"/>
    </row>
    <row r="8" customFormat="1" ht="31" customHeight="1" spans="1:8">
      <c r="A8" s="4">
        <v>7</v>
      </c>
      <c r="B8" s="5" t="s">
        <v>24</v>
      </c>
      <c r="C8" s="6">
        <v>11.7</v>
      </c>
      <c r="D8" s="7" t="s">
        <v>9</v>
      </c>
      <c r="E8" s="7" t="s">
        <v>18</v>
      </c>
      <c r="F8" s="7" t="s">
        <v>21</v>
      </c>
      <c r="G8" s="8" t="s">
        <v>22</v>
      </c>
      <c r="H8" s="3"/>
    </row>
    <row r="9" customFormat="1" ht="31" customHeight="1" spans="1:8">
      <c r="A9" s="4">
        <v>8</v>
      </c>
      <c r="B9" s="5" t="s">
        <v>25</v>
      </c>
      <c r="C9" s="6">
        <v>116</v>
      </c>
      <c r="D9" s="7" t="s">
        <v>26</v>
      </c>
      <c r="E9" s="7" t="s">
        <v>18</v>
      </c>
      <c r="F9" s="7" t="s">
        <v>27</v>
      </c>
      <c r="G9" s="8" t="s">
        <v>28</v>
      </c>
      <c r="H9" s="3"/>
    </row>
    <row r="10" customFormat="1" ht="31" customHeight="1" spans="1:8">
      <c r="A10" s="4">
        <v>9</v>
      </c>
      <c r="B10" s="5" t="s">
        <v>25</v>
      </c>
      <c r="C10" s="6">
        <v>200</v>
      </c>
      <c r="D10" s="7" t="s">
        <v>9</v>
      </c>
      <c r="E10" s="7" t="s">
        <v>29</v>
      </c>
      <c r="F10" s="7"/>
      <c r="G10" s="8" t="s">
        <v>30</v>
      </c>
      <c r="H10" s="3"/>
    </row>
    <row r="11" customFormat="1" ht="31" customHeight="1" spans="1:8">
      <c r="A11" s="4">
        <v>10</v>
      </c>
      <c r="B11" s="5" t="s">
        <v>31</v>
      </c>
      <c r="C11" s="6">
        <v>96.4</v>
      </c>
      <c r="D11" s="7" t="s">
        <v>9</v>
      </c>
      <c r="E11" s="7" t="s">
        <v>27</v>
      </c>
      <c r="F11" s="7" t="s">
        <v>32</v>
      </c>
      <c r="G11" s="8" t="s">
        <v>33</v>
      </c>
      <c r="H11" s="3"/>
    </row>
    <row r="12" customFormat="1" ht="31" customHeight="1" spans="1:8">
      <c r="A12" s="4">
        <v>11</v>
      </c>
      <c r="B12" s="5" t="s">
        <v>31</v>
      </c>
      <c r="C12" s="6">
        <v>98</v>
      </c>
      <c r="D12" s="7" t="s">
        <v>34</v>
      </c>
      <c r="E12" s="7" t="s">
        <v>32</v>
      </c>
      <c r="F12" s="7" t="s">
        <v>35</v>
      </c>
      <c r="G12" s="8" t="s">
        <v>36</v>
      </c>
      <c r="H12" s="3"/>
    </row>
    <row r="13" customFormat="1" ht="31" customHeight="1" spans="1:8">
      <c r="A13" s="4">
        <v>12</v>
      </c>
      <c r="B13" s="5" t="s">
        <v>31</v>
      </c>
      <c r="C13" s="6">
        <v>595</v>
      </c>
      <c r="D13" s="7" t="s">
        <v>34</v>
      </c>
      <c r="E13" s="7" t="s">
        <v>35</v>
      </c>
      <c r="F13" s="7" t="s">
        <v>14</v>
      </c>
      <c r="G13" s="8" t="s">
        <v>36</v>
      </c>
      <c r="H13" s="3"/>
    </row>
    <row r="14" customFormat="1" ht="31" customHeight="1" spans="1:8">
      <c r="A14" s="4">
        <v>13</v>
      </c>
      <c r="B14" s="5" t="s">
        <v>31</v>
      </c>
      <c r="C14" s="6">
        <v>80</v>
      </c>
      <c r="D14" s="7" t="s">
        <v>9</v>
      </c>
      <c r="E14" s="7" t="s">
        <v>14</v>
      </c>
      <c r="F14" s="7" t="s">
        <v>10</v>
      </c>
      <c r="G14" s="8" t="s">
        <v>37</v>
      </c>
      <c r="H14" s="3"/>
    </row>
    <row r="15" s="1" customFormat="1" ht="38.4" customHeight="1" spans="1:8">
      <c r="A15" s="4">
        <v>14</v>
      </c>
      <c r="B15" s="5" t="s">
        <v>38</v>
      </c>
      <c r="C15" s="9">
        <v>450</v>
      </c>
      <c r="D15" s="7" t="s">
        <v>9</v>
      </c>
      <c r="E15" s="7" t="s">
        <v>39</v>
      </c>
      <c r="F15" s="7"/>
      <c r="G15" s="10" t="s">
        <v>40</v>
      </c>
      <c r="H15" s="11"/>
    </row>
    <row r="16" s="1" customFormat="1" ht="38.4" customHeight="1" spans="1:8">
      <c r="A16" s="4">
        <v>15</v>
      </c>
      <c r="B16" s="5" t="s">
        <v>41</v>
      </c>
      <c r="C16" s="9">
        <f>5*40</f>
        <v>200</v>
      </c>
      <c r="D16" s="7"/>
      <c r="E16" s="7" t="s">
        <v>42</v>
      </c>
      <c r="F16" s="7"/>
      <c r="G16" s="10" t="s">
        <v>43</v>
      </c>
      <c r="H16" s="11"/>
    </row>
    <row r="17" ht="21" customHeight="1" spans="1:8">
      <c r="A17" s="12"/>
      <c r="B17" s="13" t="s">
        <v>44</v>
      </c>
      <c r="C17" s="14">
        <f>SUM(C2:C16)</f>
        <v>2470.6</v>
      </c>
      <c r="D17" s="15"/>
      <c r="E17" s="15"/>
      <c r="F17" s="15"/>
      <c r="G17" s="15"/>
      <c r="H17" s="15"/>
    </row>
  </sheetData>
  <autoFilter xmlns:etc="http://www.wps.cn/officeDocument/2017/etCustomData" ref="A1:G17" etc:filterBottomFollowUsedRange="0">
    <sortState ref="A1:G17">
      <sortCondition ref="B1"/>
    </sortState>
    <extLst/>
  </autoFilter>
  <pageMargins left="0.708661417322835" right="0.708661417322835" top="0.748031496062992" bottom="0.748031496062992" header="0.31496062992126" footer="0.31496062992126"/>
  <pageSetup paperSize="9" scale="6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吴英格</dc:creator>
  <cp:lastModifiedBy>吴英格</cp:lastModifiedBy>
  <dcterms:created xsi:type="dcterms:W3CDTF">2015-06-05T18:19:00Z</dcterms:created>
  <cp:lastPrinted>2023-12-29T08:19:00Z</cp:lastPrinted>
  <dcterms:modified xsi:type="dcterms:W3CDTF">2025-10-03T06:57:08Z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28A0D437A61D4C879B91A5611AA6A350_12</vt:lpwstr>
  </property>
  <property fmtid="{D5CDD505-2E9C-101B-9397-08002B2CF9AE}" pid="3" name="KSOProductBuildVer">
    <vt:lpwstr>2052-12.1.0.22529</vt:lpwstr>
  </property>
</Properties>
</file>