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Sheet1!$A$1:$J$30</definedName>
  </definedNames>
  <calcPr calcId="144525"/>
</workbook>
</file>

<file path=xl/sharedStrings.xml><?xml version="1.0" encoding="utf-8"?>
<sst xmlns="http://schemas.openxmlformats.org/spreadsheetml/2006/main" count="84" uniqueCount="61">
  <si>
    <t>材料单 及 加工明细</t>
  </si>
  <si>
    <t>客户</t>
  </si>
  <si>
    <t>图号</t>
  </si>
  <si>
    <t>SLT0010906</t>
  </si>
  <si>
    <t>名称</t>
  </si>
  <si>
    <t>冲孔</t>
  </si>
  <si>
    <t>op05</t>
  </si>
  <si>
    <t>下料日期</t>
  </si>
  <si>
    <t>物料计划完成时间</t>
  </si>
  <si>
    <t>物料实际完成时间</t>
  </si>
  <si>
    <t>标准件计划完成时间</t>
  </si>
  <si>
    <t>标准件实际完成时间</t>
  </si>
  <si>
    <t>线切割计划完成时间</t>
  </si>
  <si>
    <t>线切割实际完成时间</t>
  </si>
  <si>
    <t>数控加工计划完成时间</t>
  </si>
  <si>
    <t>数控加工实际完成时间</t>
  </si>
  <si>
    <t>模具组装计划完成时间</t>
  </si>
  <si>
    <t>模具组装实际完成时间</t>
  </si>
  <si>
    <t>编号</t>
  </si>
  <si>
    <t>材料规格</t>
  </si>
  <si>
    <t>物料加工方式</t>
  </si>
  <si>
    <t>模具加工方式</t>
  </si>
  <si>
    <t>长</t>
  </si>
  <si>
    <t>宽</t>
  </si>
  <si>
    <t>高</t>
  </si>
  <si>
    <t>数量</t>
  </si>
  <si>
    <t>材质</t>
  </si>
  <si>
    <t>重量/kg</t>
  </si>
  <si>
    <t>上模板</t>
  </si>
  <si>
    <t>45#</t>
  </si>
  <si>
    <t>六面加工</t>
  </si>
  <si>
    <t>数控</t>
  </si>
  <si>
    <t>下模板</t>
  </si>
  <si>
    <t>数控 线切割</t>
  </si>
  <si>
    <t>上垫板</t>
  </si>
  <si>
    <t>cr12</t>
  </si>
  <si>
    <t>固定板</t>
  </si>
  <si>
    <t>线切割</t>
  </si>
  <si>
    <t>退料板</t>
  </si>
  <si>
    <t>垫腿</t>
  </si>
  <si>
    <t>等高加工</t>
  </si>
  <si>
    <t>底板</t>
  </si>
  <si>
    <t>上模冲头</t>
  </si>
  <si>
    <t>cr12MOV</t>
  </si>
  <si>
    <t>钻孔淬火线割</t>
  </si>
  <si>
    <t>下模</t>
  </si>
  <si>
    <t>标准件</t>
  </si>
  <si>
    <t>模具简图</t>
  </si>
  <si>
    <t>标准号及规格</t>
  </si>
  <si>
    <t>导柱</t>
  </si>
  <si>
    <t>MMYKP32*120</t>
  </si>
  <si>
    <t>吊耳</t>
  </si>
  <si>
    <t>CHPL16</t>
  </si>
  <si>
    <t>弹簧</t>
  </si>
  <si>
    <t>SSWH40-50（绿色）</t>
  </si>
  <si>
    <t>设计完成时间</t>
  </si>
  <si>
    <t>设计人员</t>
  </si>
  <si>
    <t>刘荣涛</t>
  </si>
  <si>
    <t>组装接到时间</t>
  </si>
  <si>
    <t>组装人员</t>
  </si>
  <si>
    <t>进度跟踪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</si>
</sst>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0" fontId="22" fillId="3" borderId="15" applyNumberFormat="0" applyAlignment="0" applyProtection="0">
      <alignment vertical="center"/>
    </xf>
    <xf numFmtId="0" fontId="24" fillId="27" borderId="2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58" fontId="0" fillId="2" borderId="3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58" fontId="0" fillId="0" borderId="3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58" fontId="0" fillId="0" borderId="3" xfId="0" applyNumberFormat="1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666750</xdr:colOff>
      <xdr:row>18</xdr:row>
      <xdr:rowOff>177800</xdr:rowOff>
    </xdr:from>
    <xdr:to>
      <xdr:col>9</xdr:col>
      <xdr:colOff>857250</xdr:colOff>
      <xdr:row>26</xdr:row>
      <xdr:rowOff>215265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95900" y="6076315"/>
          <a:ext cx="3657600" cy="21596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O9" sqref="O9"/>
    </sheetView>
  </sheetViews>
  <sheetFormatPr defaultColWidth="9" defaultRowHeight="13.5"/>
  <cols>
    <col min="1" max="3" width="10.625" style="1" customWidth="1"/>
    <col min="4" max="4" width="16.125" style="1" customWidth="1"/>
    <col min="5" max="5" width="12.75" style="1" customWidth="1"/>
    <col min="6" max="8" width="10.625" style="1" customWidth="1"/>
    <col min="9" max="9" width="13.625" style="1" customWidth="1"/>
    <col min="10" max="10" width="15" style="1" customWidth="1"/>
    <col min="11" max="16384" width="9" style="1"/>
  </cols>
  <sheetData>
    <row r="1" ht="36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26"/>
    </row>
    <row r="2" ht="41.1" customHeight="1" spans="1:10">
      <c r="A2" s="4" t="s">
        <v>1</v>
      </c>
      <c r="B2" s="4"/>
      <c r="C2" s="4" t="s">
        <v>2</v>
      </c>
      <c r="D2" s="5" t="s">
        <v>3</v>
      </c>
      <c r="E2" s="4" t="s">
        <v>4</v>
      </c>
      <c r="F2" s="5" t="s">
        <v>5</v>
      </c>
      <c r="G2" s="6" t="s">
        <v>6</v>
      </c>
      <c r="H2" s="4"/>
      <c r="I2" s="4" t="s">
        <v>7</v>
      </c>
      <c r="J2" s="27"/>
    </row>
    <row r="3" ht="39.95" customHeight="1" spans="1:10">
      <c r="A3" s="7" t="s">
        <v>8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 t="s">
        <v>14</v>
      </c>
      <c r="H3" s="7" t="s">
        <v>15</v>
      </c>
      <c r="I3" s="7" t="s">
        <v>16</v>
      </c>
      <c r="J3" s="7" t="s">
        <v>17</v>
      </c>
    </row>
    <row r="4" ht="39" customHeight="1" spans="1:10">
      <c r="A4" s="8">
        <v>44723</v>
      </c>
      <c r="B4" s="9"/>
      <c r="C4" s="8"/>
      <c r="D4" s="9"/>
      <c r="E4" s="8"/>
      <c r="F4" s="9"/>
      <c r="G4" s="8"/>
      <c r="H4" s="9"/>
      <c r="I4" s="8"/>
      <c r="J4" s="9"/>
    </row>
    <row r="5" ht="29.1" customHeight="1" spans="1:10">
      <c r="A5" s="9" t="s">
        <v>18</v>
      </c>
      <c r="B5" s="9" t="s">
        <v>4</v>
      </c>
      <c r="C5" s="10" t="s">
        <v>19</v>
      </c>
      <c r="D5" s="11"/>
      <c r="E5" s="11"/>
      <c r="F5" s="11"/>
      <c r="G5" s="11"/>
      <c r="H5" s="12"/>
      <c r="I5" s="28" t="s">
        <v>20</v>
      </c>
      <c r="J5" s="28" t="s">
        <v>21</v>
      </c>
    </row>
    <row r="6" ht="29.1" customHeight="1" spans="1:10">
      <c r="A6" s="9"/>
      <c r="B6" s="9"/>
      <c r="C6" s="9" t="s">
        <v>22</v>
      </c>
      <c r="D6" s="9" t="s">
        <v>23</v>
      </c>
      <c r="E6" s="9" t="s">
        <v>24</v>
      </c>
      <c r="F6" s="9" t="s">
        <v>25</v>
      </c>
      <c r="G6" s="9" t="s">
        <v>26</v>
      </c>
      <c r="H6" s="9" t="s">
        <v>27</v>
      </c>
      <c r="I6" s="28"/>
      <c r="J6" s="28"/>
    </row>
    <row r="7" ht="21" customHeight="1" spans="1:10">
      <c r="A7" s="9">
        <v>1</v>
      </c>
      <c r="B7" s="13" t="s">
        <v>28</v>
      </c>
      <c r="C7" s="9">
        <v>500</v>
      </c>
      <c r="D7" s="9">
        <v>335</v>
      </c>
      <c r="E7" s="9">
        <v>40</v>
      </c>
      <c r="F7" s="9">
        <v>1</v>
      </c>
      <c r="G7" s="9" t="s">
        <v>29</v>
      </c>
      <c r="H7" s="9">
        <f t="shared" ref="H7:H8" si="0">C7*D7*E7*F7*0.00000785</f>
        <v>52.595</v>
      </c>
      <c r="I7" s="9" t="s">
        <v>30</v>
      </c>
      <c r="J7" s="9" t="s">
        <v>31</v>
      </c>
    </row>
    <row r="8" ht="21" customHeight="1" spans="1:10">
      <c r="A8" s="9">
        <v>2</v>
      </c>
      <c r="B8" s="13" t="s">
        <v>32</v>
      </c>
      <c r="C8" s="9">
        <v>500</v>
      </c>
      <c r="D8" s="9">
        <v>335</v>
      </c>
      <c r="E8" s="9">
        <v>40</v>
      </c>
      <c r="F8" s="9">
        <v>1</v>
      </c>
      <c r="G8" s="9" t="s">
        <v>29</v>
      </c>
      <c r="H8" s="9">
        <f t="shared" si="0"/>
        <v>52.595</v>
      </c>
      <c r="I8" s="9" t="s">
        <v>30</v>
      </c>
      <c r="J8" s="9" t="s">
        <v>33</v>
      </c>
    </row>
    <row r="9" ht="21" customHeight="1" spans="1:10">
      <c r="A9" s="9">
        <v>3</v>
      </c>
      <c r="B9" s="13" t="s">
        <v>34</v>
      </c>
      <c r="C9" s="9">
        <v>330</v>
      </c>
      <c r="D9" s="9">
        <v>215</v>
      </c>
      <c r="E9" s="9">
        <v>20</v>
      </c>
      <c r="F9" s="9">
        <v>1</v>
      </c>
      <c r="G9" s="9" t="s">
        <v>35</v>
      </c>
      <c r="H9" s="9">
        <f t="shared" ref="H9" si="1">C9*D9*E9*F9*0.00000785</f>
        <v>11.13915</v>
      </c>
      <c r="I9" s="9" t="s">
        <v>30</v>
      </c>
      <c r="J9" s="9"/>
    </row>
    <row r="10" ht="21" customHeight="1" spans="1:10">
      <c r="A10" s="9">
        <v>4</v>
      </c>
      <c r="B10" s="13" t="s">
        <v>36</v>
      </c>
      <c r="C10" s="9">
        <v>330</v>
      </c>
      <c r="D10" s="9">
        <v>215</v>
      </c>
      <c r="E10" s="9">
        <v>25</v>
      </c>
      <c r="F10" s="9">
        <v>1</v>
      </c>
      <c r="G10" s="9" t="s">
        <v>29</v>
      </c>
      <c r="H10" s="9">
        <f t="shared" ref="H10:H13" si="2">C10*D10*E10*F10*0.00000785</f>
        <v>13.9239375</v>
      </c>
      <c r="I10" s="9" t="s">
        <v>30</v>
      </c>
      <c r="J10" s="9" t="s">
        <v>37</v>
      </c>
    </row>
    <row r="11" ht="21" customHeight="1" spans="1:11">
      <c r="A11" s="9">
        <v>5</v>
      </c>
      <c r="B11" s="13" t="s">
        <v>38</v>
      </c>
      <c r="C11" s="9">
        <v>330</v>
      </c>
      <c r="D11" s="9">
        <v>215</v>
      </c>
      <c r="E11" s="9">
        <v>25</v>
      </c>
      <c r="F11" s="9">
        <v>1</v>
      </c>
      <c r="G11" s="9" t="s">
        <v>29</v>
      </c>
      <c r="H11" s="9">
        <f t="shared" si="2"/>
        <v>13.9239375</v>
      </c>
      <c r="I11" s="9" t="s">
        <v>30</v>
      </c>
      <c r="J11" s="9" t="s">
        <v>37</v>
      </c>
      <c r="K11" s="29"/>
    </row>
    <row r="12" ht="21" customHeight="1" spans="1:10">
      <c r="A12" s="9">
        <v>6</v>
      </c>
      <c r="B12" s="13" t="s">
        <v>39</v>
      </c>
      <c r="C12" s="9">
        <v>40</v>
      </c>
      <c r="D12" s="9">
        <v>330</v>
      </c>
      <c r="E12" s="9">
        <v>65</v>
      </c>
      <c r="F12" s="9">
        <v>4</v>
      </c>
      <c r="G12" s="9" t="s">
        <v>29</v>
      </c>
      <c r="H12" s="9">
        <f t="shared" si="2"/>
        <v>26.9412</v>
      </c>
      <c r="I12" s="9" t="s">
        <v>30</v>
      </c>
      <c r="J12" s="30" t="s">
        <v>40</v>
      </c>
    </row>
    <row r="13" ht="21" customHeight="1" spans="1:10">
      <c r="A13" s="9">
        <v>7</v>
      </c>
      <c r="B13" s="13" t="s">
        <v>39</v>
      </c>
      <c r="C13" s="9">
        <v>230</v>
      </c>
      <c r="D13" s="9">
        <v>40</v>
      </c>
      <c r="E13" s="9">
        <v>65</v>
      </c>
      <c r="F13" s="9">
        <v>1</v>
      </c>
      <c r="G13" s="9" t="s">
        <v>29</v>
      </c>
      <c r="H13" s="9">
        <f t="shared" si="2"/>
        <v>4.6943</v>
      </c>
      <c r="I13" s="9" t="s">
        <v>30</v>
      </c>
      <c r="J13" s="31"/>
    </row>
    <row r="14" ht="21" customHeight="1" spans="1:10">
      <c r="A14" s="9">
        <v>8</v>
      </c>
      <c r="B14" s="13" t="s">
        <v>41</v>
      </c>
      <c r="C14" s="9">
        <v>620</v>
      </c>
      <c r="D14" s="9">
        <v>335</v>
      </c>
      <c r="E14" s="9">
        <v>30</v>
      </c>
      <c r="F14" s="9">
        <v>1</v>
      </c>
      <c r="G14" s="9" t="s">
        <v>29</v>
      </c>
      <c r="H14" s="9">
        <f>C14*D14*E14*F14*0.00000785</f>
        <v>48.91335</v>
      </c>
      <c r="I14" s="9" t="s">
        <v>30</v>
      </c>
      <c r="J14" s="9" t="s">
        <v>31</v>
      </c>
    </row>
    <row r="15" ht="21" customHeight="1" spans="1:10">
      <c r="A15" s="9">
        <v>9</v>
      </c>
      <c r="B15" s="13" t="s">
        <v>42</v>
      </c>
      <c r="C15" s="9">
        <v>230</v>
      </c>
      <c r="D15" s="9">
        <v>120</v>
      </c>
      <c r="E15" s="9">
        <v>70</v>
      </c>
      <c r="F15" s="9">
        <v>1</v>
      </c>
      <c r="G15" s="9" t="s">
        <v>43</v>
      </c>
      <c r="H15" s="9">
        <f>C15*D15*E15*F15*0.00000785</f>
        <v>15.1662</v>
      </c>
      <c r="I15" s="9" t="s">
        <v>30</v>
      </c>
      <c r="J15" s="9" t="s">
        <v>44</v>
      </c>
    </row>
    <row r="16" ht="21" customHeight="1" spans="1:10">
      <c r="A16" s="9">
        <v>10</v>
      </c>
      <c r="B16" s="13" t="s">
        <v>45</v>
      </c>
      <c r="C16" s="9">
        <v>330</v>
      </c>
      <c r="D16" s="9">
        <v>215</v>
      </c>
      <c r="E16" s="9">
        <v>40</v>
      </c>
      <c r="F16" s="9">
        <v>1</v>
      </c>
      <c r="G16" s="9" t="s">
        <v>43</v>
      </c>
      <c r="H16" s="9">
        <f>C16*D16*E16*F16*0.00000785</f>
        <v>22.2783</v>
      </c>
      <c r="I16" s="9" t="s">
        <v>30</v>
      </c>
      <c r="J16" s="9" t="s">
        <v>44</v>
      </c>
    </row>
    <row r="17" ht="20.1" customHeight="1" spans="1:10">
      <c r="A17" s="14" t="s">
        <v>46</v>
      </c>
      <c r="B17" s="14"/>
      <c r="C17" s="14"/>
      <c r="D17" s="14"/>
      <c r="E17" s="14"/>
      <c r="F17" s="15" t="s">
        <v>47</v>
      </c>
      <c r="G17" s="16"/>
      <c r="H17" s="16"/>
      <c r="I17" s="16"/>
      <c r="J17" s="32"/>
    </row>
    <row r="18" ht="20.1" customHeight="1" spans="1:10">
      <c r="A18" s="9"/>
      <c r="B18" s="9" t="s">
        <v>4</v>
      </c>
      <c r="C18" s="10" t="s">
        <v>48</v>
      </c>
      <c r="D18" s="12"/>
      <c r="E18" s="9" t="s">
        <v>25</v>
      </c>
      <c r="F18" s="17"/>
      <c r="G18" s="18"/>
      <c r="H18" s="18"/>
      <c r="I18" s="18"/>
      <c r="J18" s="33"/>
    </row>
    <row r="19" ht="20.1" customHeight="1" spans="1:10">
      <c r="A19" s="9">
        <v>11</v>
      </c>
      <c r="B19" s="9"/>
      <c r="C19" s="10"/>
      <c r="D19" s="12"/>
      <c r="E19" s="9"/>
      <c r="F19" s="19"/>
      <c r="G19" s="20"/>
      <c r="H19" s="20"/>
      <c r="I19" s="20"/>
      <c r="J19" s="34"/>
    </row>
    <row r="20" ht="21" customHeight="1" spans="1:10">
      <c r="A20" s="9">
        <v>12</v>
      </c>
      <c r="B20" s="9" t="s">
        <v>49</v>
      </c>
      <c r="C20" s="10" t="s">
        <v>50</v>
      </c>
      <c r="D20" s="12"/>
      <c r="E20" s="9">
        <v>2</v>
      </c>
      <c r="F20" s="19"/>
      <c r="G20" s="20"/>
      <c r="H20" s="20"/>
      <c r="I20" s="20"/>
      <c r="J20" s="34"/>
    </row>
    <row r="21" ht="21" customHeight="1" spans="1:10">
      <c r="A21" s="9">
        <v>13</v>
      </c>
      <c r="B21" s="9" t="s">
        <v>51</v>
      </c>
      <c r="C21" s="10" t="s">
        <v>52</v>
      </c>
      <c r="D21" s="12"/>
      <c r="E21" s="9">
        <v>8</v>
      </c>
      <c r="F21" s="19"/>
      <c r="G21" s="20"/>
      <c r="H21" s="20"/>
      <c r="I21" s="20"/>
      <c r="J21" s="34"/>
    </row>
    <row r="22" ht="21" customHeight="1" spans="1:10">
      <c r="A22" s="9">
        <v>14</v>
      </c>
      <c r="B22" s="9" t="s">
        <v>53</v>
      </c>
      <c r="C22" s="10" t="s">
        <v>54</v>
      </c>
      <c r="D22" s="12"/>
      <c r="E22" s="9">
        <v>10</v>
      </c>
      <c r="F22" s="19"/>
      <c r="G22" s="20"/>
      <c r="H22" s="20"/>
      <c r="I22" s="20"/>
      <c r="J22" s="34"/>
    </row>
    <row r="23" ht="21" customHeight="1" spans="1:10">
      <c r="A23" s="9">
        <v>15</v>
      </c>
      <c r="B23" s="21"/>
      <c r="C23" s="22"/>
      <c r="D23" s="23"/>
      <c r="E23" s="24"/>
      <c r="F23" s="19"/>
      <c r="G23" s="20"/>
      <c r="H23" s="20"/>
      <c r="I23" s="20"/>
      <c r="J23" s="34"/>
    </row>
    <row r="24" ht="21" customHeight="1" spans="1:10">
      <c r="A24" s="9">
        <v>16</v>
      </c>
      <c r="B24" s="9"/>
      <c r="C24" s="10"/>
      <c r="D24" s="12"/>
      <c r="E24" s="9"/>
      <c r="F24" s="19"/>
      <c r="G24" s="20"/>
      <c r="H24" s="20"/>
      <c r="I24" s="20"/>
      <c r="J24" s="34"/>
    </row>
    <row r="25" ht="21" customHeight="1" spans="1:10">
      <c r="A25" s="9"/>
      <c r="B25" s="21"/>
      <c r="C25" s="22"/>
      <c r="D25" s="23"/>
      <c r="E25" s="24"/>
      <c r="F25" s="19"/>
      <c r="G25" s="20"/>
      <c r="H25" s="20"/>
      <c r="I25" s="20"/>
      <c r="J25" s="34"/>
    </row>
    <row r="26" ht="21" customHeight="1" spans="1:10">
      <c r="A26" s="9"/>
      <c r="B26" s="24"/>
      <c r="C26" s="10"/>
      <c r="D26" s="12"/>
      <c r="E26" s="24"/>
      <c r="F26" s="19"/>
      <c r="G26" s="20"/>
      <c r="H26" s="20"/>
      <c r="I26" s="20"/>
      <c r="J26" s="34"/>
    </row>
    <row r="27" ht="21" customHeight="1" spans="1:10">
      <c r="A27" s="9"/>
      <c r="B27" s="9"/>
      <c r="C27" s="10"/>
      <c r="D27" s="12"/>
      <c r="E27" s="24"/>
      <c r="F27" s="19"/>
      <c r="G27" s="20"/>
      <c r="H27" s="20"/>
      <c r="I27" s="20"/>
      <c r="J27" s="34"/>
    </row>
    <row r="28" ht="21" customHeight="1" spans="1:10">
      <c r="A28" s="9"/>
      <c r="B28" s="24"/>
      <c r="C28" s="10"/>
      <c r="D28" s="12"/>
      <c r="E28" s="24"/>
      <c r="F28" s="19"/>
      <c r="G28" s="20"/>
      <c r="H28" s="20"/>
      <c r="I28" s="20"/>
      <c r="J28" s="34"/>
    </row>
    <row r="29" ht="21" customHeight="1" spans="1:10">
      <c r="A29" s="9">
        <v>28</v>
      </c>
      <c r="B29" s="21"/>
      <c r="C29" s="22"/>
      <c r="D29" s="23"/>
      <c r="E29" s="24"/>
      <c r="F29" s="19"/>
      <c r="G29" s="20"/>
      <c r="H29" s="20"/>
      <c r="I29" s="20"/>
      <c r="J29" s="34"/>
    </row>
    <row r="30" ht="30" customHeight="1" spans="1:10">
      <c r="A30" s="7" t="s">
        <v>55</v>
      </c>
      <c r="B30" s="25">
        <v>44720</v>
      </c>
      <c r="C30" s="4" t="s">
        <v>56</v>
      </c>
      <c r="D30" s="4" t="s">
        <v>57</v>
      </c>
      <c r="E30" s="7" t="s">
        <v>58</v>
      </c>
      <c r="F30" s="4"/>
      <c r="G30" s="4" t="s">
        <v>59</v>
      </c>
      <c r="H30" s="4"/>
      <c r="I30" s="4" t="s">
        <v>60</v>
      </c>
      <c r="J30" s="4"/>
    </row>
  </sheetData>
  <mergeCells count="16">
    <mergeCell ref="A1:J1"/>
    <mergeCell ref="C5:H5"/>
    <mergeCell ref="F17:J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9:D29"/>
    <mergeCell ref="J12:J13"/>
    <mergeCell ref="F18:J29"/>
  </mergeCells>
  <pageMargins left="0.471527777777778" right="0.275" top="0.668055555555556" bottom="0.511805555555556" header="0.511805555555556" footer="0.313888888888889"/>
  <pageSetup paperSize="9" scale="86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2022-06-13T03:18:18Z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6030528E0FDA4F218AD90E8457ED067B</vt:lpwstr>
  </property>
</Properties>
</file>